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RANCIS\Documents\Problemes Internet\Excel Pratique\"/>
    </mc:Choice>
  </mc:AlternateContent>
  <xr:revisionPtr revIDLastSave="0" documentId="13_ncr:1_{68F4B2EB-3266-4B85-B4AE-9F3A9448C5F5}" xr6:coauthVersionLast="47" xr6:coauthVersionMax="47" xr10:uidLastSave="{00000000-0000-0000-0000-000000000000}"/>
  <bookViews>
    <workbookView xWindow="-120" yWindow="-120" windowWidth="29040" windowHeight="15720" tabRatio="785" activeTab="1" xr2:uid="{00000000-000D-0000-FFFF-FFFF00000000}"/>
  </bookViews>
  <sheets>
    <sheet name="ANNEE2023" sheetId="41" r:id="rId1"/>
    <sheet name="Feuil4" sheetId="5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5" i="51" l="1" a="1"/>
  <c r="M95" i="51" s="1"/>
  <c r="L95" i="51" a="1"/>
  <c r="L95" i="51" s="1"/>
  <c r="K95" i="51" a="1"/>
  <c r="K95" i="51" s="1"/>
  <c r="J95" i="51" a="1"/>
  <c r="J95" i="51" s="1"/>
  <c r="I95" i="51" a="1"/>
  <c r="I95" i="51" s="1"/>
  <c r="H95" i="51" a="1"/>
  <c r="H95" i="51" s="1"/>
  <c r="G95" i="51" a="1"/>
  <c r="G95" i="51" s="1"/>
  <c r="F95" i="51" a="1"/>
  <c r="F95" i="51" s="1"/>
  <c r="E95" i="51" a="1"/>
  <c r="E95" i="51" s="1"/>
  <c r="D95" i="51" a="1"/>
  <c r="D95" i="51" s="1"/>
  <c r="M94" i="51" a="1"/>
  <c r="M94" i="51" s="1"/>
  <c r="L94" i="51" a="1"/>
  <c r="L94" i="51" s="1"/>
  <c r="K94" i="51" a="1"/>
  <c r="K94" i="51" s="1"/>
  <c r="J94" i="51" a="1"/>
  <c r="J94" i="51" s="1"/>
  <c r="I94" i="51" a="1"/>
  <c r="I94" i="51" s="1"/>
  <c r="H94" i="51" a="1"/>
  <c r="H94" i="51" s="1"/>
  <c r="G94" i="51" a="1"/>
  <c r="G94" i="51" s="1"/>
  <c r="F94" i="51"/>
  <c r="F94" i="51" a="1"/>
  <c r="E94" i="51" a="1"/>
  <c r="E94" i="51" s="1"/>
  <c r="D94" i="51" a="1"/>
  <c r="D94" i="51" s="1"/>
  <c r="M93" i="51" a="1"/>
  <c r="M93" i="51" s="1"/>
  <c r="L93" i="51" a="1"/>
  <c r="L93" i="51" s="1"/>
  <c r="K93" i="51" a="1"/>
  <c r="K93" i="51" s="1"/>
  <c r="J93" i="51" a="1"/>
  <c r="J93" i="51" s="1"/>
  <c r="I93" i="51" a="1"/>
  <c r="I93" i="51" s="1"/>
  <c r="H93" i="51"/>
  <c r="H93" i="51" a="1"/>
  <c r="G93" i="51" a="1"/>
  <c r="G93" i="51" s="1"/>
  <c r="F93" i="51" a="1"/>
  <c r="F93" i="51" s="1"/>
  <c r="E93" i="51" a="1"/>
  <c r="E93" i="51" s="1"/>
  <c r="D93" i="51"/>
  <c r="D93" i="51" a="1"/>
  <c r="M92" i="51" a="1"/>
  <c r="M92" i="51" s="1"/>
  <c r="L92" i="51" a="1"/>
  <c r="L92" i="51" s="1"/>
  <c r="K92" i="51" a="1"/>
  <c r="K92" i="51" s="1"/>
  <c r="J92" i="51"/>
  <c r="J92" i="51" a="1"/>
  <c r="I92" i="51" a="1"/>
  <c r="I92" i="51" s="1"/>
  <c r="H92" i="51" a="1"/>
  <c r="H92" i="51" s="1"/>
  <c r="G92" i="51" a="1"/>
  <c r="G92" i="51" s="1"/>
  <c r="F92" i="51" a="1"/>
  <c r="F92" i="51" s="1"/>
  <c r="E92" i="51" a="1"/>
  <c r="E92" i="51" s="1"/>
  <c r="D92" i="51" a="1"/>
  <c r="D92" i="51" s="1"/>
  <c r="M91" i="51" a="1"/>
  <c r="M91" i="51" s="1"/>
  <c r="L91" i="51" a="1"/>
  <c r="L91" i="51" s="1"/>
  <c r="K91" i="51" a="1"/>
  <c r="K91" i="51" s="1"/>
  <c r="J91" i="51" a="1"/>
  <c r="J91" i="51" s="1"/>
  <c r="I91" i="51" a="1"/>
  <c r="I91" i="51" s="1"/>
  <c r="H91" i="51" a="1"/>
  <c r="H91" i="51" s="1"/>
  <c r="G91" i="51" a="1"/>
  <c r="G91" i="51" s="1"/>
  <c r="F91" i="51" a="1"/>
  <c r="F91" i="51" s="1"/>
  <c r="E91" i="51" a="1"/>
  <c r="E91" i="51" s="1"/>
  <c r="D91" i="51" a="1"/>
  <c r="D91" i="51" s="1"/>
  <c r="M90" i="51" a="1"/>
  <c r="M90" i="51" s="1"/>
  <c r="L90" i="51" a="1"/>
  <c r="L90" i="51" s="1"/>
  <c r="K90" i="51" a="1"/>
  <c r="K90" i="51" s="1"/>
  <c r="J90" i="51"/>
  <c r="J90" i="51" a="1"/>
  <c r="I90" i="51" a="1"/>
  <c r="I90" i="51" s="1"/>
  <c r="H90" i="51" a="1"/>
  <c r="H90" i="51" s="1"/>
  <c r="G90" i="51" a="1"/>
  <c r="G90" i="51" s="1"/>
  <c r="F90" i="51"/>
  <c r="F90" i="51" a="1"/>
  <c r="E90" i="51" a="1"/>
  <c r="E90" i="51" s="1"/>
  <c r="D90" i="51" a="1"/>
  <c r="D90" i="51" s="1"/>
  <c r="M89" i="51" a="1"/>
  <c r="M89" i="51" s="1"/>
  <c r="L89" i="51"/>
  <c r="L89" i="51" a="1"/>
  <c r="K89" i="51" a="1"/>
  <c r="K89" i="51" s="1"/>
  <c r="J89" i="51" a="1"/>
  <c r="J89" i="51" s="1"/>
  <c r="I89" i="51" a="1"/>
  <c r="I89" i="51" s="1"/>
  <c r="H89" i="51"/>
  <c r="H89" i="51" a="1"/>
  <c r="G89" i="51" a="1"/>
  <c r="G89" i="51" s="1"/>
  <c r="F89" i="51" a="1"/>
  <c r="F89" i="51" s="1"/>
  <c r="E89" i="51" a="1"/>
  <c r="E89" i="51" s="1"/>
  <c r="D89" i="51" a="1"/>
  <c r="D89" i="51" s="1"/>
  <c r="M88" i="51" a="1"/>
  <c r="M88" i="51" s="1"/>
  <c r="L88" i="51" a="1"/>
  <c r="L88" i="51" s="1"/>
  <c r="K88" i="51" a="1"/>
  <c r="K88" i="51" s="1"/>
  <c r="J88" i="51" a="1"/>
  <c r="J88" i="51" s="1"/>
  <c r="I88" i="51" a="1"/>
  <c r="I88" i="51" s="1"/>
  <c r="H88" i="51" a="1"/>
  <c r="H88" i="51" s="1"/>
  <c r="G88" i="51" a="1"/>
  <c r="G88" i="51" s="1"/>
  <c r="F88" i="51" a="1"/>
  <c r="F88" i="51" s="1"/>
  <c r="E88" i="51" a="1"/>
  <c r="E88" i="51" s="1"/>
  <c r="D88" i="51" a="1"/>
  <c r="D88" i="51" s="1"/>
  <c r="M87" i="51" a="1"/>
  <c r="M87" i="51" s="1"/>
  <c r="L87" i="51"/>
  <c r="L87" i="51" a="1"/>
  <c r="K87" i="51" a="1"/>
  <c r="K87" i="51" s="1"/>
  <c r="J87" i="51" a="1"/>
  <c r="J87" i="51" s="1"/>
  <c r="I87" i="51" a="1"/>
  <c r="I87" i="51" s="1"/>
  <c r="H87" i="51"/>
  <c r="H87" i="51" a="1"/>
  <c r="G87" i="51" a="1"/>
  <c r="G87" i="51" s="1"/>
  <c r="F87" i="51" a="1"/>
  <c r="F87" i="51" s="1"/>
  <c r="E87" i="51" a="1"/>
  <c r="E87" i="51" s="1"/>
  <c r="D87" i="51"/>
  <c r="D87" i="51" a="1"/>
  <c r="M86" i="51" a="1"/>
  <c r="M86" i="51" s="1"/>
  <c r="L86" i="51" a="1"/>
  <c r="L86" i="51" s="1"/>
  <c r="K86" i="51" a="1"/>
  <c r="K86" i="51" s="1"/>
  <c r="J86" i="51"/>
  <c r="J86" i="51" a="1"/>
  <c r="I86" i="51" a="1"/>
  <c r="I86" i="51" s="1"/>
  <c r="H86" i="51" a="1"/>
  <c r="H86" i="51" s="1"/>
  <c r="G86" i="51" a="1"/>
  <c r="G86" i="51" s="1"/>
  <c r="F86" i="51"/>
  <c r="F86" i="51" a="1"/>
  <c r="E86" i="51" a="1"/>
  <c r="E86" i="51" s="1"/>
  <c r="D86" i="51" a="1"/>
  <c r="D86" i="51" s="1"/>
  <c r="M85" i="51" a="1"/>
  <c r="M85" i="51" s="1"/>
  <c r="L85" i="51" a="1"/>
  <c r="L85" i="51" s="1"/>
  <c r="K85" i="51" a="1"/>
  <c r="K85" i="51" s="1"/>
  <c r="J85" i="51" a="1"/>
  <c r="J85" i="51" s="1"/>
  <c r="I85" i="51" a="1"/>
  <c r="I85" i="51" s="1"/>
  <c r="H85" i="51" a="1"/>
  <c r="H85" i="51" s="1"/>
  <c r="G85" i="51" a="1"/>
  <c r="G85" i="51" s="1"/>
  <c r="F85" i="51" a="1"/>
  <c r="F85" i="51" s="1"/>
  <c r="E85" i="51" a="1"/>
  <c r="E85" i="51" s="1"/>
  <c r="D85" i="51" a="1"/>
  <c r="D85" i="51" s="1"/>
  <c r="M84" i="51" a="1"/>
  <c r="M84" i="51" s="1"/>
  <c r="L84" i="51" a="1"/>
  <c r="L84" i="51" s="1"/>
  <c r="K84" i="51" a="1"/>
  <c r="K84" i="51" s="1"/>
  <c r="J84" i="51"/>
  <c r="J84" i="51" a="1"/>
  <c r="I84" i="51" a="1"/>
  <c r="I84" i="51" s="1"/>
  <c r="H84" i="51" a="1"/>
  <c r="H84" i="51" s="1"/>
  <c r="G84" i="51" a="1"/>
  <c r="G84" i="51" s="1"/>
  <c r="F84" i="51" a="1"/>
  <c r="F84" i="51" s="1"/>
  <c r="E84" i="51" a="1"/>
  <c r="E84" i="51" s="1"/>
  <c r="D84" i="51" a="1"/>
  <c r="D84" i="51" s="1"/>
  <c r="M83" i="51" a="1"/>
  <c r="M83" i="51" s="1"/>
  <c r="L83" i="51"/>
  <c r="L83" i="51" a="1"/>
  <c r="K83" i="51" a="1"/>
  <c r="K83" i="51" s="1"/>
  <c r="J83" i="51" a="1"/>
  <c r="J83" i="51" s="1"/>
  <c r="I83" i="51" a="1"/>
  <c r="I83" i="51" s="1"/>
  <c r="H83" i="51"/>
  <c r="H83" i="51" a="1"/>
  <c r="G83" i="51" a="1"/>
  <c r="G83" i="51" s="1"/>
  <c r="F83" i="51" a="1"/>
  <c r="F83" i="51" s="1"/>
  <c r="E83" i="51" a="1"/>
  <c r="E83" i="51" s="1"/>
  <c r="D83" i="51" a="1"/>
  <c r="D83" i="51" s="1"/>
  <c r="M82" i="51" a="1"/>
  <c r="M82" i="51" s="1"/>
  <c r="L82" i="51" a="1"/>
  <c r="L82" i="51" s="1"/>
  <c r="K82" i="51" a="1"/>
  <c r="K82" i="51" s="1"/>
  <c r="J82" i="51" a="1"/>
  <c r="J82" i="51" s="1"/>
  <c r="I82" i="51" a="1"/>
  <c r="I82" i="51" s="1"/>
  <c r="H82" i="51" a="1"/>
  <c r="H82" i="51" s="1"/>
  <c r="G82" i="51" a="1"/>
  <c r="G82" i="51" s="1"/>
  <c r="F82" i="51" a="1"/>
  <c r="F82" i="51" s="1"/>
  <c r="E82" i="51" a="1"/>
  <c r="E82" i="51" s="1"/>
  <c r="D82" i="51" a="1"/>
  <c r="D82" i="51" s="1"/>
  <c r="M81" i="51" a="1"/>
  <c r="M81" i="51" s="1"/>
  <c r="L81" i="51" a="1"/>
  <c r="L81" i="51" s="1"/>
  <c r="K81" i="51" a="1"/>
  <c r="K81" i="51" s="1"/>
  <c r="J81" i="51" a="1"/>
  <c r="J81" i="51" s="1"/>
  <c r="I81" i="51" a="1"/>
  <c r="I81" i="51" s="1"/>
  <c r="H81" i="51" a="1"/>
  <c r="H81" i="51" s="1"/>
  <c r="G81" i="51" a="1"/>
  <c r="G81" i="51" s="1"/>
  <c r="F81" i="51" a="1"/>
  <c r="F81" i="51" s="1"/>
  <c r="E81" i="51" a="1"/>
  <c r="E81" i="51" s="1"/>
  <c r="D81" i="51" a="1"/>
  <c r="D81" i="51" s="1"/>
  <c r="M80" i="51" a="1"/>
  <c r="M80" i="51" s="1"/>
  <c r="L80" i="51" a="1"/>
  <c r="L80" i="51" s="1"/>
  <c r="K80" i="51" a="1"/>
  <c r="K80" i="51" s="1"/>
  <c r="J80" i="51"/>
  <c r="J80" i="51" a="1"/>
  <c r="I80" i="51" a="1"/>
  <c r="I80" i="51" s="1"/>
  <c r="H80" i="51" a="1"/>
  <c r="H80" i="51" s="1"/>
  <c r="G80" i="51" a="1"/>
  <c r="G80" i="51" s="1"/>
  <c r="F80" i="51" a="1"/>
  <c r="F80" i="51" s="1"/>
  <c r="E80" i="51" a="1"/>
  <c r="E80" i="51" s="1"/>
  <c r="D80" i="51" a="1"/>
  <c r="D80" i="51" s="1"/>
  <c r="M79" i="51" a="1"/>
  <c r="M79" i="51" s="1"/>
  <c r="L79" i="51"/>
  <c r="L79" i="51" a="1"/>
  <c r="K79" i="51" a="1"/>
  <c r="K79" i="51" s="1"/>
  <c r="J79" i="51" a="1"/>
  <c r="J79" i="51" s="1"/>
  <c r="I79" i="51" a="1"/>
  <c r="I79" i="51" s="1"/>
  <c r="H79" i="51" a="1"/>
  <c r="H79" i="51" s="1"/>
  <c r="G79" i="51" a="1"/>
  <c r="G79" i="51" s="1"/>
  <c r="F79" i="51" a="1"/>
  <c r="F79" i="51" s="1"/>
  <c r="E79" i="51" a="1"/>
  <c r="E79" i="51" s="1"/>
  <c r="D79" i="51" a="1"/>
  <c r="D79" i="51" s="1"/>
  <c r="M78" i="51" a="1"/>
  <c r="M78" i="51" s="1"/>
  <c r="L78" i="51" a="1"/>
  <c r="L78" i="51" s="1"/>
  <c r="K78" i="51" a="1"/>
  <c r="K78" i="51" s="1"/>
  <c r="J78" i="51" a="1"/>
  <c r="J78" i="51" s="1"/>
  <c r="I78" i="51" a="1"/>
  <c r="I78" i="51" s="1"/>
  <c r="H78" i="51" a="1"/>
  <c r="H78" i="51" s="1"/>
  <c r="G78" i="51" a="1"/>
  <c r="G78" i="51" s="1"/>
  <c r="F78" i="51" a="1"/>
  <c r="F78" i="51" s="1"/>
  <c r="E78" i="51" a="1"/>
  <c r="E78" i="51" s="1"/>
  <c r="D78" i="51" a="1"/>
  <c r="D78" i="51" s="1"/>
  <c r="M77" i="51" a="1"/>
  <c r="M77" i="51" s="1"/>
  <c r="L77" i="51"/>
  <c r="L77" i="51" a="1"/>
  <c r="K77" i="51" a="1"/>
  <c r="K77" i="51" s="1"/>
  <c r="J77" i="51" a="1"/>
  <c r="J77" i="51" s="1"/>
  <c r="I77" i="51" a="1"/>
  <c r="I77" i="51" s="1"/>
  <c r="H77" i="51"/>
  <c r="H77" i="51" a="1"/>
  <c r="G77" i="51" a="1"/>
  <c r="G77" i="51" s="1"/>
  <c r="F77" i="51" a="1"/>
  <c r="F77" i="51" s="1"/>
  <c r="E77" i="51" a="1"/>
  <c r="E77" i="51" s="1"/>
  <c r="D77" i="51" a="1"/>
  <c r="D77" i="51" s="1"/>
  <c r="M76" i="51" a="1"/>
  <c r="M76" i="51" s="1"/>
  <c r="L76" i="51" a="1"/>
  <c r="L76" i="51" s="1"/>
  <c r="K76" i="51" a="1"/>
  <c r="K76" i="51" s="1"/>
  <c r="J76" i="51"/>
  <c r="J76" i="51" a="1"/>
  <c r="I76" i="51" a="1"/>
  <c r="I76" i="51" s="1"/>
  <c r="H76" i="51" a="1"/>
  <c r="H76" i="51" s="1"/>
  <c r="G76" i="51" a="1"/>
  <c r="G76" i="51" s="1"/>
  <c r="F76" i="51" a="1"/>
  <c r="F76" i="51" s="1"/>
  <c r="E76" i="51" a="1"/>
  <c r="E76" i="51" s="1"/>
  <c r="D76" i="51" a="1"/>
  <c r="D76" i="51" s="1"/>
  <c r="M75" i="51" a="1"/>
  <c r="M75" i="51" s="1"/>
  <c r="L75" i="51" a="1"/>
  <c r="L75" i="51" s="1"/>
  <c r="K75" i="51" a="1"/>
  <c r="K75" i="51" s="1"/>
  <c r="J75" i="51" a="1"/>
  <c r="J75" i="51" s="1"/>
  <c r="I75" i="51" a="1"/>
  <c r="I75" i="51" s="1"/>
  <c r="H75" i="51" a="1"/>
  <c r="H75" i="51" s="1"/>
  <c r="G75" i="51" a="1"/>
  <c r="G75" i="51" s="1"/>
  <c r="F75" i="51" a="1"/>
  <c r="F75" i="51" s="1"/>
  <c r="E75" i="51" a="1"/>
  <c r="E75" i="51" s="1"/>
  <c r="D75" i="51"/>
  <c r="D75" i="51" a="1"/>
  <c r="M74" i="51" a="1"/>
  <c r="M74" i="51" s="1"/>
  <c r="L74" i="51" a="1"/>
  <c r="L74" i="51" s="1"/>
  <c r="K74" i="51" a="1"/>
  <c r="K74" i="51" s="1"/>
  <c r="J74" i="51"/>
  <c r="J74" i="51" a="1"/>
  <c r="I74" i="51" a="1"/>
  <c r="I74" i="51" s="1"/>
  <c r="H74" i="51" a="1"/>
  <c r="H74" i="51" s="1"/>
  <c r="G74" i="51" a="1"/>
  <c r="G74" i="51" s="1"/>
  <c r="F74" i="51"/>
  <c r="F74" i="51" a="1"/>
  <c r="E74" i="51" a="1"/>
  <c r="E74" i="51" s="1"/>
  <c r="D74" i="51" a="1"/>
  <c r="D74" i="51" s="1"/>
  <c r="M73" i="51" a="1"/>
  <c r="M73" i="51" s="1"/>
  <c r="L73" i="51" a="1"/>
  <c r="L73" i="51" s="1"/>
  <c r="K73" i="51" a="1"/>
  <c r="K73" i="51" s="1"/>
  <c r="J73" i="51" a="1"/>
  <c r="J73" i="51" s="1"/>
  <c r="I73" i="51" a="1"/>
  <c r="I73" i="51" s="1"/>
  <c r="H73" i="51" a="1"/>
  <c r="H73" i="51" s="1"/>
  <c r="G73" i="51" a="1"/>
  <c r="G73" i="51" s="1"/>
  <c r="F73" i="51" a="1"/>
  <c r="F73" i="51" s="1"/>
  <c r="E73" i="51" a="1"/>
  <c r="E73" i="51" s="1"/>
  <c r="D73" i="51" a="1"/>
  <c r="D73" i="51" s="1"/>
  <c r="M72" i="51" a="1"/>
  <c r="M72" i="51" s="1"/>
  <c r="L72" i="51" a="1"/>
  <c r="L72" i="51" s="1"/>
  <c r="K72" i="51" a="1"/>
  <c r="K72" i="51" s="1"/>
  <c r="J72" i="51"/>
  <c r="J72" i="51" a="1"/>
  <c r="I72" i="51" a="1"/>
  <c r="I72" i="51" s="1"/>
  <c r="H72" i="51" a="1"/>
  <c r="H72" i="51" s="1"/>
  <c r="G72" i="51" a="1"/>
  <c r="G72" i="51" s="1"/>
  <c r="F72" i="51" a="1"/>
  <c r="F72" i="51" s="1"/>
  <c r="E72" i="51" a="1"/>
  <c r="E72" i="51" s="1"/>
  <c r="D72" i="51" a="1"/>
  <c r="D72" i="51" s="1"/>
  <c r="M71" i="51" a="1"/>
  <c r="M71" i="51" s="1"/>
  <c r="L71" i="51" a="1"/>
  <c r="L71" i="51" s="1"/>
  <c r="K71" i="51" a="1"/>
  <c r="K71" i="51" s="1"/>
  <c r="J71" i="51" a="1"/>
  <c r="J71" i="51" s="1"/>
  <c r="I71" i="51" a="1"/>
  <c r="I71" i="51" s="1"/>
  <c r="H71" i="51" a="1"/>
  <c r="H71" i="51" s="1"/>
  <c r="G71" i="51" a="1"/>
  <c r="G71" i="51" s="1"/>
  <c r="F71" i="51" a="1"/>
  <c r="F71" i="51" s="1"/>
  <c r="E71" i="51" a="1"/>
  <c r="E71" i="51" s="1"/>
  <c r="D71" i="51" a="1"/>
  <c r="D71" i="51" s="1"/>
  <c r="M70" i="51" a="1"/>
  <c r="M70" i="51" s="1"/>
  <c r="L70" i="51" a="1"/>
  <c r="L70" i="51" s="1"/>
  <c r="K70" i="51" a="1"/>
  <c r="K70" i="51" s="1"/>
  <c r="J70" i="51" a="1"/>
  <c r="J70" i="51" s="1"/>
  <c r="I70" i="51" a="1"/>
  <c r="I70" i="51" s="1"/>
  <c r="H70" i="51" a="1"/>
  <c r="H70" i="51" s="1"/>
  <c r="G70" i="51" a="1"/>
  <c r="G70" i="51" s="1"/>
  <c r="F70" i="51" a="1"/>
  <c r="F70" i="51" s="1"/>
  <c r="E70" i="51" a="1"/>
  <c r="E70" i="51" s="1"/>
  <c r="D70" i="51" a="1"/>
  <c r="D70" i="51" s="1"/>
  <c r="M69" i="51" a="1"/>
  <c r="M69" i="51" s="1"/>
  <c r="L69" i="51" a="1"/>
  <c r="L69" i="51" s="1"/>
  <c r="K69" i="51" a="1"/>
  <c r="K69" i="51" s="1"/>
  <c r="J69" i="51" a="1"/>
  <c r="J69" i="51" s="1"/>
  <c r="I69" i="51" a="1"/>
  <c r="I69" i="51" s="1"/>
  <c r="H69" i="51" a="1"/>
  <c r="H69" i="51" s="1"/>
  <c r="G69" i="51" a="1"/>
  <c r="G69" i="51" s="1"/>
  <c r="F69" i="51" a="1"/>
  <c r="F69" i="51" s="1"/>
  <c r="E69" i="51" a="1"/>
  <c r="E69" i="51" s="1"/>
  <c r="D69" i="51" a="1"/>
  <c r="D69" i="51" s="1"/>
  <c r="M68" i="51" a="1"/>
  <c r="M68" i="51" s="1"/>
  <c r="L68" i="51" a="1"/>
  <c r="L68" i="51" s="1"/>
  <c r="K68" i="51" a="1"/>
  <c r="K68" i="51" s="1"/>
  <c r="J68" i="51"/>
  <c r="J68" i="51" a="1"/>
  <c r="I68" i="51" a="1"/>
  <c r="I68" i="51" s="1"/>
  <c r="H68" i="51" a="1"/>
  <c r="H68" i="51" s="1"/>
  <c r="G68" i="51" a="1"/>
  <c r="G68" i="51" s="1"/>
  <c r="F68" i="51" a="1"/>
  <c r="F68" i="51" s="1"/>
  <c r="E68" i="51" a="1"/>
  <c r="E68" i="51" s="1"/>
  <c r="D68" i="51" a="1"/>
  <c r="D68" i="51" s="1"/>
  <c r="M67" i="51" a="1"/>
  <c r="M67" i="51" s="1"/>
  <c r="L67" i="51"/>
  <c r="L67" i="51" a="1"/>
  <c r="K67" i="51" a="1"/>
  <c r="K67" i="51" s="1"/>
  <c r="J67" i="51" a="1"/>
  <c r="J67" i="51" s="1"/>
  <c r="I67" i="51" a="1"/>
  <c r="I67" i="51" s="1"/>
  <c r="H67" i="51"/>
  <c r="H67" i="51" a="1"/>
  <c r="G67" i="51" a="1"/>
  <c r="G67" i="51" s="1"/>
  <c r="F67" i="51" a="1"/>
  <c r="F67" i="51" s="1"/>
  <c r="E67" i="51" a="1"/>
  <c r="E67" i="51" s="1"/>
  <c r="D67" i="51" a="1"/>
  <c r="D67" i="51" s="1"/>
  <c r="M66" i="51" a="1"/>
  <c r="M66" i="51" s="1"/>
  <c r="L66" i="51" a="1"/>
  <c r="L66" i="51" s="1"/>
  <c r="K66" i="51" a="1"/>
  <c r="K66" i="51" s="1"/>
  <c r="J66" i="51" a="1"/>
  <c r="J66" i="51" s="1"/>
  <c r="I66" i="51" a="1"/>
  <c r="I66" i="51" s="1"/>
  <c r="H66" i="51" a="1"/>
  <c r="H66" i="51" s="1"/>
  <c r="G66" i="51" a="1"/>
  <c r="G66" i="51" s="1"/>
  <c r="F66" i="51" a="1"/>
  <c r="F66" i="51" s="1"/>
  <c r="E66" i="51" a="1"/>
  <c r="E66" i="51" s="1"/>
  <c r="D66" i="51" a="1"/>
  <c r="D66" i="51" s="1"/>
  <c r="M65" i="51" a="1"/>
  <c r="M65" i="51" s="1"/>
  <c r="L65" i="51" a="1"/>
  <c r="L65" i="51" s="1"/>
  <c r="K65" i="51" a="1"/>
  <c r="K65" i="51" s="1"/>
  <c r="J65" i="51" a="1"/>
  <c r="J65" i="51" s="1"/>
  <c r="I65" i="51" a="1"/>
  <c r="I65" i="51" s="1"/>
  <c r="H65" i="51"/>
  <c r="H65" i="51" a="1"/>
  <c r="G65" i="51" a="1"/>
  <c r="G65" i="51" s="1"/>
  <c r="F65" i="51" a="1"/>
  <c r="F65" i="51" s="1"/>
  <c r="E65" i="51" a="1"/>
  <c r="E65" i="51" s="1"/>
  <c r="D65" i="51" a="1"/>
  <c r="D65" i="51" s="1"/>
  <c r="M64" i="51" a="1"/>
  <c r="M64" i="51" s="1"/>
  <c r="L64" i="51" a="1"/>
  <c r="L64" i="51" s="1"/>
  <c r="K64" i="51" a="1"/>
  <c r="K64" i="51" s="1"/>
  <c r="J64" i="51"/>
  <c r="J64" i="51" a="1"/>
  <c r="I64" i="51" a="1"/>
  <c r="I64" i="51" s="1"/>
  <c r="H64" i="51" a="1"/>
  <c r="H64" i="51" s="1"/>
  <c r="G64" i="51" a="1"/>
  <c r="G64" i="51" s="1"/>
  <c r="F64" i="51"/>
  <c r="F64" i="51" a="1"/>
  <c r="E64" i="51" a="1"/>
  <c r="E64" i="51" s="1"/>
  <c r="D64" i="51" a="1"/>
  <c r="D64" i="51" s="1"/>
  <c r="M63" i="51" a="1"/>
  <c r="M63" i="51" s="1"/>
  <c r="L63" i="51"/>
  <c r="L63" i="51" a="1"/>
  <c r="K63" i="51" a="1"/>
  <c r="K63" i="51" s="1"/>
  <c r="J63" i="51" a="1"/>
  <c r="J63" i="51" s="1"/>
  <c r="I63" i="51" a="1"/>
  <c r="I63" i="51" s="1"/>
  <c r="H63" i="51" a="1"/>
  <c r="H63" i="51" s="1"/>
  <c r="G63" i="51" a="1"/>
  <c r="G63" i="51" s="1"/>
  <c r="F63" i="51" a="1"/>
  <c r="F63" i="51" s="1"/>
  <c r="E63" i="51" a="1"/>
  <c r="E63" i="51" s="1"/>
  <c r="D63" i="51" a="1"/>
  <c r="D63" i="51" s="1"/>
  <c r="M62" i="51" a="1"/>
  <c r="M62" i="51" s="1"/>
  <c r="L62" i="51" a="1"/>
  <c r="L62" i="51" s="1"/>
  <c r="K62" i="51" a="1"/>
  <c r="K62" i="51" s="1"/>
  <c r="J62" i="51" a="1"/>
  <c r="J62" i="51" s="1"/>
  <c r="I62" i="51" a="1"/>
  <c r="I62" i="51" s="1"/>
  <c r="H62" i="51" a="1"/>
  <c r="H62" i="51" s="1"/>
  <c r="G62" i="51" a="1"/>
  <c r="G62" i="51" s="1"/>
  <c r="F62" i="51" a="1"/>
  <c r="F62" i="51" s="1"/>
  <c r="E62" i="51" a="1"/>
  <c r="E62" i="51" s="1"/>
  <c r="D62" i="51" a="1"/>
  <c r="D62" i="51" s="1"/>
  <c r="M61" i="51" a="1"/>
  <c r="M61" i="51" s="1"/>
  <c r="L61" i="51" a="1"/>
  <c r="L61" i="51" s="1"/>
  <c r="K61" i="51" a="1"/>
  <c r="K61" i="51" s="1"/>
  <c r="J61" i="51"/>
  <c r="J61" i="51" a="1"/>
  <c r="I61" i="51" a="1"/>
  <c r="I61" i="51" s="1"/>
  <c r="H61" i="51" a="1"/>
  <c r="H61" i="51" s="1"/>
  <c r="G61" i="51" a="1"/>
  <c r="G61" i="51" s="1"/>
  <c r="F61" i="51"/>
  <c r="F61" i="51" a="1"/>
  <c r="E61" i="51" a="1"/>
  <c r="E61" i="51" s="1"/>
  <c r="D61" i="51" a="1"/>
  <c r="D61" i="51" s="1"/>
  <c r="M60" i="51" a="1"/>
  <c r="M60" i="51" s="1"/>
  <c r="L60" i="51"/>
  <c r="L60" i="51" a="1"/>
  <c r="K60" i="51" a="1"/>
  <c r="K60" i="51" s="1"/>
  <c r="J60" i="51" a="1"/>
  <c r="J60" i="51" s="1"/>
  <c r="I60" i="51" a="1"/>
  <c r="I60" i="51" s="1"/>
  <c r="H60" i="51"/>
  <c r="H60" i="51" a="1"/>
  <c r="G60" i="51" a="1"/>
  <c r="G60" i="51" s="1"/>
  <c r="F60" i="51" a="1"/>
  <c r="F60" i="51" s="1"/>
  <c r="E60" i="51" a="1"/>
  <c r="E60" i="51" s="1"/>
  <c r="D60" i="51" a="1"/>
  <c r="D60" i="51" s="1"/>
  <c r="M59" i="51" a="1"/>
  <c r="M59" i="51" s="1"/>
  <c r="L59" i="51" a="1"/>
  <c r="L59" i="51" s="1"/>
  <c r="K59" i="51" a="1"/>
  <c r="K59" i="51" s="1"/>
  <c r="J59" i="51" a="1"/>
  <c r="J59" i="51" s="1"/>
  <c r="I59" i="51" a="1"/>
  <c r="I59" i="51" s="1"/>
  <c r="H59" i="51" a="1"/>
  <c r="H59" i="51" s="1"/>
  <c r="G59" i="51" a="1"/>
  <c r="G59" i="51" s="1"/>
  <c r="F59" i="51" a="1"/>
  <c r="F59" i="51" s="1"/>
  <c r="E59" i="51" a="1"/>
  <c r="E59" i="51" s="1"/>
  <c r="D59" i="51" a="1"/>
  <c r="D59" i="51" s="1"/>
  <c r="M58" i="51" a="1"/>
  <c r="M58" i="51" s="1"/>
  <c r="L58" i="51" a="1"/>
  <c r="L58" i="51" s="1"/>
  <c r="K58" i="51" a="1"/>
  <c r="K58" i="51" s="1"/>
  <c r="J58" i="51" a="1"/>
  <c r="J58" i="51" s="1"/>
  <c r="I58" i="51" a="1"/>
  <c r="I58" i="51" s="1"/>
  <c r="H58" i="51"/>
  <c r="H58" i="51" a="1"/>
  <c r="G58" i="51" a="1"/>
  <c r="G58" i="51" s="1"/>
  <c r="F58" i="51" a="1"/>
  <c r="F58" i="51" s="1"/>
  <c r="E58" i="51" a="1"/>
  <c r="E58" i="51" s="1"/>
  <c r="D58" i="51" a="1"/>
  <c r="D58" i="51" s="1"/>
  <c r="M57" i="51" a="1"/>
  <c r="M57" i="51" s="1"/>
  <c r="L57" i="51" a="1"/>
  <c r="L57" i="51" s="1"/>
  <c r="K57" i="51" a="1"/>
  <c r="K57" i="51" s="1"/>
  <c r="J57" i="51" a="1"/>
  <c r="J57" i="51" s="1"/>
  <c r="I57" i="51" a="1"/>
  <c r="I57" i="51" s="1"/>
  <c r="H57" i="51" a="1"/>
  <c r="H57" i="51" s="1"/>
  <c r="G57" i="51" a="1"/>
  <c r="G57" i="51" s="1"/>
  <c r="F57" i="51"/>
  <c r="F57" i="51" a="1"/>
  <c r="E57" i="51" a="1"/>
  <c r="E57" i="51" s="1"/>
  <c r="D57" i="51" a="1"/>
  <c r="D57" i="51" s="1"/>
  <c r="M56" i="51" a="1"/>
  <c r="M56" i="51" s="1"/>
  <c r="L56" i="51"/>
  <c r="L56" i="51" a="1"/>
  <c r="K56" i="51" a="1"/>
  <c r="K56" i="51" s="1"/>
  <c r="J56" i="51" a="1"/>
  <c r="J56" i="51" s="1"/>
  <c r="I56" i="51" a="1"/>
  <c r="I56" i="51" s="1"/>
  <c r="H56" i="51" a="1"/>
  <c r="H56" i="51" s="1"/>
  <c r="G56" i="51" a="1"/>
  <c r="G56" i="51" s="1"/>
  <c r="F56" i="51" a="1"/>
  <c r="F56" i="51" s="1"/>
  <c r="E56" i="51" a="1"/>
  <c r="E56" i="51" s="1"/>
  <c r="D56" i="51" a="1"/>
  <c r="D56" i="51" s="1"/>
  <c r="M55" i="51" a="1"/>
  <c r="M55" i="51" s="1"/>
  <c r="L55" i="51" a="1"/>
  <c r="L55" i="51" s="1"/>
  <c r="K55" i="51" a="1"/>
  <c r="K55" i="51" s="1"/>
  <c r="J55" i="51" a="1"/>
  <c r="J55" i="51" s="1"/>
  <c r="I55" i="51" a="1"/>
  <c r="I55" i="51" s="1"/>
  <c r="H55" i="51" a="1"/>
  <c r="H55" i="51" s="1"/>
  <c r="G55" i="51" a="1"/>
  <c r="G55" i="51" s="1"/>
  <c r="F55" i="51"/>
  <c r="F55" i="51" a="1"/>
  <c r="E55" i="51" a="1"/>
  <c r="E55" i="51" s="1"/>
  <c r="D55" i="51" a="1"/>
  <c r="D55" i="51" s="1"/>
  <c r="M54" i="51" a="1"/>
  <c r="M54" i="51" s="1"/>
  <c r="L54" i="51"/>
  <c r="L54" i="51" a="1"/>
  <c r="K54" i="51" a="1"/>
  <c r="K54" i="51" s="1"/>
  <c r="J54" i="51" a="1"/>
  <c r="J54" i="51" s="1"/>
  <c r="I54" i="51" a="1"/>
  <c r="I54" i="51" s="1"/>
  <c r="H54" i="51"/>
  <c r="H54" i="51" a="1"/>
  <c r="G54" i="51" a="1"/>
  <c r="G54" i="51" s="1"/>
  <c r="F54" i="51" a="1"/>
  <c r="F54" i="51" s="1"/>
  <c r="E54" i="51" a="1"/>
  <c r="E54" i="51" s="1"/>
  <c r="D54" i="51" a="1"/>
  <c r="D54" i="51" s="1"/>
  <c r="M53" i="51" a="1"/>
  <c r="M53" i="51" s="1"/>
  <c r="L53" i="51" a="1"/>
  <c r="L53" i="51" s="1"/>
  <c r="K53" i="51" a="1"/>
  <c r="K53" i="51" s="1"/>
  <c r="J53" i="51" a="1"/>
  <c r="J53" i="51" s="1"/>
  <c r="I53" i="51" a="1"/>
  <c r="I53" i="51" s="1"/>
  <c r="H53" i="51" a="1"/>
  <c r="H53" i="51" s="1"/>
  <c r="G53" i="51" a="1"/>
  <c r="G53" i="51" s="1"/>
  <c r="F53" i="51"/>
  <c r="F53" i="51" a="1"/>
  <c r="E53" i="51" a="1"/>
  <c r="E53" i="51" s="1"/>
  <c r="D53" i="51" a="1"/>
  <c r="D53" i="51" s="1"/>
  <c r="M52" i="51" a="1"/>
  <c r="M52" i="51" s="1"/>
  <c r="L52" i="51" a="1"/>
  <c r="L52" i="51" s="1"/>
  <c r="K52" i="51" a="1"/>
  <c r="K52" i="51" s="1"/>
  <c r="J52" i="51" a="1"/>
  <c r="J52" i="51" s="1"/>
  <c r="I52" i="51" a="1"/>
  <c r="I52" i="51" s="1"/>
  <c r="H52" i="51" a="1"/>
  <c r="H52" i="51" s="1"/>
  <c r="G52" i="51" a="1"/>
  <c r="G52" i="51" s="1"/>
  <c r="F52" i="51" a="1"/>
  <c r="F52" i="51" s="1"/>
  <c r="E52" i="51" a="1"/>
  <c r="E52" i="51" s="1"/>
  <c r="D52" i="51" a="1"/>
  <c r="D52" i="51" s="1"/>
  <c r="M51" i="51" a="1"/>
  <c r="M51" i="51" s="1"/>
  <c r="L51" i="51" a="1"/>
  <c r="L51" i="51" s="1"/>
  <c r="K51" i="51" a="1"/>
  <c r="K51" i="51" s="1"/>
  <c r="J51" i="51"/>
  <c r="J51" i="51" a="1"/>
  <c r="I51" i="51" a="1"/>
  <c r="I51" i="51" s="1"/>
  <c r="H51" i="51" a="1"/>
  <c r="H51" i="51" s="1"/>
  <c r="G51" i="51" a="1"/>
  <c r="G51" i="51" s="1"/>
  <c r="F51" i="51"/>
  <c r="F51" i="51" a="1"/>
  <c r="E51" i="51" a="1"/>
  <c r="E51" i="51" s="1"/>
  <c r="D51" i="51" a="1"/>
  <c r="D51" i="51" s="1"/>
  <c r="M50" i="51" a="1"/>
  <c r="M50" i="51" s="1"/>
  <c r="L50" i="51"/>
  <c r="L50" i="51" a="1"/>
  <c r="K50" i="51" a="1"/>
  <c r="K50" i="51" s="1"/>
  <c r="J50" i="51" a="1"/>
  <c r="J50" i="51" s="1"/>
  <c r="I50" i="51" a="1"/>
  <c r="I50" i="51" s="1"/>
  <c r="H50" i="51" a="1"/>
  <c r="H50" i="51" s="1"/>
  <c r="G50" i="51" a="1"/>
  <c r="G50" i="51" s="1"/>
  <c r="F50" i="51" a="1"/>
  <c r="F50" i="51" s="1"/>
  <c r="E50" i="51" a="1"/>
  <c r="E50" i="51" s="1"/>
  <c r="D50" i="51" a="1"/>
  <c r="D50" i="51" s="1"/>
  <c r="M49" i="51" a="1"/>
  <c r="M49" i="51" s="1"/>
  <c r="L49" i="51" a="1"/>
  <c r="L49" i="51" s="1"/>
  <c r="K49" i="51" a="1"/>
  <c r="K49" i="51" s="1"/>
  <c r="J49" i="51" a="1"/>
  <c r="J49" i="51" s="1"/>
  <c r="I49" i="51" a="1"/>
  <c r="I49" i="51" s="1"/>
  <c r="H49" i="51" a="1"/>
  <c r="H49" i="51" s="1"/>
  <c r="G49" i="51" a="1"/>
  <c r="G49" i="51" s="1"/>
  <c r="F49" i="51" a="1"/>
  <c r="F49" i="51" s="1"/>
  <c r="E49" i="51" a="1"/>
  <c r="E49" i="51" s="1"/>
  <c r="D49" i="51" a="1"/>
  <c r="D49" i="51" s="1"/>
  <c r="M48" i="51" a="1"/>
  <c r="M48" i="51" s="1"/>
  <c r="L48" i="51" a="1"/>
  <c r="L48" i="51" s="1"/>
  <c r="K48" i="51" a="1"/>
  <c r="K48" i="51" s="1"/>
  <c r="J48" i="51" a="1"/>
  <c r="J48" i="51" s="1"/>
  <c r="I48" i="51" a="1"/>
  <c r="I48" i="51" s="1"/>
  <c r="H48" i="51"/>
  <c r="H48" i="51" a="1"/>
  <c r="G48" i="51" a="1"/>
  <c r="G48" i="51" s="1"/>
  <c r="F48" i="51" a="1"/>
  <c r="F48" i="51" s="1"/>
  <c r="E48" i="51" a="1"/>
  <c r="E48" i="51" s="1"/>
  <c r="D48" i="51" a="1"/>
  <c r="D48" i="51" s="1"/>
  <c r="M47" i="51" a="1"/>
  <c r="M47" i="51" s="1"/>
  <c r="L47" i="51" a="1"/>
  <c r="L47" i="51" s="1"/>
  <c r="K47" i="51" a="1"/>
  <c r="K47" i="51" s="1"/>
  <c r="J47" i="51"/>
  <c r="J47" i="51" a="1"/>
  <c r="I47" i="51" a="1"/>
  <c r="I47" i="51" s="1"/>
  <c r="H47" i="51" a="1"/>
  <c r="H47" i="51" s="1"/>
  <c r="G47" i="51" a="1"/>
  <c r="G47" i="51" s="1"/>
  <c r="F47" i="51" a="1"/>
  <c r="F47" i="51" s="1"/>
  <c r="E47" i="51" a="1"/>
  <c r="E47" i="51" s="1"/>
  <c r="D47" i="51" a="1"/>
  <c r="D47" i="51" s="1"/>
  <c r="M46" i="51" a="1"/>
  <c r="M46" i="51" s="1"/>
  <c r="L46" i="51"/>
  <c r="L46" i="51" a="1"/>
  <c r="K46" i="51" a="1"/>
  <c r="K46" i="51" s="1"/>
  <c r="J46" i="51" a="1"/>
  <c r="J46" i="51" s="1"/>
  <c r="I46" i="51" a="1"/>
  <c r="I46" i="51" s="1"/>
  <c r="H46" i="51" a="1"/>
  <c r="H46" i="51" s="1"/>
  <c r="G46" i="51" a="1"/>
  <c r="G46" i="51" s="1"/>
  <c r="F46" i="51" a="1"/>
  <c r="F46" i="51" s="1"/>
  <c r="E46" i="51" a="1"/>
  <c r="E46" i="51" s="1"/>
  <c r="D46" i="51" a="1"/>
  <c r="D46" i="51" s="1"/>
  <c r="M45" i="51" a="1"/>
  <c r="M45" i="51" s="1"/>
  <c r="L45" i="51" a="1"/>
  <c r="L45" i="51" s="1"/>
  <c r="K45" i="51" a="1"/>
  <c r="K45" i="51" s="1"/>
  <c r="J45" i="51" a="1"/>
  <c r="J45" i="51" s="1"/>
  <c r="I45" i="51" a="1"/>
  <c r="I45" i="51" s="1"/>
  <c r="H45" i="51" a="1"/>
  <c r="H45" i="51" s="1"/>
  <c r="G45" i="51" a="1"/>
  <c r="G45" i="51" s="1"/>
  <c r="F45" i="51"/>
  <c r="F45" i="51" a="1"/>
  <c r="E45" i="51" a="1"/>
  <c r="E45" i="51" s="1"/>
  <c r="D45" i="51" a="1"/>
  <c r="D45" i="51" s="1"/>
  <c r="M44" i="51" a="1"/>
  <c r="M44" i="51" s="1"/>
  <c r="L44" i="51"/>
  <c r="L44" i="51" a="1"/>
  <c r="K44" i="51" a="1"/>
  <c r="K44" i="51" s="1"/>
  <c r="J44" i="51" a="1"/>
  <c r="J44" i="51" s="1"/>
  <c r="I44" i="51" a="1"/>
  <c r="I44" i="51" s="1"/>
  <c r="H44" i="51" a="1"/>
  <c r="H44" i="51" s="1"/>
  <c r="G44" i="51" a="1"/>
  <c r="G44" i="51" s="1"/>
  <c r="F44" i="51" a="1"/>
  <c r="F44" i="51" s="1"/>
  <c r="E44" i="51" a="1"/>
  <c r="E44" i="51" s="1"/>
  <c r="D44" i="51" a="1"/>
  <c r="D44" i="51" s="1"/>
  <c r="M43" i="51" a="1"/>
  <c r="M43" i="51" s="1"/>
  <c r="L43" i="51" a="1"/>
  <c r="L43" i="51" s="1"/>
  <c r="K43" i="51" a="1"/>
  <c r="K43" i="51" s="1"/>
  <c r="J43" i="51"/>
  <c r="J43" i="51" a="1"/>
  <c r="I43" i="51" a="1"/>
  <c r="I43" i="51" s="1"/>
  <c r="H43" i="51" a="1"/>
  <c r="H43" i="51" s="1"/>
  <c r="G43" i="51" a="1"/>
  <c r="G43" i="51" s="1"/>
  <c r="F43" i="51" a="1"/>
  <c r="F43" i="51" s="1"/>
  <c r="E43" i="51" a="1"/>
  <c r="E43" i="51" s="1"/>
  <c r="D43" i="51" a="1"/>
  <c r="D43" i="51" s="1"/>
  <c r="M42" i="51" a="1"/>
  <c r="M42" i="51" s="1"/>
  <c r="L42" i="51" a="1"/>
  <c r="L42" i="51" s="1"/>
  <c r="K42" i="51" a="1"/>
  <c r="K42" i="51" s="1"/>
  <c r="J42" i="51" a="1"/>
  <c r="J42" i="51" s="1"/>
  <c r="I42" i="51" a="1"/>
  <c r="I42" i="51" s="1"/>
  <c r="H42" i="51" a="1"/>
  <c r="H42" i="51" s="1"/>
  <c r="G42" i="51" a="1"/>
  <c r="G42" i="51" s="1"/>
  <c r="F42" i="51" a="1"/>
  <c r="F42" i="51" s="1"/>
  <c r="E42" i="51" a="1"/>
  <c r="E42" i="51" s="1"/>
  <c r="D42" i="51" a="1"/>
  <c r="D42" i="51" s="1"/>
  <c r="M41" i="51" a="1"/>
  <c r="M41" i="51" s="1"/>
  <c r="L41" i="51" a="1"/>
  <c r="L41" i="51" s="1"/>
  <c r="K41" i="51" a="1"/>
  <c r="K41" i="51" s="1"/>
  <c r="J41" i="51"/>
  <c r="J41" i="51" a="1"/>
  <c r="I41" i="51" a="1"/>
  <c r="I41" i="51" s="1"/>
  <c r="H41" i="51" a="1"/>
  <c r="H41" i="51" s="1"/>
  <c r="G41" i="51" a="1"/>
  <c r="G41" i="51" s="1"/>
  <c r="F41" i="51" a="1"/>
  <c r="F41" i="51" s="1"/>
  <c r="E41" i="51" a="1"/>
  <c r="E41" i="51" s="1"/>
  <c r="D41" i="51" a="1"/>
  <c r="D41" i="51" s="1"/>
  <c r="M40" i="51" a="1"/>
  <c r="M40" i="51" s="1"/>
  <c r="L40" i="51" a="1"/>
  <c r="L40" i="51" s="1"/>
  <c r="K40" i="51" a="1"/>
  <c r="K40" i="51" s="1"/>
  <c r="J40" i="51" a="1"/>
  <c r="J40" i="51" s="1"/>
  <c r="I40" i="51" a="1"/>
  <c r="I40" i="51" s="1"/>
  <c r="H40" i="51"/>
  <c r="H40" i="51" a="1"/>
  <c r="G40" i="51" a="1"/>
  <c r="G40" i="51" s="1"/>
  <c r="F40" i="51" a="1"/>
  <c r="F40" i="51" s="1"/>
  <c r="E40" i="51" a="1"/>
  <c r="E40" i="51" s="1"/>
  <c r="D40" i="51" a="1"/>
  <c r="D40" i="51" s="1"/>
  <c r="M39" i="51" a="1"/>
  <c r="M39" i="51" s="1"/>
  <c r="L39" i="51" a="1"/>
  <c r="L39" i="51" s="1"/>
  <c r="K39" i="51" a="1"/>
  <c r="K39" i="51" s="1"/>
  <c r="J39" i="51" a="1"/>
  <c r="J39" i="51" s="1"/>
  <c r="I39" i="51" a="1"/>
  <c r="I39" i="51" s="1"/>
  <c r="H39" i="51" a="1"/>
  <c r="H39" i="51" s="1"/>
  <c r="G39" i="51" a="1"/>
  <c r="G39" i="51" s="1"/>
  <c r="F39" i="51" a="1"/>
  <c r="F39" i="51" s="1"/>
  <c r="E39" i="51" a="1"/>
  <c r="E39" i="51" s="1"/>
  <c r="D39" i="51" a="1"/>
  <c r="D39" i="51" s="1"/>
  <c r="M38" i="51" a="1"/>
  <c r="M38" i="51" s="1"/>
  <c r="L38" i="51"/>
  <c r="L38" i="51" a="1"/>
  <c r="K38" i="51" a="1"/>
  <c r="K38" i="51" s="1"/>
  <c r="J38" i="51" a="1"/>
  <c r="J38" i="51" s="1"/>
  <c r="I38" i="51" a="1"/>
  <c r="I38" i="51" s="1"/>
  <c r="H38" i="51"/>
  <c r="H38" i="51" a="1"/>
  <c r="G38" i="51" a="1"/>
  <c r="G38" i="51" s="1"/>
  <c r="F38" i="51" a="1"/>
  <c r="F38" i="51" s="1"/>
  <c r="E38" i="51" a="1"/>
  <c r="E38" i="51" s="1"/>
  <c r="D38" i="51" a="1"/>
  <c r="D38" i="51" s="1"/>
  <c r="M37" i="51" a="1"/>
  <c r="M37" i="51" s="1"/>
  <c r="L37" i="51" a="1"/>
  <c r="L37" i="51" s="1"/>
  <c r="K37" i="51" a="1"/>
  <c r="K37" i="51" s="1"/>
  <c r="J37" i="51" a="1"/>
  <c r="J37" i="51" s="1"/>
  <c r="I37" i="51" a="1"/>
  <c r="I37" i="51" s="1"/>
  <c r="H37" i="51" a="1"/>
  <c r="H37" i="51" s="1"/>
  <c r="G37" i="51" a="1"/>
  <c r="G37" i="51" s="1"/>
  <c r="F37" i="51"/>
  <c r="F37" i="51" a="1"/>
  <c r="E37" i="51" a="1"/>
  <c r="E37" i="51" s="1"/>
  <c r="D37" i="51" a="1"/>
  <c r="D37" i="51" s="1"/>
  <c r="M36" i="51" a="1"/>
  <c r="M36" i="51" s="1"/>
  <c r="L36" i="51" a="1"/>
  <c r="L36" i="51" s="1"/>
  <c r="K36" i="51" a="1"/>
  <c r="K36" i="51" s="1"/>
  <c r="J36" i="51" a="1"/>
  <c r="J36" i="51" s="1"/>
  <c r="I36" i="51" a="1"/>
  <c r="I36" i="51" s="1"/>
  <c r="H36" i="51" a="1"/>
  <c r="H36" i="51" s="1"/>
  <c r="G36" i="51" a="1"/>
  <c r="G36" i="51" s="1"/>
  <c r="F36" i="51" a="1"/>
  <c r="F36" i="51" s="1"/>
  <c r="E36" i="51" a="1"/>
  <c r="E36" i="51" s="1"/>
  <c r="D36" i="51" a="1"/>
  <c r="D36" i="51" s="1"/>
  <c r="M35" i="51" a="1"/>
  <c r="M35" i="51" s="1"/>
  <c r="L35" i="51" a="1"/>
  <c r="L35" i="51" s="1"/>
  <c r="K35" i="51" a="1"/>
  <c r="K35" i="51" s="1"/>
  <c r="J35" i="51"/>
  <c r="J35" i="51" a="1"/>
  <c r="I35" i="51" a="1"/>
  <c r="I35" i="51" s="1"/>
  <c r="H35" i="51" a="1"/>
  <c r="H35" i="51" s="1"/>
  <c r="G35" i="51" a="1"/>
  <c r="G35" i="51" s="1"/>
  <c r="F35" i="51"/>
  <c r="F35" i="51" a="1"/>
  <c r="E35" i="51" a="1"/>
  <c r="E35" i="51" s="1"/>
  <c r="D35" i="51" a="1"/>
  <c r="D35" i="51" s="1"/>
  <c r="M34" i="51" a="1"/>
  <c r="M34" i="51" s="1"/>
  <c r="L34" i="51" a="1"/>
  <c r="L34" i="51" s="1"/>
  <c r="K34" i="51" a="1"/>
  <c r="K34" i="51" s="1"/>
  <c r="J34" i="51" a="1"/>
  <c r="J34" i="51" s="1"/>
  <c r="I34" i="51" a="1"/>
  <c r="I34" i="51" s="1"/>
  <c r="H34" i="51" a="1"/>
  <c r="H34" i="51" s="1"/>
  <c r="G34" i="51" a="1"/>
  <c r="G34" i="51" s="1"/>
  <c r="F34" i="51" a="1"/>
  <c r="F34" i="51" s="1"/>
  <c r="E34" i="51" a="1"/>
  <c r="E34" i="51" s="1"/>
  <c r="D34" i="51" a="1"/>
  <c r="D34" i="51" s="1"/>
  <c r="M33" i="51" a="1"/>
  <c r="M33" i="51" s="1"/>
  <c r="L33" i="51" a="1"/>
  <c r="L33" i="51" s="1"/>
  <c r="K33" i="51" a="1"/>
  <c r="K33" i="51" s="1"/>
  <c r="J33" i="51" a="1"/>
  <c r="J33" i="51" s="1"/>
  <c r="I33" i="51" a="1"/>
  <c r="I33" i="51" s="1"/>
  <c r="H33" i="51" a="1"/>
  <c r="H33" i="51" s="1"/>
  <c r="G33" i="51" a="1"/>
  <c r="G33" i="51" s="1"/>
  <c r="F33" i="51" a="1"/>
  <c r="F33" i="51" s="1"/>
  <c r="E33" i="51" a="1"/>
  <c r="E33" i="51" s="1"/>
  <c r="D33" i="51" a="1"/>
  <c r="D33" i="51" s="1"/>
  <c r="M32" i="51" a="1"/>
  <c r="M32" i="51" s="1"/>
  <c r="L32" i="51" a="1"/>
  <c r="L32" i="51" s="1"/>
  <c r="K32" i="51" a="1"/>
  <c r="K32" i="51" s="1"/>
  <c r="J32" i="51" a="1"/>
  <c r="J32" i="51" s="1"/>
  <c r="I32" i="51" a="1"/>
  <c r="I32" i="51" s="1"/>
  <c r="H32" i="51"/>
  <c r="H32" i="51" a="1"/>
  <c r="G32" i="51" a="1"/>
  <c r="G32" i="51" s="1"/>
  <c r="F32" i="51" a="1"/>
  <c r="F32" i="51" s="1"/>
  <c r="E32" i="51" a="1"/>
  <c r="E32" i="51" s="1"/>
  <c r="D32" i="51" a="1"/>
  <c r="D32" i="51" s="1"/>
  <c r="M31" i="51" a="1"/>
  <c r="M31" i="51" s="1"/>
  <c r="L31" i="51"/>
  <c r="L31" i="51" a="1"/>
  <c r="K31" i="51" a="1"/>
  <c r="K31" i="51" s="1"/>
  <c r="J31" i="51" a="1"/>
  <c r="J31" i="51" s="1"/>
  <c r="I31" i="51" a="1"/>
  <c r="I31" i="51" s="1"/>
  <c r="H31" i="51" a="1"/>
  <c r="H31" i="51" s="1"/>
  <c r="G31" i="51" a="1"/>
  <c r="G31" i="51" s="1"/>
  <c r="F31" i="51" a="1"/>
  <c r="F31" i="51" s="1"/>
  <c r="E31" i="51" a="1"/>
  <c r="E31" i="51" s="1"/>
  <c r="D31" i="51" a="1"/>
  <c r="D31" i="51" s="1"/>
  <c r="M30" i="51" a="1"/>
  <c r="M30" i="51" s="1"/>
  <c r="L30" i="51" a="1"/>
  <c r="L30" i="51" s="1"/>
  <c r="K30" i="51" a="1"/>
  <c r="K30" i="51" s="1"/>
  <c r="J30" i="51" a="1"/>
  <c r="J30" i="51" s="1"/>
  <c r="I30" i="51" a="1"/>
  <c r="I30" i="51" s="1"/>
  <c r="H30" i="51"/>
  <c r="H30" i="51" a="1"/>
  <c r="G30" i="51" a="1"/>
  <c r="G30" i="51" s="1"/>
  <c r="F30" i="51"/>
  <c r="F30" i="51" a="1"/>
  <c r="E30" i="51" a="1"/>
  <c r="E30" i="51" s="1"/>
  <c r="D30" i="51" a="1"/>
  <c r="D30" i="51" s="1"/>
  <c r="M29" i="51" a="1"/>
  <c r="M29" i="51" s="1"/>
  <c r="L29" i="51" a="1"/>
  <c r="L29" i="51" s="1"/>
  <c r="K29" i="51" a="1"/>
  <c r="K29" i="51" s="1"/>
  <c r="J29" i="51" a="1"/>
  <c r="J29" i="51" s="1"/>
  <c r="I29" i="51" a="1"/>
  <c r="I29" i="51" s="1"/>
  <c r="H29" i="51"/>
  <c r="H29" i="51" a="1"/>
  <c r="G29" i="51" a="1"/>
  <c r="G29" i="51" s="1"/>
  <c r="F29" i="51" a="1"/>
  <c r="F29" i="51" s="1"/>
  <c r="E29" i="51" a="1"/>
  <c r="E29" i="51" s="1"/>
  <c r="D29" i="51" a="1"/>
  <c r="D29" i="51" s="1"/>
  <c r="M28" i="51" a="1"/>
  <c r="M28" i="51" s="1"/>
  <c r="L28" i="51"/>
  <c r="L28" i="51" a="1"/>
  <c r="K28" i="51" a="1"/>
  <c r="K28" i="51" s="1"/>
  <c r="J28" i="51"/>
  <c r="J28" i="51" a="1"/>
  <c r="I28" i="51" a="1"/>
  <c r="I28" i="51" s="1"/>
  <c r="H28" i="51" a="1"/>
  <c r="H28" i="51" s="1"/>
  <c r="G28" i="51" a="1"/>
  <c r="G28" i="51" s="1"/>
  <c r="F28" i="51" a="1"/>
  <c r="F28" i="51" s="1"/>
  <c r="E28" i="51" a="1"/>
  <c r="E28" i="51" s="1"/>
  <c r="D28" i="51" a="1"/>
  <c r="D28" i="51" s="1"/>
  <c r="M27" i="51" a="1"/>
  <c r="M27" i="51" s="1"/>
  <c r="L27" i="51"/>
  <c r="L27" i="51" a="1"/>
  <c r="K27" i="51" a="1"/>
  <c r="K27" i="51" s="1"/>
  <c r="J27" i="51" a="1"/>
  <c r="J27" i="51" s="1"/>
  <c r="I27" i="51" a="1"/>
  <c r="I27" i="51" s="1"/>
  <c r="H27" i="51" a="1"/>
  <c r="H27" i="51" s="1"/>
  <c r="G27" i="51" a="1"/>
  <c r="G27" i="51" s="1"/>
  <c r="F27" i="51"/>
  <c r="F27" i="51" a="1"/>
  <c r="E27" i="51" a="1"/>
  <c r="E27" i="51" s="1"/>
  <c r="D27" i="51" a="1"/>
  <c r="D27" i="51" s="1"/>
  <c r="M26" i="51" a="1"/>
  <c r="M26" i="51" s="1"/>
  <c r="L26" i="51" a="1"/>
  <c r="L26" i="51" s="1"/>
  <c r="K26" i="51" a="1"/>
  <c r="K26" i="51" s="1"/>
  <c r="J26" i="51" a="1"/>
  <c r="J26" i="51" s="1"/>
  <c r="I26" i="51" a="1"/>
  <c r="I26" i="51" s="1"/>
  <c r="H26" i="51" a="1"/>
  <c r="H26" i="51" s="1"/>
  <c r="G26" i="51" a="1"/>
  <c r="G26" i="51" s="1"/>
  <c r="F26" i="51"/>
  <c r="F26" i="51" a="1"/>
  <c r="E26" i="51" a="1"/>
  <c r="E26" i="51" s="1"/>
  <c r="D26" i="51" a="1"/>
  <c r="D26" i="51" s="1"/>
  <c r="M25" i="51" a="1"/>
  <c r="M25" i="51" s="1"/>
  <c r="L25" i="51" a="1"/>
  <c r="L25" i="51" s="1"/>
  <c r="K25" i="51" a="1"/>
  <c r="K25" i="51" s="1"/>
  <c r="J25" i="51"/>
  <c r="J25" i="51" a="1"/>
  <c r="I25" i="51" a="1"/>
  <c r="I25" i="51" s="1"/>
  <c r="H25" i="51"/>
  <c r="H25" i="51" a="1"/>
  <c r="G25" i="51" a="1"/>
  <c r="G25" i="51" s="1"/>
  <c r="F25" i="51" a="1"/>
  <c r="F25" i="51" s="1"/>
  <c r="E25" i="51" a="1"/>
  <c r="E25" i="51" s="1"/>
  <c r="D25" i="51" a="1"/>
  <c r="D25" i="51" s="1"/>
  <c r="M24" i="51" a="1"/>
  <c r="M24" i="51" s="1"/>
  <c r="L24" i="51" a="1"/>
  <c r="L24" i="51" s="1"/>
  <c r="K24" i="51" a="1"/>
  <c r="K24" i="51" s="1"/>
  <c r="J24" i="51"/>
  <c r="J24" i="51" a="1"/>
  <c r="I24" i="51" a="1"/>
  <c r="I24" i="51" s="1"/>
  <c r="H24" i="51" a="1"/>
  <c r="H24" i="51" s="1"/>
  <c r="G24" i="51" a="1"/>
  <c r="G24" i="51" s="1"/>
  <c r="F24" i="51" a="1"/>
  <c r="F24" i="51" s="1"/>
  <c r="E24" i="51" a="1"/>
  <c r="E24" i="51" s="1"/>
  <c r="D24" i="51" a="1"/>
  <c r="D24" i="51" s="1"/>
  <c r="M23" i="51" a="1"/>
  <c r="M23" i="51" s="1"/>
  <c r="L23" i="51"/>
  <c r="L23" i="51" a="1"/>
  <c r="K23" i="51" a="1"/>
  <c r="K23" i="51" s="1"/>
  <c r="J23" i="51" a="1"/>
  <c r="J23" i="51" s="1"/>
  <c r="I23" i="51" a="1"/>
  <c r="I23" i="51" s="1"/>
  <c r="H23" i="51" a="1"/>
  <c r="H23" i="51" s="1"/>
  <c r="G23" i="51" a="1"/>
  <c r="G23" i="51" s="1"/>
  <c r="F23" i="51" a="1"/>
  <c r="F23" i="51" s="1"/>
  <c r="E23" i="51" a="1"/>
  <c r="E23" i="51" s="1"/>
  <c r="D23" i="51"/>
  <c r="D23" i="51" a="1"/>
  <c r="M22" i="51" a="1"/>
  <c r="M22" i="51" s="1"/>
  <c r="L22" i="51" a="1"/>
  <c r="L22" i="51" s="1"/>
  <c r="K22" i="51" a="1"/>
  <c r="K22" i="51" s="1"/>
  <c r="J22" i="51" a="1"/>
  <c r="J22" i="51" s="1"/>
  <c r="I22" i="51" a="1"/>
  <c r="I22" i="51" s="1"/>
  <c r="H22" i="51"/>
  <c r="H22" i="51" a="1"/>
  <c r="G22" i="51" a="1"/>
  <c r="G22" i="51" s="1"/>
  <c r="F22" i="51"/>
  <c r="F22" i="51" a="1"/>
  <c r="E22" i="51" a="1"/>
  <c r="E22" i="51" s="1"/>
  <c r="D22" i="51" a="1"/>
  <c r="D22" i="51" s="1"/>
  <c r="M21" i="51" a="1"/>
  <c r="M21" i="51" s="1"/>
  <c r="L21" i="51" a="1"/>
  <c r="L21" i="51" s="1"/>
  <c r="K21" i="51" a="1"/>
  <c r="K21" i="51" s="1"/>
  <c r="J21" i="51" a="1"/>
  <c r="J21" i="51" s="1"/>
  <c r="I21" i="51" a="1"/>
  <c r="I21" i="51" s="1"/>
  <c r="H21" i="51"/>
  <c r="H21" i="51" a="1"/>
  <c r="G21" i="51" a="1"/>
  <c r="G21" i="51" s="1"/>
  <c r="F21" i="51" a="1"/>
  <c r="F21" i="51" s="1"/>
  <c r="E21" i="51" a="1"/>
  <c r="E21" i="51" s="1"/>
  <c r="D21" i="51" a="1"/>
  <c r="D21" i="51" s="1"/>
  <c r="M20" i="51" a="1"/>
  <c r="M20" i="51" s="1"/>
  <c r="L20" i="51"/>
  <c r="L20" i="51" a="1"/>
  <c r="K20" i="51" a="1"/>
  <c r="K20" i="51" s="1"/>
  <c r="J20" i="51"/>
  <c r="J20" i="51" a="1"/>
  <c r="I20" i="51" a="1"/>
  <c r="I20" i="51" s="1"/>
  <c r="H20" i="51" a="1"/>
  <c r="H20" i="51" s="1"/>
  <c r="G20" i="51" a="1"/>
  <c r="G20" i="51" s="1"/>
  <c r="F20" i="51" a="1"/>
  <c r="F20" i="51" s="1"/>
  <c r="E20" i="51" a="1"/>
  <c r="E20" i="51" s="1"/>
  <c r="D20" i="51" a="1"/>
  <c r="D20" i="51" s="1"/>
  <c r="M19" i="51" a="1"/>
  <c r="M19" i="51" s="1"/>
  <c r="L19" i="51"/>
  <c r="L19" i="51" a="1"/>
  <c r="K19" i="51" a="1"/>
  <c r="K19" i="51" s="1"/>
  <c r="J19" i="51" a="1"/>
  <c r="J19" i="51" s="1"/>
  <c r="I19" i="51" a="1"/>
  <c r="I19" i="51" s="1"/>
  <c r="H19" i="51" a="1"/>
  <c r="H19" i="51" s="1"/>
  <c r="G19" i="51" a="1"/>
  <c r="G19" i="51" s="1"/>
  <c r="F19" i="51"/>
  <c r="F19" i="51" a="1"/>
  <c r="E19" i="51" a="1"/>
  <c r="E19" i="51" s="1"/>
  <c r="D19" i="51"/>
  <c r="D19" i="51" a="1"/>
  <c r="M18" i="51" a="1"/>
  <c r="M18" i="51" s="1"/>
  <c r="L18" i="51" a="1"/>
  <c r="L18" i="51" s="1"/>
  <c r="K18" i="51" a="1"/>
  <c r="K18" i="51" s="1"/>
  <c r="J18" i="51" a="1"/>
  <c r="J18" i="51" s="1"/>
  <c r="I18" i="51" a="1"/>
  <c r="I18" i="51" s="1"/>
  <c r="H18" i="51" a="1"/>
  <c r="H18" i="51" s="1"/>
  <c r="G18" i="51" a="1"/>
  <c r="G18" i="51" s="1"/>
  <c r="F18" i="51"/>
  <c r="F18" i="51" a="1"/>
  <c r="E18" i="51" a="1"/>
  <c r="E18" i="51" s="1"/>
  <c r="D18" i="51" a="1"/>
  <c r="D18" i="51" s="1"/>
  <c r="M17" i="51" a="1"/>
  <c r="M17" i="51" s="1"/>
  <c r="L17" i="51" a="1"/>
  <c r="L17" i="51" s="1"/>
  <c r="K17" i="51" a="1"/>
  <c r="K17" i="51" s="1"/>
  <c r="J17" i="51"/>
  <c r="J17" i="51" a="1"/>
  <c r="I17" i="51" a="1"/>
  <c r="I17" i="51" s="1"/>
  <c r="H17" i="51"/>
  <c r="H17" i="51" a="1"/>
  <c r="G17" i="51" a="1"/>
  <c r="G17" i="51" s="1"/>
  <c r="F17" i="51" a="1"/>
  <c r="F17" i="51" s="1"/>
  <c r="E17" i="51" a="1"/>
  <c r="E17" i="51" s="1"/>
  <c r="D17" i="51" a="1"/>
  <c r="D17" i="51" s="1"/>
  <c r="M16" i="51" a="1"/>
  <c r="M16" i="51" s="1"/>
  <c r="L16" i="51" a="1"/>
  <c r="L16" i="51" s="1"/>
  <c r="K16" i="51" a="1"/>
  <c r="K16" i="51" s="1"/>
  <c r="J16" i="51"/>
  <c r="J16" i="51" a="1"/>
  <c r="I16" i="51" a="1"/>
  <c r="I16" i="51" s="1"/>
  <c r="H16" i="51" a="1"/>
  <c r="H16" i="51" s="1"/>
  <c r="G16" i="51" a="1"/>
  <c r="G16" i="51" s="1"/>
  <c r="F16" i="51" a="1"/>
  <c r="F16" i="51" s="1"/>
  <c r="E16" i="51" a="1"/>
  <c r="E16" i="51" s="1"/>
  <c r="D16" i="51" a="1"/>
  <c r="D16" i="51" s="1"/>
  <c r="M15" i="51" a="1"/>
  <c r="M15" i="51" s="1"/>
  <c r="L15" i="51"/>
  <c r="L15" i="51" a="1"/>
  <c r="K15" i="51" a="1"/>
  <c r="K15" i="51" s="1"/>
  <c r="J15" i="51" a="1"/>
  <c r="J15" i="51" s="1"/>
  <c r="I15" i="51" a="1"/>
  <c r="I15" i="51" s="1"/>
  <c r="H15" i="51" a="1"/>
  <c r="H15" i="51" s="1"/>
  <c r="G15" i="51" a="1"/>
  <c r="G15" i="51" s="1"/>
  <c r="F15" i="51" a="1"/>
  <c r="F15" i="51" s="1"/>
  <c r="E15" i="51" a="1"/>
  <c r="E15" i="51" s="1"/>
  <c r="D15" i="51" a="1"/>
  <c r="D15" i="51" s="1"/>
  <c r="M14" i="51" a="1"/>
  <c r="M14" i="51" s="1"/>
  <c r="L14" i="51" a="1"/>
  <c r="L14" i="51" s="1"/>
  <c r="K14" i="51" a="1"/>
  <c r="K14" i="51" s="1"/>
  <c r="J14" i="51"/>
  <c r="J14" i="51" a="1"/>
  <c r="I14" i="51" a="1"/>
  <c r="I14" i="51" s="1"/>
  <c r="H14" i="51"/>
  <c r="H14" i="51" a="1"/>
  <c r="G14" i="51" a="1"/>
  <c r="G14" i="51" s="1"/>
  <c r="F14" i="51"/>
  <c r="F14" i="51" a="1"/>
  <c r="E14" i="51" a="1"/>
  <c r="E14" i="51" s="1"/>
  <c r="D14" i="51" a="1"/>
  <c r="D14" i="51" s="1"/>
  <c r="M13" i="51" a="1"/>
  <c r="M13" i="51" s="1"/>
  <c r="L13" i="51" a="1"/>
  <c r="L13" i="51" s="1"/>
  <c r="K13" i="51" a="1"/>
  <c r="K13" i="51" s="1"/>
  <c r="J13" i="51" a="1"/>
  <c r="J13" i="51" s="1"/>
  <c r="I13" i="51" a="1"/>
  <c r="I13" i="51" s="1"/>
  <c r="H13" i="51"/>
  <c r="H13" i="51" a="1"/>
  <c r="G13" i="51" a="1"/>
  <c r="G13" i="51" s="1"/>
  <c r="F13" i="51" a="1"/>
  <c r="F13" i="51" s="1"/>
  <c r="E13" i="51" a="1"/>
  <c r="E13" i="51" s="1"/>
  <c r="D13" i="51"/>
  <c r="D13" i="51" a="1"/>
  <c r="M12" i="51" a="1"/>
  <c r="M12" i="51" s="1"/>
  <c r="L12" i="51"/>
  <c r="L12" i="51" a="1"/>
  <c r="K12" i="51" a="1"/>
  <c r="K12" i="51" s="1"/>
  <c r="J12" i="51"/>
  <c r="J12" i="51" a="1"/>
  <c r="I12" i="51" a="1"/>
  <c r="I12" i="51" s="1"/>
  <c r="H12" i="51" a="1"/>
  <c r="H12" i="51" s="1"/>
  <c r="G12" i="51" a="1"/>
  <c r="G12" i="51" s="1"/>
  <c r="F12" i="51" a="1"/>
  <c r="F12" i="51" s="1"/>
  <c r="E12" i="51" a="1"/>
  <c r="E12" i="51" s="1"/>
  <c r="D12" i="51" a="1"/>
  <c r="D12" i="51" s="1"/>
  <c r="M11" i="51" a="1"/>
  <c r="M11" i="51" s="1"/>
  <c r="L11" i="51"/>
  <c r="L11" i="51" a="1"/>
  <c r="K11" i="51" a="1"/>
  <c r="K11" i="51" s="1"/>
  <c r="J11" i="51" a="1"/>
  <c r="J11" i="51" s="1"/>
  <c r="I11" i="51" a="1"/>
  <c r="I11" i="51" s="1"/>
  <c r="H11" i="51"/>
  <c r="H11" i="51" a="1"/>
  <c r="G11" i="51" a="1"/>
  <c r="G11" i="51" s="1"/>
  <c r="F11" i="51"/>
  <c r="F11" i="51" a="1"/>
  <c r="E11" i="51" a="1"/>
  <c r="E11" i="51" s="1"/>
  <c r="D11" i="51"/>
  <c r="D11" i="51" a="1"/>
  <c r="M10" i="51" a="1"/>
  <c r="M10" i="51" s="1"/>
  <c r="L10" i="51" a="1"/>
  <c r="L10" i="51" s="1"/>
  <c r="K10" i="51" a="1"/>
  <c r="K10" i="51" s="1"/>
  <c r="J10" i="51" a="1"/>
  <c r="J10" i="51" s="1"/>
  <c r="I10" i="51" a="1"/>
  <c r="I10" i="51" s="1"/>
  <c r="H10" i="51" a="1"/>
  <c r="H10" i="51" s="1"/>
  <c r="G10" i="51" a="1"/>
  <c r="G10" i="51" s="1"/>
  <c r="F10" i="51"/>
  <c r="F10" i="51" a="1"/>
  <c r="E10" i="51" a="1"/>
  <c r="E10" i="51" s="1"/>
  <c r="D10" i="51" a="1"/>
  <c r="D10" i="51" s="1"/>
  <c r="M9" i="51" a="1"/>
  <c r="M9" i="51" s="1"/>
  <c r="L9" i="51"/>
  <c r="L9" i="51" a="1"/>
  <c r="K9" i="51" a="1"/>
  <c r="K9" i="51" s="1"/>
  <c r="J9" i="51"/>
  <c r="J9" i="51" a="1"/>
  <c r="I9" i="51" a="1"/>
  <c r="I9" i="51" s="1"/>
  <c r="H9" i="51"/>
  <c r="H9" i="51" a="1"/>
  <c r="G9" i="51" a="1"/>
  <c r="G9" i="51" s="1"/>
  <c r="F9" i="51" a="1"/>
  <c r="F9" i="51" s="1"/>
  <c r="E9" i="51" a="1"/>
  <c r="E9" i="51" s="1"/>
  <c r="D9" i="51" a="1"/>
  <c r="D9" i="51" s="1"/>
  <c r="M8" i="51" a="1"/>
  <c r="M8" i="51" s="1"/>
  <c r="L8" i="51" a="1"/>
  <c r="L8" i="51" s="1"/>
  <c r="K8" i="51" a="1"/>
  <c r="K8" i="51" s="1"/>
  <c r="J8" i="51"/>
  <c r="J8" i="51" a="1"/>
  <c r="I8" i="51" a="1"/>
  <c r="I8" i="51" s="1"/>
  <c r="H8" i="51" a="1"/>
  <c r="H8" i="51" s="1"/>
  <c r="G8" i="51" a="1"/>
  <c r="G8" i="51" s="1"/>
  <c r="F8" i="51"/>
  <c r="F8" i="51" a="1"/>
  <c r="E8" i="51" a="1"/>
  <c r="E8" i="51" s="1"/>
  <c r="D8" i="51" a="1"/>
  <c r="D8" i="51" s="1"/>
  <c r="M7" i="51" a="1"/>
  <c r="M7" i="51" s="1"/>
  <c r="L7" i="51"/>
  <c r="L7" i="51" a="1"/>
  <c r="K7" i="51" a="1"/>
  <c r="K7" i="51" s="1"/>
  <c r="J7" i="51" a="1"/>
  <c r="J7" i="51" s="1"/>
  <c r="I7" i="51" a="1"/>
  <c r="I7" i="51" s="1"/>
  <c r="H7" i="51" a="1"/>
  <c r="H7" i="51" s="1"/>
  <c r="G7" i="51" a="1"/>
  <c r="G7" i="51" s="1"/>
  <c r="F7" i="51" a="1"/>
  <c r="F7" i="51" s="1"/>
  <c r="E7" i="51" a="1"/>
  <c r="E7" i="51" s="1"/>
  <c r="D7" i="51" a="1"/>
  <c r="D7" i="51" s="1"/>
  <c r="M6" i="51" a="1"/>
  <c r="M6" i="51" s="1"/>
  <c r="L6" i="51" a="1"/>
  <c r="L6" i="51" s="1"/>
  <c r="K6" i="51" a="1"/>
  <c r="K6" i="51" s="1"/>
  <c r="J6" i="51" a="1"/>
  <c r="J6" i="51" s="1"/>
  <c r="I6" i="51" a="1"/>
  <c r="I6" i="51" s="1"/>
  <c r="H6" i="51"/>
  <c r="H6" i="51" a="1"/>
  <c r="G6" i="51" a="1"/>
  <c r="G6" i="51" s="1"/>
  <c r="F6" i="51"/>
  <c r="F6" i="51" a="1"/>
  <c r="E6" i="51" a="1"/>
  <c r="E6" i="51" s="1"/>
  <c r="D6" i="51" a="1"/>
  <c r="D6" i="51" s="1"/>
  <c r="E5" i="51" a="1"/>
  <c r="E5" i="51" s="1"/>
  <c r="F5" i="51" a="1"/>
  <c r="F5" i="51" s="1"/>
  <c r="G5" i="51" a="1"/>
  <c r="G5" i="51"/>
  <c r="H5" i="51" a="1"/>
  <c r="H5" i="51" s="1"/>
  <c r="I5" i="51" a="1"/>
  <c r="I5" i="51" s="1"/>
  <c r="J5" i="51" a="1"/>
  <c r="J5" i="51" s="1"/>
  <c r="K5" i="51" a="1"/>
  <c r="K5" i="51"/>
  <c r="L5" i="51" a="1"/>
  <c r="L5" i="51" s="1"/>
  <c r="M5" i="51" a="1"/>
  <c r="M5" i="51" s="1"/>
  <c r="D5" i="51" a="1"/>
  <c r="D5" i="51" s="1"/>
  <c r="E4" i="51" a="1"/>
  <c r="E4" i="51" s="1"/>
  <c r="F4" i="51" a="1"/>
  <c r="F4" i="51" s="1"/>
  <c r="G4" i="51" a="1"/>
  <c r="G4" i="51" s="1"/>
  <c r="H4" i="51" a="1"/>
  <c r="H4" i="51" s="1"/>
  <c r="I4" i="51" a="1"/>
  <c r="I4" i="51" s="1"/>
  <c r="J4" i="51" a="1"/>
  <c r="J4" i="51" s="1"/>
  <c r="K4" i="51" a="1"/>
  <c r="K4" i="51" s="1"/>
  <c r="L4" i="51" a="1"/>
  <c r="L4" i="51" s="1"/>
  <c r="M4" i="51" a="1"/>
  <c r="M4" i="51" s="1"/>
  <c r="D4" i="51" a="1"/>
  <c r="D4" i="51" s="1"/>
  <c r="C2" i="41"/>
  <c r="C3" i="41"/>
  <c r="C4" i="41"/>
  <c r="C5" i="41"/>
  <c r="C6" i="41"/>
  <c r="C7" i="41"/>
  <c r="C8" i="41"/>
  <c r="C9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C105" i="41"/>
  <c r="C106" i="41"/>
  <c r="C107" i="41"/>
  <c r="C108" i="41"/>
  <c r="C109" i="41"/>
  <c r="C110" i="41"/>
  <c r="C111" i="41"/>
  <c r="C112" i="41"/>
  <c r="C113" i="41"/>
  <c r="C114" i="41"/>
  <c r="C115" i="41"/>
  <c r="C116" i="41"/>
  <c r="C117" i="41"/>
  <c r="C118" i="41"/>
  <c r="C119" i="41"/>
  <c r="C120" i="41"/>
  <c r="C121" i="41"/>
  <c r="C122" i="41"/>
  <c r="C123" i="41"/>
  <c r="C124" i="41"/>
  <c r="C125" i="41"/>
  <c r="C126" i="41"/>
  <c r="C127" i="41"/>
  <c r="C128" i="41"/>
  <c r="C129" i="41"/>
  <c r="C130" i="41"/>
  <c r="C131" i="41"/>
  <c r="C132" i="41"/>
  <c r="C133" i="41"/>
  <c r="C134" i="41"/>
  <c r="C135" i="41"/>
  <c r="C136" i="41"/>
  <c r="C137" i="41"/>
  <c r="C138" i="41"/>
  <c r="C139" i="41"/>
  <c r="C140" i="41"/>
  <c r="C141" i="41"/>
  <c r="C142" i="41"/>
  <c r="C143" i="41"/>
  <c r="C144" i="41"/>
  <c r="C145" i="41"/>
  <c r="C146" i="41"/>
  <c r="C147" i="41"/>
  <c r="C148" i="41"/>
  <c r="C149" i="41"/>
  <c r="C150" i="41"/>
  <c r="C151" i="41"/>
  <c r="C152" i="41"/>
  <c r="C153" i="41"/>
  <c r="C154" i="41"/>
  <c r="C155" i="41"/>
  <c r="C156" i="41"/>
  <c r="C157" i="41"/>
  <c r="C158" i="41"/>
  <c r="C159" i="41"/>
  <c r="C160" i="41"/>
  <c r="C161" i="41"/>
  <c r="C162" i="41"/>
  <c r="C163" i="41"/>
  <c r="C164" i="41"/>
  <c r="C165" i="41"/>
  <c r="C166" i="41"/>
  <c r="C167" i="41"/>
  <c r="C168" i="41"/>
  <c r="C169" i="41"/>
  <c r="C170" i="41"/>
  <c r="C171" i="41"/>
  <c r="C172" i="41"/>
  <c r="C173" i="41"/>
  <c r="C174" i="41"/>
  <c r="C175" i="41"/>
  <c r="C176" i="41"/>
  <c r="C177" i="41"/>
  <c r="C178" i="41"/>
  <c r="C179" i="41"/>
  <c r="C180" i="41"/>
  <c r="C181" i="41"/>
  <c r="C182" i="41"/>
  <c r="C183" i="41"/>
  <c r="C184" i="41"/>
  <c r="C185" i="41"/>
  <c r="C186" i="41"/>
  <c r="C187" i="41"/>
  <c r="C188" i="41"/>
  <c r="C189" i="41"/>
  <c r="C190" i="41"/>
  <c r="C191" i="41"/>
  <c r="C192" i="41"/>
  <c r="C193" i="41"/>
  <c r="C194" i="41"/>
  <c r="C195" i="41"/>
  <c r="C196" i="41"/>
  <c r="C197" i="41"/>
  <c r="C198" i="41"/>
  <c r="C199" i="41"/>
  <c r="C200" i="41"/>
  <c r="C201" i="41"/>
  <c r="C202" i="41"/>
  <c r="C203" i="41"/>
  <c r="C204" i="41"/>
  <c r="C205" i="41"/>
  <c r="C206" i="41"/>
  <c r="C207" i="41"/>
  <c r="C208" i="41"/>
  <c r="C209" i="41"/>
  <c r="C210" i="41"/>
  <c r="C211" i="41"/>
  <c r="C212" i="41"/>
  <c r="C213" i="41"/>
  <c r="C214" i="41"/>
  <c r="C215" i="41"/>
  <c r="C216" i="41"/>
  <c r="C217" i="41"/>
  <c r="C218" i="41"/>
  <c r="C219" i="41"/>
  <c r="C220" i="41"/>
  <c r="C221" i="41"/>
  <c r="C222" i="41"/>
  <c r="C223" i="41"/>
  <c r="C224" i="41"/>
  <c r="C225" i="41"/>
  <c r="C226" i="41"/>
  <c r="C227" i="41"/>
  <c r="C228" i="41"/>
  <c r="C229" i="41"/>
  <c r="C230" i="41"/>
  <c r="C231" i="41"/>
  <c r="C232" i="41"/>
  <c r="C233" i="41"/>
  <c r="C234" i="41"/>
  <c r="C235" i="41"/>
  <c r="C236" i="41"/>
  <c r="C237" i="41"/>
  <c r="C238" i="41"/>
  <c r="C239" i="41"/>
  <c r="C240" i="41"/>
  <c r="C241" i="41"/>
  <c r="C242" i="41"/>
  <c r="C243" i="41"/>
  <c r="C244" i="41"/>
  <c r="C245" i="41"/>
  <c r="C246" i="41"/>
  <c r="C247" i="41"/>
  <c r="C248" i="41"/>
  <c r="C249" i="41"/>
  <c r="C250" i="41"/>
  <c r="C251" i="41"/>
  <c r="C252" i="41"/>
  <c r="C253" i="41"/>
  <c r="C254" i="41"/>
  <c r="C255" i="41"/>
  <c r="C256" i="41"/>
  <c r="C257" i="41"/>
  <c r="C258" i="41"/>
  <c r="C259" i="41"/>
  <c r="C260" i="41"/>
  <c r="C261" i="41"/>
  <c r="C262" i="41"/>
  <c r="C263" i="41"/>
  <c r="C264" i="41"/>
  <c r="C265" i="41"/>
  <c r="C266" i="41"/>
  <c r="C267" i="41"/>
  <c r="C268" i="41"/>
  <c r="C269" i="41"/>
  <c r="C270" i="41"/>
  <c r="C271" i="41"/>
  <c r="C272" i="41"/>
  <c r="C273" i="41"/>
  <c r="C274" i="41"/>
  <c r="C275" i="41"/>
  <c r="C276" i="41"/>
  <c r="C277" i="41"/>
  <c r="C278" i="41"/>
  <c r="C279" i="41"/>
  <c r="C280" i="41"/>
  <c r="C281" i="41"/>
  <c r="C282" i="41"/>
  <c r="C283" i="41"/>
  <c r="C284" i="41"/>
  <c r="C285" i="41"/>
  <c r="C286" i="41"/>
  <c r="C287" i="41"/>
  <c r="C288" i="41"/>
  <c r="C289" i="41"/>
  <c r="C290" i="41"/>
  <c r="C291" i="41"/>
  <c r="C292" i="41"/>
  <c r="C293" i="41"/>
  <c r="C294" i="41"/>
  <c r="C295" i="41"/>
  <c r="C296" i="41"/>
  <c r="C297" i="41"/>
  <c r="C298" i="41"/>
  <c r="C299" i="41"/>
  <c r="C300" i="41"/>
  <c r="C301" i="41"/>
  <c r="C302" i="41"/>
  <c r="C303" i="41"/>
  <c r="C304" i="41"/>
  <c r="C305" i="41"/>
  <c r="C306" i="41"/>
  <c r="C307" i="41"/>
  <c r="C308" i="41"/>
  <c r="C309" i="41"/>
  <c r="C310" i="41"/>
  <c r="C311" i="41"/>
  <c r="C312" i="41"/>
  <c r="C313" i="41"/>
  <c r="C314" i="41"/>
  <c r="C315" i="41"/>
  <c r="C316" i="41"/>
  <c r="C317" i="41"/>
  <c r="C318" i="41"/>
  <c r="C319" i="41"/>
  <c r="C320" i="41"/>
  <c r="C321" i="41"/>
  <c r="C322" i="41"/>
  <c r="C323" i="41"/>
  <c r="C324" i="41"/>
  <c r="C325" i="41"/>
  <c r="C326" i="41"/>
  <c r="C327" i="41"/>
  <c r="C328" i="41"/>
  <c r="C329" i="41"/>
  <c r="C330" i="41"/>
  <c r="C331" i="41"/>
  <c r="C332" i="41"/>
  <c r="C333" i="41"/>
  <c r="C334" i="41"/>
  <c r="C335" i="41"/>
  <c r="C336" i="41"/>
  <c r="C337" i="41"/>
  <c r="C338" i="41"/>
  <c r="C339" i="41"/>
  <c r="C340" i="41"/>
  <c r="C341" i="41"/>
  <c r="C342" i="41"/>
  <c r="C343" i="41"/>
  <c r="C344" i="41"/>
  <c r="C345" i="41"/>
  <c r="C346" i="41"/>
  <c r="C347" i="41"/>
  <c r="C348" i="41"/>
  <c r="C349" i="41"/>
  <c r="C350" i="41"/>
  <c r="C351" i="41"/>
  <c r="C352" i="41"/>
  <c r="C353" i="41"/>
  <c r="C354" i="41"/>
  <c r="C355" i="41"/>
  <c r="C356" i="41"/>
  <c r="C357" i="41"/>
  <c r="C358" i="41"/>
  <c r="C359" i="41"/>
  <c r="C360" i="41"/>
  <c r="C361" i="41"/>
  <c r="C362" i="41"/>
  <c r="C363" i="41"/>
  <c r="C364" i="41"/>
  <c r="C365" i="41"/>
  <c r="C366" i="41"/>
  <c r="C367" i="41"/>
  <c r="C368" i="41"/>
  <c r="C369" i="41"/>
  <c r="C370" i="41"/>
  <c r="C371" i="41"/>
  <c r="C372" i="41"/>
  <c r="C373" i="41"/>
  <c r="C374" i="41"/>
  <c r="C375" i="41"/>
  <c r="C376" i="41"/>
  <c r="C377" i="41"/>
  <c r="C378" i="41"/>
  <c r="C379" i="41"/>
  <c r="C380" i="41"/>
  <c r="C381" i="41"/>
  <c r="C382" i="41"/>
  <c r="C383" i="41"/>
  <c r="C384" i="41"/>
  <c r="C385" i="41"/>
  <c r="C386" i="41"/>
  <c r="C387" i="41"/>
  <c r="C388" i="41"/>
  <c r="C389" i="41"/>
  <c r="C390" i="41"/>
  <c r="C391" i="41"/>
  <c r="C392" i="41"/>
  <c r="C393" i="41"/>
  <c r="C394" i="41"/>
  <c r="C395" i="41"/>
  <c r="C396" i="41"/>
  <c r="C397" i="41"/>
  <c r="C398" i="41"/>
  <c r="C399" i="41"/>
  <c r="C400" i="41"/>
  <c r="C401" i="41"/>
  <c r="C402" i="41"/>
  <c r="C403" i="41"/>
  <c r="C404" i="41"/>
  <c r="C405" i="41"/>
  <c r="C406" i="41"/>
  <c r="C407" i="41"/>
  <c r="C408" i="41"/>
  <c r="C409" i="41"/>
  <c r="C410" i="41"/>
  <c r="C411" i="41"/>
  <c r="C412" i="41"/>
  <c r="C413" i="41"/>
  <c r="C414" i="41"/>
  <c r="C415" i="41"/>
  <c r="C416" i="41"/>
  <c r="C417" i="41"/>
  <c r="C418" i="41"/>
  <c r="C419" i="41"/>
  <c r="C420" i="41"/>
  <c r="C421" i="41"/>
  <c r="C422" i="41"/>
  <c r="C423" i="41"/>
  <c r="C424" i="41"/>
  <c r="C425" i="41"/>
  <c r="C426" i="41"/>
  <c r="C427" i="41"/>
  <c r="C428" i="41"/>
  <c r="C429" i="41"/>
  <c r="C430" i="41"/>
  <c r="C431" i="41"/>
  <c r="C432" i="41"/>
  <c r="C433" i="41"/>
  <c r="C434" i="41"/>
  <c r="C435" i="41"/>
  <c r="C436" i="41"/>
  <c r="C437" i="41"/>
  <c r="C438" i="41"/>
  <c r="C439" i="41"/>
  <c r="C440" i="41"/>
  <c r="C441" i="41"/>
  <c r="C442" i="41"/>
  <c r="C443" i="41"/>
  <c r="C444" i="41"/>
  <c r="C445" i="41"/>
  <c r="C446" i="41"/>
  <c r="C447" i="41"/>
  <c r="C448" i="41"/>
  <c r="C449" i="41"/>
  <c r="C450" i="41"/>
  <c r="C451" i="41"/>
  <c r="C452" i="41"/>
  <c r="C453" i="41"/>
  <c r="C454" i="41"/>
  <c r="C455" i="41"/>
  <c r="C456" i="41"/>
  <c r="C457" i="41"/>
  <c r="C458" i="41"/>
  <c r="C459" i="41"/>
  <c r="C460" i="41"/>
  <c r="C461" i="41"/>
  <c r="C462" i="41"/>
  <c r="C463" i="41"/>
  <c r="C464" i="41"/>
  <c r="C465" i="41"/>
  <c r="C466" i="41"/>
  <c r="C467" i="41"/>
  <c r="C468" i="41"/>
  <c r="C469" i="41"/>
  <c r="C470" i="41"/>
  <c r="C471" i="41"/>
  <c r="C472" i="41"/>
  <c r="C473" i="41"/>
  <c r="C474" i="41"/>
  <c r="C475" i="41"/>
  <c r="C476" i="41"/>
  <c r="C477" i="41"/>
  <c r="C478" i="41"/>
  <c r="C479" i="41"/>
  <c r="C480" i="41"/>
  <c r="C481" i="41"/>
  <c r="C482" i="41"/>
  <c r="C483" i="41"/>
  <c r="C484" i="41"/>
  <c r="C485" i="41"/>
  <c r="C486" i="41"/>
  <c r="C487" i="41"/>
  <c r="C488" i="41"/>
  <c r="C489" i="41"/>
  <c r="C490" i="41"/>
  <c r="C491" i="41"/>
  <c r="C492" i="41"/>
  <c r="C493" i="41"/>
  <c r="C494" i="41"/>
  <c r="C495" i="41"/>
  <c r="C496" i="41"/>
  <c r="C497" i="41"/>
  <c r="C498" i="41"/>
  <c r="C499" i="41"/>
  <c r="C500" i="41"/>
  <c r="C501" i="41"/>
  <c r="C502" i="41"/>
  <c r="C503" i="41"/>
  <c r="C504" i="41"/>
  <c r="C505" i="41"/>
  <c r="C506" i="41"/>
  <c r="C507" i="41"/>
  <c r="C508" i="41"/>
  <c r="C509" i="41"/>
  <c r="C510" i="41"/>
  <c r="C511" i="41"/>
  <c r="C512" i="41"/>
  <c r="C513" i="41"/>
  <c r="C514" i="41"/>
  <c r="C515" i="41"/>
  <c r="C516" i="41"/>
  <c r="C517" i="41"/>
  <c r="C518" i="41"/>
  <c r="C519" i="41"/>
  <c r="C520" i="41"/>
  <c r="C521" i="41"/>
  <c r="C522" i="41"/>
  <c r="C523" i="41"/>
  <c r="C524" i="41"/>
  <c r="C525" i="41"/>
  <c r="C526" i="41"/>
  <c r="C527" i="41"/>
  <c r="C528" i="41"/>
  <c r="C529" i="41"/>
  <c r="C530" i="41"/>
  <c r="C531" i="41"/>
  <c r="C532" i="41"/>
  <c r="C533" i="41"/>
  <c r="C534" i="41"/>
  <c r="C535" i="41"/>
  <c r="C536" i="41"/>
  <c r="C537" i="41"/>
  <c r="C538" i="41"/>
  <c r="C539" i="41"/>
  <c r="C540" i="41"/>
  <c r="C541" i="41"/>
  <c r="C542" i="41"/>
  <c r="C543" i="41"/>
  <c r="C544" i="41"/>
  <c r="C545" i="41"/>
  <c r="C546" i="41"/>
  <c r="C547" i="41"/>
  <c r="C548" i="41"/>
  <c r="C549" i="41"/>
  <c r="C550" i="41"/>
  <c r="C551" i="41"/>
  <c r="C552" i="41"/>
  <c r="C553" i="41"/>
  <c r="C554" i="41"/>
  <c r="C555" i="41"/>
  <c r="C556" i="41"/>
  <c r="C557" i="41"/>
  <c r="C558" i="41"/>
  <c r="C559" i="41"/>
  <c r="C560" i="41"/>
  <c r="C561" i="41"/>
  <c r="C562" i="41"/>
  <c r="C563" i="41"/>
  <c r="C564" i="41"/>
  <c r="C565" i="41"/>
  <c r="C566" i="41"/>
  <c r="C567" i="41"/>
  <c r="C568" i="41"/>
  <c r="C569" i="41"/>
  <c r="C570" i="41"/>
  <c r="C571" i="41"/>
  <c r="C572" i="41"/>
  <c r="C573" i="41"/>
  <c r="C574" i="41"/>
  <c r="C575" i="41"/>
  <c r="C576" i="41"/>
  <c r="C577" i="41"/>
  <c r="C578" i="41"/>
  <c r="C579" i="41"/>
  <c r="C580" i="41"/>
  <c r="C581" i="41"/>
  <c r="C582" i="41"/>
  <c r="C583" i="41"/>
  <c r="C584" i="41"/>
  <c r="C585" i="41"/>
  <c r="C586" i="41"/>
  <c r="C587" i="41"/>
  <c r="C588" i="41"/>
  <c r="C589" i="41"/>
  <c r="C590" i="41"/>
  <c r="C591" i="41"/>
  <c r="C592" i="41"/>
  <c r="C593" i="41"/>
  <c r="C594" i="41"/>
  <c r="C595" i="41"/>
  <c r="C596" i="41"/>
  <c r="C597" i="41"/>
  <c r="C598" i="41"/>
  <c r="C599" i="41"/>
  <c r="C600" i="41"/>
  <c r="C601" i="41"/>
  <c r="C602" i="41"/>
  <c r="C603" i="41"/>
  <c r="C604" i="41"/>
  <c r="C605" i="41"/>
  <c r="C606" i="41"/>
  <c r="C607" i="41"/>
  <c r="C608" i="41"/>
  <c r="C609" i="41"/>
  <c r="C610" i="41"/>
  <c r="C611" i="41"/>
  <c r="C612" i="41"/>
  <c r="C613" i="41"/>
  <c r="C614" i="41"/>
  <c r="C615" i="41"/>
  <c r="C616" i="41"/>
  <c r="C617" i="41"/>
  <c r="C618" i="41"/>
  <c r="C619" i="41"/>
  <c r="C620" i="41"/>
  <c r="C621" i="41"/>
  <c r="C622" i="41"/>
  <c r="C623" i="41"/>
  <c r="C624" i="41"/>
  <c r="C625" i="41"/>
  <c r="C626" i="41"/>
  <c r="C627" i="41"/>
  <c r="C628" i="41"/>
  <c r="C629" i="41"/>
  <c r="C630" i="41"/>
  <c r="C631" i="41"/>
  <c r="C632" i="41"/>
  <c r="C633" i="41"/>
  <c r="C634" i="41"/>
  <c r="C635" i="41"/>
  <c r="C636" i="41"/>
  <c r="C637" i="41"/>
  <c r="C638" i="41"/>
  <c r="C639" i="41"/>
  <c r="C640" i="41"/>
  <c r="C641" i="41"/>
  <c r="C642" i="41"/>
  <c r="C643" i="41"/>
  <c r="C644" i="41"/>
  <c r="C645" i="41"/>
  <c r="C646" i="41"/>
  <c r="C647" i="41"/>
  <c r="C648" i="41"/>
  <c r="C649" i="41"/>
  <c r="C650" i="41"/>
  <c r="C651" i="41"/>
  <c r="C652" i="41"/>
  <c r="C653" i="41"/>
  <c r="C654" i="41"/>
  <c r="C655" i="41"/>
  <c r="C656" i="41"/>
  <c r="C657" i="41"/>
  <c r="C658" i="41"/>
  <c r="C659" i="41"/>
  <c r="C660" i="41"/>
  <c r="C661" i="41"/>
  <c r="C662" i="41"/>
  <c r="C663" i="41"/>
  <c r="C664" i="41"/>
  <c r="C665" i="41"/>
  <c r="C666" i="41"/>
  <c r="C667" i="41"/>
  <c r="C668" i="41"/>
  <c r="C669" i="41"/>
  <c r="C670" i="41"/>
  <c r="C671" i="41"/>
  <c r="C672" i="41"/>
  <c r="C673" i="41"/>
  <c r="C674" i="41"/>
  <c r="C675" i="41"/>
  <c r="C676" i="41"/>
  <c r="C677" i="41"/>
  <c r="C678" i="41"/>
  <c r="C679" i="41"/>
  <c r="C680" i="41"/>
  <c r="C681" i="41"/>
  <c r="C682" i="41"/>
  <c r="C683" i="41"/>
  <c r="C684" i="41"/>
  <c r="C685" i="41"/>
  <c r="C686" i="41"/>
  <c r="C687" i="41"/>
  <c r="C688" i="41"/>
  <c r="C689" i="41"/>
  <c r="C690" i="41"/>
  <c r="C691" i="41"/>
  <c r="C692" i="41"/>
  <c r="C693" i="41"/>
  <c r="C694" i="41"/>
  <c r="C695" i="41"/>
  <c r="C696" i="41"/>
  <c r="C697" i="41"/>
  <c r="C698" i="41"/>
  <c r="C699" i="41"/>
  <c r="C700" i="41"/>
  <c r="C701" i="41"/>
  <c r="C702" i="41"/>
  <c r="C703" i="41"/>
  <c r="C704" i="41"/>
  <c r="C705" i="41"/>
  <c r="C706" i="41"/>
  <c r="C707" i="41"/>
  <c r="C708" i="41"/>
  <c r="C709" i="41"/>
  <c r="C710" i="41"/>
  <c r="C711" i="41"/>
  <c r="C712" i="41"/>
  <c r="C713" i="41"/>
  <c r="C714" i="41"/>
  <c r="C715" i="41"/>
  <c r="C716" i="41"/>
  <c r="C717" i="41"/>
  <c r="C718" i="41"/>
  <c r="C719" i="41"/>
  <c r="C720" i="41"/>
  <c r="C721" i="41"/>
  <c r="C722" i="41"/>
  <c r="C723" i="41"/>
  <c r="C724" i="41"/>
  <c r="C725" i="41"/>
  <c r="C726" i="41"/>
  <c r="C727" i="41"/>
  <c r="C728" i="41"/>
  <c r="C729" i="41"/>
  <c r="C730" i="41"/>
  <c r="C731" i="41"/>
  <c r="C732" i="41"/>
  <c r="C733" i="41"/>
  <c r="C734" i="41"/>
  <c r="C735" i="41"/>
  <c r="C736" i="41"/>
  <c r="C737" i="41"/>
  <c r="C738" i="41"/>
  <c r="C739" i="41"/>
  <c r="C740" i="41"/>
  <c r="C741" i="41"/>
  <c r="C742" i="41"/>
  <c r="C743" i="41"/>
  <c r="C744" i="41"/>
  <c r="C745" i="41"/>
  <c r="C746" i="41"/>
  <c r="C747" i="41"/>
  <c r="C748" i="41"/>
  <c r="C749" i="41"/>
  <c r="C750" i="41"/>
  <c r="C751" i="41"/>
  <c r="C752" i="41"/>
  <c r="C753" i="41"/>
  <c r="C754" i="41"/>
  <c r="C755" i="41"/>
  <c r="C756" i="41"/>
  <c r="C757" i="41"/>
  <c r="C758" i="41"/>
  <c r="C759" i="41"/>
  <c r="C760" i="41"/>
  <c r="C761" i="41"/>
  <c r="C762" i="41"/>
  <c r="C763" i="41"/>
  <c r="C764" i="41"/>
  <c r="C765" i="41"/>
  <c r="C766" i="41"/>
  <c r="C767" i="41"/>
  <c r="C768" i="41"/>
  <c r="C769" i="41"/>
  <c r="C770" i="41"/>
  <c r="C771" i="41"/>
  <c r="C772" i="41"/>
  <c r="C773" i="41"/>
  <c r="C774" i="41"/>
  <c r="C775" i="41"/>
  <c r="C776" i="41"/>
  <c r="C777" i="41"/>
  <c r="C778" i="41"/>
  <c r="C779" i="41"/>
  <c r="C780" i="41"/>
  <c r="C781" i="41"/>
  <c r="C782" i="41"/>
  <c r="C783" i="41"/>
  <c r="C784" i="41"/>
  <c r="C785" i="41"/>
  <c r="C786" i="41"/>
  <c r="C787" i="41"/>
  <c r="C788" i="41"/>
  <c r="C789" i="41"/>
  <c r="C790" i="41"/>
  <c r="C791" i="41"/>
  <c r="C792" i="41"/>
  <c r="C793" i="41"/>
  <c r="C794" i="41"/>
  <c r="C795" i="41"/>
  <c r="C796" i="41"/>
  <c r="C797" i="41"/>
  <c r="C798" i="41"/>
  <c r="C799" i="41"/>
  <c r="C800" i="41"/>
  <c r="C801" i="41"/>
  <c r="C802" i="41"/>
  <c r="C803" i="41"/>
  <c r="C804" i="41"/>
  <c r="C805" i="41"/>
  <c r="C806" i="41"/>
  <c r="C807" i="41"/>
  <c r="C808" i="41"/>
  <c r="C809" i="41"/>
  <c r="C810" i="41"/>
  <c r="C811" i="41"/>
  <c r="C812" i="41"/>
  <c r="C813" i="41"/>
  <c r="C814" i="41"/>
  <c r="C815" i="41"/>
  <c r="C816" i="41"/>
  <c r="C817" i="41"/>
  <c r="C818" i="41"/>
  <c r="C819" i="41"/>
  <c r="C820" i="41"/>
  <c r="C821" i="41"/>
  <c r="C822" i="41"/>
  <c r="C823" i="41"/>
  <c r="C824" i="41"/>
  <c r="C825" i="41"/>
  <c r="C826" i="41"/>
  <c r="C827" i="41"/>
  <c r="C828" i="41"/>
  <c r="C829" i="41"/>
  <c r="C830" i="41"/>
  <c r="C831" i="41"/>
  <c r="C832" i="41"/>
  <c r="C833" i="41"/>
  <c r="C834" i="41"/>
  <c r="C835" i="41"/>
  <c r="C836" i="41"/>
  <c r="C837" i="41"/>
  <c r="C838" i="41"/>
  <c r="C839" i="41"/>
  <c r="C840" i="41"/>
  <c r="C841" i="41"/>
  <c r="C842" i="41"/>
  <c r="C843" i="41"/>
  <c r="C844" i="41"/>
  <c r="C845" i="41"/>
  <c r="C846" i="41"/>
  <c r="C847" i="41"/>
  <c r="C848" i="41"/>
  <c r="C849" i="41"/>
  <c r="C850" i="41"/>
  <c r="C851" i="41"/>
  <c r="C852" i="41"/>
  <c r="C853" i="41"/>
  <c r="C854" i="41"/>
  <c r="C855" i="41"/>
  <c r="C856" i="41"/>
  <c r="C857" i="41"/>
  <c r="C858" i="41"/>
  <c r="C859" i="41"/>
  <c r="C860" i="41"/>
  <c r="C861" i="41"/>
  <c r="C862" i="41"/>
  <c r="C863" i="41"/>
  <c r="C864" i="41"/>
  <c r="C865" i="41"/>
  <c r="C866" i="41"/>
  <c r="C867" i="41"/>
  <c r="C868" i="41"/>
  <c r="C869" i="41"/>
  <c r="C870" i="41"/>
  <c r="C871" i="41"/>
  <c r="C872" i="41"/>
  <c r="C873" i="41"/>
  <c r="C874" i="41"/>
  <c r="C875" i="41"/>
  <c r="C876" i="41"/>
  <c r="C877" i="41"/>
  <c r="C878" i="41"/>
  <c r="C879" i="41"/>
  <c r="C880" i="41"/>
  <c r="C881" i="41"/>
  <c r="C882" i="41"/>
  <c r="C883" i="41"/>
  <c r="C884" i="41"/>
  <c r="C885" i="41"/>
  <c r="C886" i="41"/>
  <c r="C887" i="41"/>
  <c r="C888" i="41"/>
  <c r="C889" i="41"/>
  <c r="C890" i="41"/>
  <c r="C891" i="41"/>
  <c r="C892" i="41"/>
  <c r="C893" i="41"/>
  <c r="C894" i="41"/>
  <c r="C895" i="41"/>
  <c r="C896" i="41"/>
  <c r="C897" i="41"/>
  <c r="C898" i="41"/>
  <c r="C899" i="41"/>
  <c r="C900" i="41"/>
  <c r="C901" i="41"/>
  <c r="C902" i="41"/>
  <c r="C903" i="41"/>
  <c r="C904" i="41"/>
  <c r="C905" i="41"/>
  <c r="C906" i="41"/>
  <c r="C907" i="41"/>
  <c r="C908" i="41"/>
  <c r="C909" i="41"/>
  <c r="C910" i="41"/>
  <c r="C911" i="41"/>
  <c r="C912" i="41"/>
  <c r="C913" i="41"/>
  <c r="C914" i="41"/>
  <c r="C915" i="41"/>
  <c r="C916" i="41"/>
  <c r="C917" i="41"/>
  <c r="C918" i="41"/>
  <c r="C919" i="41"/>
  <c r="C920" i="41"/>
  <c r="C921" i="41"/>
  <c r="C922" i="41"/>
  <c r="C923" i="41"/>
  <c r="C924" i="41"/>
  <c r="C925" i="41"/>
  <c r="C926" i="41"/>
  <c r="C927" i="41"/>
  <c r="C928" i="41"/>
  <c r="C929" i="41"/>
  <c r="C930" i="41"/>
  <c r="C931" i="41"/>
  <c r="C932" i="41"/>
  <c r="C933" i="41"/>
  <c r="C934" i="41"/>
  <c r="C935" i="41"/>
  <c r="C936" i="41"/>
  <c r="C937" i="41"/>
  <c r="C938" i="41"/>
  <c r="C939" i="41"/>
  <c r="C940" i="41"/>
  <c r="C941" i="41"/>
  <c r="C942" i="41"/>
  <c r="C943" i="41"/>
  <c r="C944" i="41"/>
  <c r="C945" i="41"/>
  <c r="C946" i="41"/>
  <c r="C947" i="41"/>
  <c r="C948" i="41"/>
  <c r="C949" i="41"/>
  <c r="C950" i="41"/>
  <c r="C951" i="41"/>
  <c r="C952" i="41"/>
  <c r="C953" i="41"/>
  <c r="C954" i="41"/>
  <c r="C955" i="41"/>
  <c r="C956" i="41"/>
  <c r="C957" i="41"/>
  <c r="C958" i="41"/>
  <c r="C959" i="41"/>
  <c r="C960" i="41"/>
  <c r="C961" i="41"/>
  <c r="C962" i="41"/>
  <c r="C963" i="41"/>
  <c r="C964" i="41"/>
  <c r="C965" i="41"/>
  <c r="C966" i="41"/>
  <c r="C967" i="41"/>
  <c r="C968" i="41"/>
  <c r="C969" i="41"/>
  <c r="C970" i="41"/>
  <c r="C971" i="41"/>
  <c r="C972" i="41"/>
  <c r="C973" i="41"/>
  <c r="C974" i="41"/>
  <c r="C975" i="41"/>
  <c r="C976" i="41"/>
  <c r="C977" i="41"/>
  <c r="C978" i="41"/>
  <c r="C979" i="41"/>
  <c r="C980" i="41"/>
  <c r="C981" i="41"/>
  <c r="C982" i="41"/>
  <c r="C983" i="41"/>
  <c r="C984" i="41"/>
  <c r="C985" i="41"/>
  <c r="C986" i="41"/>
  <c r="C987" i="41"/>
  <c r="C988" i="41"/>
  <c r="C989" i="41"/>
  <c r="C990" i="41"/>
  <c r="C991" i="41"/>
  <c r="C992" i="41"/>
  <c r="C993" i="41"/>
  <c r="C994" i="41"/>
  <c r="C995" i="41"/>
  <c r="C996" i="41"/>
  <c r="C997" i="41"/>
  <c r="C998" i="41"/>
  <c r="C999" i="41"/>
  <c r="C1000" i="41"/>
  <c r="C1001" i="41"/>
  <c r="C1002" i="41"/>
  <c r="C1003" i="41"/>
  <c r="C1004" i="41"/>
  <c r="C1005" i="41"/>
  <c r="C1006" i="41"/>
  <c r="C1007" i="41"/>
  <c r="C1008" i="41"/>
  <c r="C1009" i="41"/>
  <c r="C1010" i="41"/>
  <c r="C1011" i="41"/>
  <c r="C1012" i="41"/>
  <c r="C1013" i="41"/>
  <c r="C1014" i="41"/>
  <c r="C1015" i="41"/>
  <c r="C1016" i="41"/>
  <c r="C1017" i="41"/>
  <c r="C1018" i="41"/>
  <c r="C1019" i="41"/>
  <c r="C1020" i="41"/>
  <c r="C1021" i="41"/>
  <c r="C1022" i="41"/>
  <c r="C1023" i="41"/>
  <c r="C1024" i="41"/>
  <c r="C1025" i="41"/>
  <c r="C1026" i="41"/>
  <c r="C1027" i="41"/>
  <c r="C1028" i="41"/>
  <c r="C1029" i="41"/>
  <c r="C1030" i="41"/>
  <c r="C1031" i="41"/>
  <c r="C1032" i="41"/>
  <c r="C1033" i="41"/>
  <c r="C1034" i="41"/>
  <c r="C1035" i="41"/>
  <c r="C1036" i="41"/>
  <c r="C1037" i="41"/>
  <c r="C1038" i="41"/>
  <c r="C1039" i="41"/>
  <c r="C1040" i="41"/>
  <c r="C1041" i="41"/>
  <c r="C1042" i="41"/>
  <c r="C1043" i="41"/>
  <c r="C1044" i="41"/>
  <c r="C1045" i="41"/>
  <c r="C1046" i="41"/>
  <c r="C1047" i="41"/>
  <c r="C1048" i="41"/>
  <c r="C1049" i="41"/>
  <c r="C1050" i="41"/>
  <c r="C1051" i="41"/>
  <c r="C1052" i="41"/>
  <c r="C1053" i="41"/>
  <c r="C1054" i="41"/>
  <c r="C1055" i="41"/>
  <c r="C1056" i="41"/>
  <c r="C1057" i="41"/>
  <c r="C1058" i="41"/>
  <c r="C1059" i="41"/>
  <c r="C1060" i="41"/>
  <c r="C1061" i="41"/>
  <c r="C1062" i="41"/>
  <c r="C1063" i="41"/>
  <c r="C1064" i="41"/>
  <c r="C1065" i="41"/>
  <c r="C1066" i="41"/>
  <c r="C1067" i="41"/>
  <c r="C1068" i="41"/>
  <c r="C1069" i="41"/>
  <c r="C1070" i="41"/>
  <c r="C1071" i="41"/>
  <c r="C1072" i="41"/>
  <c r="C1073" i="41"/>
  <c r="C1074" i="41"/>
  <c r="C1075" i="41"/>
  <c r="C1076" i="41"/>
  <c r="C1077" i="41"/>
  <c r="C1078" i="41"/>
  <c r="C1079" i="41"/>
  <c r="C1080" i="41"/>
  <c r="C1081" i="41"/>
  <c r="C1082" i="41"/>
  <c r="C1083" i="41"/>
  <c r="C1084" i="41"/>
  <c r="C1085" i="41"/>
  <c r="C1086" i="41"/>
  <c r="C1087" i="41"/>
  <c r="C1088" i="41"/>
  <c r="C1089" i="41"/>
  <c r="C1090" i="41"/>
  <c r="C1091" i="41"/>
  <c r="C1092" i="41"/>
  <c r="C1093" i="41"/>
  <c r="C1094" i="41"/>
  <c r="C1095" i="41"/>
  <c r="C1096" i="41"/>
  <c r="C1097" i="41"/>
  <c r="C1098" i="41"/>
  <c r="C1099" i="41"/>
  <c r="C1100" i="41"/>
  <c r="C1101" i="41"/>
  <c r="C1102" i="41"/>
  <c r="C1103" i="41"/>
  <c r="C1104" i="41"/>
  <c r="C1105" i="41"/>
  <c r="C1106" i="41"/>
  <c r="C1107" i="41"/>
  <c r="C1108" i="41"/>
  <c r="C1109" i="41"/>
  <c r="C1110" i="41"/>
  <c r="C1111" i="41"/>
  <c r="C1112" i="41"/>
  <c r="C1113" i="41"/>
  <c r="C1114" i="41"/>
  <c r="C1115" i="41"/>
  <c r="C1116" i="41"/>
  <c r="C1117" i="41"/>
  <c r="C1118" i="41"/>
  <c r="C1119" i="41"/>
  <c r="C1120" i="41"/>
  <c r="C1121" i="41"/>
  <c r="C1122" i="41"/>
  <c r="C1123" i="41"/>
  <c r="C1124" i="41"/>
  <c r="C1125" i="41"/>
  <c r="C1126" i="41"/>
  <c r="C1127" i="41"/>
  <c r="C1128" i="41"/>
  <c r="C1129" i="41"/>
  <c r="C1130" i="41"/>
  <c r="C1131" i="41"/>
  <c r="C1132" i="41"/>
  <c r="C1133" i="41"/>
  <c r="C1134" i="41"/>
  <c r="C1135" i="41"/>
  <c r="C1136" i="41"/>
  <c r="C1137" i="41"/>
  <c r="C1138" i="41"/>
  <c r="C1139" i="41"/>
  <c r="C1140" i="41"/>
  <c r="C1141" i="41"/>
  <c r="C1142" i="41"/>
  <c r="C1143" i="41"/>
  <c r="C1144" i="41"/>
  <c r="C1145" i="41"/>
  <c r="C1146" i="41"/>
  <c r="C1147" i="41"/>
  <c r="C1148" i="41"/>
  <c r="C1149" i="41"/>
  <c r="C1150" i="41"/>
  <c r="C1151" i="41"/>
  <c r="C1152" i="41"/>
  <c r="C1153" i="41"/>
  <c r="C1154" i="41"/>
  <c r="C1155" i="41"/>
  <c r="C1156" i="41"/>
  <c r="C1157" i="41"/>
  <c r="C1158" i="41"/>
  <c r="C1159" i="41"/>
  <c r="C1160" i="41"/>
  <c r="C1161" i="41"/>
  <c r="C1162" i="41"/>
  <c r="C1163" i="41"/>
  <c r="C1164" i="41"/>
  <c r="C1165" i="41"/>
  <c r="C1166" i="41"/>
  <c r="C1167" i="41"/>
  <c r="C1168" i="41"/>
  <c r="C1169" i="41"/>
  <c r="C1170" i="41"/>
  <c r="C1171" i="41"/>
  <c r="C1172" i="41"/>
  <c r="C1173" i="41"/>
  <c r="C1174" i="41"/>
  <c r="C1175" i="41"/>
  <c r="C1176" i="41"/>
  <c r="C1177" i="41"/>
  <c r="C1178" i="41"/>
  <c r="C1179" i="41"/>
  <c r="C1180" i="41"/>
  <c r="C1181" i="41"/>
  <c r="C1182" i="41"/>
  <c r="C1183" i="41"/>
  <c r="C1184" i="41"/>
  <c r="C1185" i="41"/>
  <c r="C1186" i="41"/>
  <c r="C1187" i="41"/>
  <c r="C1188" i="41"/>
  <c r="C1189" i="41"/>
  <c r="C1190" i="41"/>
  <c r="C1191" i="41"/>
  <c r="C1192" i="41"/>
  <c r="C1193" i="41"/>
  <c r="C1194" i="41"/>
  <c r="C1195" i="41"/>
  <c r="C1196" i="41"/>
  <c r="C1197" i="41"/>
  <c r="C1198" i="41"/>
  <c r="C1199" i="41"/>
  <c r="C1200" i="41"/>
  <c r="C1201" i="41"/>
  <c r="C1202" i="41"/>
  <c r="C1203" i="41"/>
  <c r="C1204" i="41"/>
  <c r="C1205" i="41"/>
  <c r="C1206" i="41"/>
  <c r="C1207" i="41"/>
  <c r="C1208" i="41"/>
  <c r="C1209" i="41"/>
  <c r="C1210" i="41"/>
  <c r="C1211" i="41"/>
  <c r="C1212" i="41"/>
  <c r="C1213" i="41"/>
  <c r="C1214" i="41"/>
  <c r="C1215" i="41"/>
  <c r="C1216" i="41"/>
  <c r="C1217" i="41"/>
  <c r="C1218" i="41"/>
  <c r="C1219" i="41"/>
  <c r="C1220" i="41"/>
  <c r="C1221" i="41"/>
  <c r="C1222" i="41"/>
  <c r="C1223" i="41"/>
  <c r="C1224" i="41"/>
  <c r="C1225" i="41"/>
  <c r="C1226" i="41"/>
  <c r="C1227" i="41"/>
  <c r="C1228" i="41"/>
  <c r="C1229" i="41"/>
  <c r="C1230" i="41"/>
  <c r="C1231" i="41"/>
  <c r="C1232" i="41"/>
  <c r="C1233" i="41"/>
  <c r="C1234" i="41"/>
  <c r="C1235" i="41"/>
  <c r="C1236" i="41"/>
  <c r="C1237" i="41"/>
  <c r="C1238" i="41"/>
  <c r="C1239" i="41"/>
  <c r="C1240" i="41"/>
  <c r="C1241" i="41"/>
  <c r="C1242" i="41"/>
  <c r="C1243" i="41"/>
  <c r="C1244" i="41"/>
  <c r="C1245" i="41"/>
  <c r="C1246" i="41"/>
  <c r="C1247" i="41"/>
  <c r="C1248" i="41"/>
  <c r="C1249" i="41"/>
  <c r="C1250" i="41"/>
  <c r="C1251" i="41"/>
  <c r="C1252" i="41"/>
  <c r="C1253" i="41"/>
  <c r="C1254" i="41"/>
  <c r="C1255" i="41"/>
  <c r="C1256" i="41"/>
  <c r="C1257" i="41"/>
  <c r="C1258" i="41"/>
  <c r="C1259" i="41"/>
  <c r="C1260" i="41"/>
  <c r="C1261" i="41"/>
  <c r="C1262" i="41"/>
  <c r="C1263" i="41"/>
  <c r="C1264" i="41"/>
  <c r="C1265" i="41"/>
  <c r="C1266" i="41"/>
  <c r="C1267" i="41"/>
  <c r="C1268" i="41"/>
  <c r="C1269" i="41"/>
  <c r="C1270" i="41"/>
  <c r="C1271" i="41"/>
  <c r="C1272" i="41"/>
  <c r="C1273" i="41"/>
  <c r="C1274" i="41"/>
  <c r="C1275" i="41"/>
  <c r="C1276" i="41"/>
  <c r="C1277" i="41"/>
  <c r="C1278" i="41"/>
  <c r="C1279" i="41"/>
  <c r="C1280" i="41"/>
  <c r="C1281" i="41"/>
  <c r="C1282" i="41"/>
  <c r="C1283" i="41"/>
  <c r="C1284" i="41"/>
  <c r="C1285" i="41"/>
  <c r="C1286" i="41"/>
  <c r="C1287" i="41"/>
  <c r="C1288" i="41"/>
  <c r="C1289" i="41"/>
  <c r="C1290" i="41"/>
  <c r="C1291" i="41"/>
  <c r="C1292" i="41"/>
  <c r="C1293" i="41"/>
  <c r="C1294" i="41"/>
  <c r="C1295" i="41"/>
  <c r="C1296" i="41"/>
  <c r="C1297" i="41"/>
  <c r="C1298" i="41"/>
  <c r="C1299" i="41"/>
  <c r="C1300" i="41"/>
  <c r="C1301" i="41"/>
  <c r="C1302" i="41"/>
  <c r="C1303" i="41"/>
  <c r="C1304" i="41"/>
  <c r="C1305" i="41"/>
  <c r="C1306" i="41"/>
  <c r="C1307" i="41"/>
  <c r="C1308" i="41"/>
  <c r="C1309" i="41"/>
  <c r="C1310" i="41"/>
  <c r="C1311" i="41"/>
  <c r="C1312" i="41"/>
  <c r="C1313" i="41"/>
  <c r="C1314" i="41"/>
  <c r="C1315" i="41"/>
  <c r="C1316" i="41"/>
  <c r="C1317" i="41"/>
  <c r="C1318" i="41"/>
  <c r="C1319" i="41"/>
  <c r="C1320" i="41"/>
  <c r="C1321" i="41"/>
  <c r="C1322" i="41"/>
  <c r="C1323" i="41"/>
  <c r="C1324" i="41"/>
  <c r="C1325" i="41"/>
  <c r="C1326" i="41"/>
  <c r="C1327" i="41"/>
  <c r="C1328" i="41"/>
  <c r="C1329" i="41"/>
  <c r="C1330" i="41"/>
  <c r="C1331" i="41"/>
  <c r="C1332" i="41"/>
  <c r="C1333" i="41"/>
  <c r="C1334" i="41"/>
  <c r="C1335" i="41"/>
  <c r="C1336" i="41"/>
  <c r="C1337" i="41"/>
  <c r="C1338" i="41"/>
  <c r="C1339" i="41"/>
  <c r="C1340" i="41"/>
  <c r="C1341" i="41"/>
  <c r="C1342" i="41"/>
  <c r="C1343" i="41"/>
  <c r="C1344" i="41"/>
  <c r="C1345" i="41"/>
  <c r="C1346" i="41"/>
  <c r="C1347" i="41"/>
  <c r="C1348" i="41"/>
  <c r="C1349" i="41"/>
  <c r="C1350" i="41"/>
  <c r="C1351" i="41"/>
  <c r="C1352" i="41"/>
  <c r="C1353" i="41"/>
  <c r="C1354" i="41"/>
  <c r="C1355" i="41"/>
  <c r="C1356" i="41"/>
  <c r="C1357" i="41"/>
  <c r="C1358" i="41"/>
  <c r="C1359" i="41"/>
  <c r="C1360" i="41"/>
  <c r="C1361" i="41"/>
  <c r="C1362" i="41"/>
  <c r="C1363" i="41"/>
  <c r="C1364" i="41"/>
  <c r="C1365" i="41"/>
  <c r="C1366" i="41"/>
  <c r="C1367" i="41"/>
  <c r="C1368" i="41"/>
  <c r="C1369" i="41"/>
  <c r="C1370" i="41"/>
  <c r="C1371" i="41"/>
  <c r="C1372" i="41"/>
  <c r="C1373" i="41"/>
  <c r="C1374" i="41"/>
  <c r="C1375" i="41"/>
  <c r="C1376" i="41"/>
  <c r="C1377" i="41"/>
  <c r="C1378" i="41"/>
  <c r="C1379" i="41"/>
  <c r="C1380" i="41"/>
  <c r="C1381" i="41"/>
  <c r="C1382" i="41"/>
  <c r="C1383" i="41"/>
  <c r="C1384" i="41"/>
  <c r="C1385" i="41"/>
  <c r="C1386" i="41"/>
  <c r="C1387" i="41"/>
  <c r="C1388" i="41"/>
  <c r="C1389" i="41"/>
  <c r="C1390" i="41"/>
  <c r="C1391" i="41"/>
  <c r="C1392" i="41"/>
  <c r="C1393" i="41"/>
  <c r="C1394" i="41"/>
  <c r="C1395" i="41"/>
  <c r="C1396" i="41"/>
  <c r="C1397" i="41"/>
  <c r="C1398" i="41"/>
  <c r="C1399" i="41"/>
  <c r="C1400" i="41"/>
  <c r="C1401" i="41"/>
  <c r="C1402" i="41"/>
  <c r="C1403" i="41"/>
  <c r="C1404" i="41"/>
  <c r="C1405" i="41"/>
  <c r="C1406" i="41"/>
  <c r="C1407" i="41"/>
  <c r="C1408" i="41"/>
  <c r="C1409" i="41"/>
  <c r="C1410" i="41"/>
  <c r="C1411" i="41"/>
  <c r="C1412" i="41"/>
  <c r="C1413" i="41"/>
  <c r="C1414" i="41"/>
  <c r="C1415" i="41"/>
  <c r="C1416" i="41"/>
  <c r="C1417" i="41"/>
  <c r="C1418" i="41"/>
  <c r="C1419" i="41"/>
  <c r="C1420" i="41"/>
  <c r="C1421" i="41"/>
  <c r="C1422" i="41"/>
  <c r="C1423" i="41"/>
  <c r="C1424" i="41"/>
  <c r="C1425" i="41"/>
  <c r="C1426" i="41"/>
  <c r="C1427" i="41"/>
  <c r="C1428" i="41"/>
  <c r="C1429" i="41"/>
  <c r="C1430" i="41"/>
  <c r="C1431" i="41"/>
  <c r="C1432" i="41"/>
  <c r="C1433" i="41"/>
  <c r="C1434" i="41"/>
  <c r="C1435" i="41"/>
  <c r="C1436" i="41"/>
  <c r="C1437" i="41"/>
  <c r="C1438" i="41"/>
  <c r="C1439" i="41"/>
  <c r="C1440" i="41"/>
  <c r="C1441" i="41"/>
  <c r="C1442" i="41"/>
  <c r="C1443" i="41"/>
  <c r="C1444" i="41"/>
  <c r="C1445" i="41"/>
  <c r="C1446" i="41"/>
  <c r="C1447" i="41"/>
  <c r="C1448" i="41"/>
  <c r="C1449" i="41"/>
  <c r="C1450" i="41"/>
  <c r="C1451" i="41"/>
  <c r="C1452" i="41"/>
  <c r="C1453" i="41"/>
  <c r="C1454" i="41"/>
  <c r="C1455" i="41"/>
  <c r="C1456" i="41"/>
  <c r="C1457" i="41"/>
  <c r="C1458" i="41"/>
  <c r="C1459" i="41"/>
  <c r="C1460" i="41"/>
  <c r="C1461" i="41"/>
  <c r="C1462" i="41"/>
  <c r="C1463" i="41"/>
  <c r="C1464" i="41"/>
  <c r="C1465" i="41"/>
  <c r="C1466" i="41"/>
  <c r="C1467" i="41"/>
  <c r="C1468" i="41"/>
  <c r="C1469" i="41"/>
  <c r="C1470" i="41"/>
  <c r="C1471" i="41"/>
  <c r="C1472" i="41"/>
  <c r="C1473" i="41"/>
  <c r="C1474" i="41"/>
  <c r="C1475" i="41"/>
  <c r="C1476" i="41"/>
  <c r="C1477" i="41"/>
  <c r="C1478" i="41"/>
  <c r="C1479" i="41"/>
  <c r="C1480" i="41"/>
  <c r="C1481" i="41"/>
  <c r="C1482" i="41"/>
  <c r="C1483" i="41"/>
  <c r="C1484" i="41"/>
  <c r="C1485" i="41"/>
  <c r="C1486" i="41"/>
  <c r="C1487" i="41"/>
  <c r="C1488" i="41"/>
  <c r="C1489" i="41"/>
  <c r="C1490" i="41"/>
  <c r="C1491" i="41"/>
  <c r="C1492" i="41"/>
  <c r="C1493" i="41"/>
  <c r="C1494" i="41"/>
  <c r="C1495" i="41"/>
  <c r="C1496" i="41"/>
  <c r="C1497" i="41"/>
  <c r="C1498" i="41"/>
  <c r="C1499" i="41"/>
  <c r="C1500" i="41"/>
  <c r="C1501" i="41"/>
  <c r="C1502" i="41"/>
  <c r="C1503" i="41"/>
  <c r="C1504" i="41"/>
  <c r="C1505" i="41"/>
  <c r="C1506" i="41"/>
  <c r="C1507" i="41"/>
  <c r="C1508" i="41"/>
  <c r="C1509" i="41"/>
  <c r="C1510" i="41"/>
  <c r="C1511" i="41"/>
  <c r="C1512" i="41"/>
  <c r="C1513" i="41"/>
  <c r="C1514" i="41"/>
  <c r="C1515" i="41"/>
  <c r="C1516" i="41"/>
  <c r="C1517" i="41"/>
  <c r="C1518" i="41"/>
  <c r="C1519" i="41"/>
  <c r="C1520" i="41"/>
  <c r="C1521" i="41"/>
  <c r="C1522" i="41"/>
  <c r="C1523" i="41"/>
  <c r="C1524" i="41"/>
  <c r="C1525" i="41"/>
  <c r="C1526" i="41"/>
  <c r="C1527" i="41"/>
  <c r="C1528" i="41"/>
  <c r="C1529" i="41"/>
  <c r="C1530" i="41"/>
  <c r="C1531" i="41"/>
  <c r="C1532" i="41"/>
  <c r="C1533" i="41"/>
  <c r="C1534" i="41"/>
  <c r="C1535" i="41"/>
  <c r="C1536" i="41"/>
  <c r="C1537" i="41"/>
  <c r="C1538" i="41"/>
  <c r="C1539" i="41"/>
  <c r="C1540" i="41"/>
  <c r="C1541" i="41"/>
  <c r="C1542" i="41"/>
  <c r="C1543" i="41"/>
  <c r="C1544" i="41"/>
  <c r="C1545" i="41"/>
  <c r="C1546" i="41"/>
  <c r="C1547" i="41"/>
  <c r="C1548" i="41"/>
  <c r="C1549" i="41"/>
  <c r="C1550" i="41"/>
  <c r="C1551" i="41"/>
  <c r="C1552" i="41"/>
  <c r="C1553" i="41"/>
  <c r="C1554" i="41"/>
  <c r="C1555" i="41"/>
  <c r="C1556" i="41"/>
  <c r="C1557" i="41"/>
  <c r="C1558" i="41"/>
  <c r="C1559" i="41"/>
  <c r="C1560" i="41"/>
  <c r="C1561" i="41"/>
  <c r="C1562" i="41"/>
  <c r="C1563" i="41"/>
  <c r="C1564" i="41"/>
  <c r="C1565" i="41"/>
  <c r="C1566" i="41"/>
  <c r="C1567" i="41"/>
  <c r="C1568" i="41"/>
  <c r="C1569" i="41"/>
  <c r="C1570" i="41"/>
  <c r="C1571" i="41"/>
  <c r="C1572" i="41"/>
  <c r="C1573" i="41"/>
  <c r="C1574" i="41"/>
  <c r="C1575" i="41"/>
  <c r="C1576" i="41"/>
  <c r="C1577" i="41"/>
  <c r="C1578" i="41"/>
  <c r="C1579" i="41"/>
  <c r="C1580" i="41"/>
  <c r="C1581" i="41"/>
  <c r="C1582" i="41"/>
  <c r="C1583" i="41"/>
  <c r="C1584" i="41"/>
  <c r="C1585" i="41"/>
  <c r="C1586" i="41"/>
  <c r="C1587" i="41"/>
  <c r="C1588" i="41"/>
  <c r="C1589" i="41"/>
  <c r="C1590" i="41"/>
  <c r="C1591" i="41"/>
  <c r="C1592" i="41"/>
  <c r="C1593" i="41"/>
  <c r="C1594" i="41"/>
  <c r="C1595" i="41"/>
  <c r="C1596" i="41"/>
  <c r="C1597" i="41"/>
  <c r="C1598" i="41"/>
  <c r="C1599" i="41"/>
  <c r="C1600" i="41"/>
  <c r="C1601" i="41"/>
  <c r="C1602" i="41"/>
  <c r="C1603" i="41"/>
  <c r="C1604" i="41"/>
  <c r="C1605" i="41"/>
  <c r="C1606" i="41"/>
  <c r="C1607" i="41"/>
  <c r="C1608" i="41"/>
  <c r="C1609" i="41"/>
  <c r="C1610" i="41"/>
  <c r="C1611" i="41"/>
  <c r="C1612" i="41"/>
  <c r="C1613" i="41"/>
  <c r="C1614" i="41"/>
  <c r="C1615" i="41"/>
  <c r="C1616" i="41"/>
  <c r="C1617" i="41"/>
  <c r="C1618" i="41"/>
  <c r="C1619" i="41"/>
  <c r="C1620" i="41"/>
  <c r="C1621" i="41"/>
  <c r="C1622" i="41"/>
  <c r="C1623" i="41"/>
  <c r="C1624" i="41"/>
  <c r="C1625" i="41"/>
  <c r="C1626" i="41"/>
  <c r="C1627" i="41"/>
  <c r="C1628" i="41"/>
  <c r="C1629" i="41"/>
  <c r="C1630" i="41"/>
  <c r="C1631" i="41"/>
  <c r="C1632" i="41"/>
  <c r="C1633" i="41"/>
  <c r="C1634" i="41"/>
  <c r="C1635" i="41"/>
  <c r="C1636" i="41"/>
  <c r="C1637" i="41"/>
  <c r="C1638" i="41"/>
  <c r="C1639" i="41"/>
  <c r="C1640" i="41"/>
  <c r="C1641" i="41"/>
  <c r="C1642" i="41"/>
  <c r="C1643" i="41"/>
  <c r="C1644" i="41"/>
  <c r="C1645" i="41"/>
  <c r="C1646" i="41"/>
  <c r="C1647" i="41"/>
  <c r="C1648" i="41"/>
  <c r="C1649" i="41"/>
  <c r="C1650" i="41"/>
  <c r="C1651" i="41"/>
  <c r="C1652" i="41"/>
  <c r="C1653" i="41"/>
  <c r="C1654" i="41"/>
  <c r="C1655" i="41"/>
  <c r="C1656" i="41"/>
  <c r="C1657" i="41"/>
  <c r="C1658" i="41"/>
  <c r="C1659" i="41"/>
  <c r="C1660" i="41"/>
  <c r="C1661" i="41"/>
  <c r="C1662" i="41"/>
  <c r="C1663" i="41"/>
  <c r="C1664" i="41"/>
  <c r="C1665" i="41"/>
  <c r="C1666" i="41"/>
  <c r="C1667" i="41"/>
  <c r="C1668" i="41"/>
  <c r="C1669" i="41"/>
  <c r="C1670" i="41"/>
  <c r="C1671" i="41"/>
  <c r="C1672" i="41"/>
  <c r="C1673" i="41"/>
  <c r="C1674" i="41"/>
  <c r="C1675" i="41"/>
  <c r="C1676" i="41"/>
  <c r="C1677" i="41"/>
  <c r="C1678" i="41"/>
  <c r="C1679" i="41"/>
  <c r="C1680" i="41"/>
  <c r="C1681" i="41"/>
  <c r="C1682" i="41"/>
  <c r="C1683" i="41"/>
  <c r="C1684" i="41"/>
  <c r="C1685" i="41"/>
  <c r="C1686" i="41"/>
  <c r="C1687" i="41"/>
  <c r="C1688" i="41"/>
  <c r="C1689" i="41"/>
  <c r="C1690" i="41"/>
  <c r="C1691" i="41"/>
  <c r="C1692" i="41"/>
  <c r="C1693" i="41"/>
  <c r="C1694" i="41"/>
  <c r="C1695" i="41"/>
  <c r="C1696" i="41"/>
  <c r="C1697" i="41"/>
  <c r="C1698" i="41"/>
  <c r="C1699" i="41"/>
  <c r="C1700" i="41"/>
  <c r="C1701" i="41"/>
  <c r="C1702" i="41"/>
  <c r="C1703" i="41"/>
  <c r="C1704" i="41"/>
  <c r="C1705" i="41"/>
  <c r="C1706" i="41"/>
  <c r="C1707" i="41"/>
  <c r="C1708" i="41"/>
  <c r="C1709" i="41"/>
  <c r="C1710" i="41"/>
  <c r="C1711" i="41"/>
  <c r="C1712" i="41"/>
  <c r="C1713" i="41"/>
  <c r="C1714" i="41"/>
  <c r="C1715" i="41"/>
  <c r="C1716" i="41"/>
  <c r="C1717" i="41"/>
  <c r="C1718" i="41"/>
  <c r="C1719" i="41"/>
  <c r="C1720" i="41"/>
  <c r="C1721" i="41"/>
  <c r="C1722" i="41"/>
  <c r="C1723" i="41"/>
  <c r="C1724" i="41"/>
  <c r="C1725" i="41"/>
  <c r="C1726" i="41"/>
  <c r="C1727" i="41"/>
  <c r="C1728" i="41"/>
  <c r="C1729" i="41"/>
  <c r="C1730" i="41"/>
  <c r="C1731" i="41"/>
  <c r="C1732" i="41"/>
  <c r="C1733" i="41"/>
  <c r="C1734" i="41"/>
  <c r="C1735" i="41"/>
  <c r="C1736" i="41"/>
  <c r="C1737" i="41"/>
  <c r="C1738" i="41"/>
  <c r="C1739" i="41"/>
  <c r="C1740" i="41"/>
  <c r="C1741" i="41"/>
  <c r="C1742" i="41"/>
  <c r="C1743" i="41"/>
  <c r="C1744" i="41"/>
  <c r="C1745" i="41"/>
  <c r="C1746" i="41"/>
  <c r="C1747" i="41"/>
  <c r="C1748" i="41"/>
  <c r="C1749" i="41"/>
  <c r="C1750" i="41"/>
  <c r="C1751" i="41"/>
  <c r="C1752" i="41"/>
  <c r="C1753" i="41"/>
  <c r="C1754" i="41"/>
  <c r="C1755" i="41"/>
  <c r="C1756" i="41"/>
  <c r="C1757" i="41"/>
  <c r="C1758" i="41"/>
  <c r="C1759" i="41"/>
  <c r="C1760" i="41"/>
  <c r="C1761" i="41"/>
  <c r="C1762" i="41"/>
  <c r="C1763" i="41"/>
  <c r="C1764" i="41"/>
  <c r="C1765" i="41"/>
  <c r="C1766" i="41"/>
  <c r="C1767" i="41"/>
  <c r="C1768" i="41"/>
  <c r="C1769" i="41"/>
  <c r="C1770" i="41"/>
  <c r="C1771" i="41"/>
  <c r="C1772" i="41"/>
  <c r="C1773" i="41"/>
  <c r="C1774" i="41"/>
  <c r="C1775" i="41"/>
  <c r="C1776" i="41"/>
  <c r="C1777" i="41"/>
  <c r="C1778" i="41"/>
  <c r="C1779" i="41"/>
  <c r="C1780" i="41"/>
  <c r="C1781" i="41"/>
  <c r="C1782" i="41"/>
  <c r="C1783" i="41"/>
  <c r="C1784" i="41"/>
  <c r="C1785" i="41"/>
  <c r="C1786" i="41"/>
  <c r="C1787" i="41"/>
  <c r="C1788" i="41"/>
  <c r="C1789" i="41"/>
  <c r="C1790" i="41"/>
  <c r="C1791" i="41"/>
  <c r="C1792" i="41"/>
  <c r="C1793" i="41"/>
  <c r="C1794" i="41"/>
  <c r="C1795" i="41"/>
  <c r="C1796" i="41"/>
  <c r="C1797" i="41"/>
  <c r="C1798" i="41"/>
  <c r="C1799" i="41"/>
  <c r="C1800" i="41"/>
  <c r="C1801" i="41"/>
  <c r="C1802" i="41"/>
  <c r="C1803" i="41"/>
  <c r="C1804" i="41"/>
  <c r="C1805" i="41"/>
  <c r="C1806" i="41"/>
  <c r="C1807" i="41"/>
  <c r="C1808" i="41"/>
  <c r="C1809" i="41"/>
  <c r="C1810" i="41"/>
  <c r="C1811" i="41"/>
  <c r="C1812" i="41"/>
  <c r="C1813" i="41"/>
  <c r="C1814" i="41"/>
  <c r="C1815" i="41"/>
  <c r="C1816" i="41"/>
  <c r="C1817" i="41"/>
  <c r="C1818" i="41"/>
  <c r="C1819" i="41"/>
  <c r="C1820" i="41"/>
  <c r="C1821" i="41"/>
  <c r="C1822" i="41"/>
  <c r="C1823" i="41"/>
  <c r="C1824" i="41"/>
  <c r="C1825" i="41"/>
  <c r="C1826" i="41"/>
  <c r="C1827" i="41"/>
  <c r="C1828" i="41"/>
  <c r="C1829" i="41"/>
  <c r="C1830" i="41"/>
  <c r="C1831" i="41"/>
  <c r="C1832" i="41"/>
  <c r="C1833" i="41"/>
  <c r="C1834" i="41"/>
  <c r="C1835" i="41"/>
  <c r="C1836" i="41"/>
  <c r="C1837" i="41"/>
  <c r="C1838" i="41"/>
  <c r="C1839" i="41"/>
  <c r="C1840" i="41"/>
  <c r="C1841" i="41"/>
  <c r="C1842" i="41"/>
  <c r="C1843" i="41"/>
  <c r="C1844" i="41"/>
  <c r="C1845" i="41"/>
  <c r="C1846" i="41"/>
  <c r="C1847" i="41"/>
  <c r="C1848" i="41"/>
  <c r="C1849" i="41"/>
  <c r="C1850" i="41"/>
  <c r="C1851" i="41"/>
  <c r="C1852" i="41"/>
  <c r="C1853" i="41"/>
  <c r="C1854" i="41"/>
  <c r="C1855" i="41"/>
  <c r="C1856" i="41"/>
  <c r="C1857" i="41"/>
  <c r="C1858" i="41"/>
  <c r="C1859" i="41"/>
  <c r="C1860" i="41"/>
  <c r="C1861" i="41"/>
  <c r="C1862" i="41"/>
  <c r="C1863" i="41"/>
  <c r="C1864" i="41"/>
  <c r="C1865" i="41"/>
  <c r="C1866" i="41"/>
  <c r="C1867" i="41"/>
  <c r="C1868" i="41"/>
  <c r="C1869" i="41"/>
  <c r="C1870" i="41"/>
  <c r="C1871" i="41"/>
  <c r="C1872" i="41"/>
  <c r="C1873" i="41"/>
  <c r="C1874" i="41"/>
  <c r="C1875" i="41"/>
  <c r="C1876" i="41"/>
  <c r="C1877" i="41"/>
  <c r="C1878" i="41"/>
  <c r="C1879" i="41"/>
  <c r="C1880" i="41"/>
  <c r="C1881" i="41"/>
  <c r="C1882" i="41"/>
  <c r="C1883" i="41"/>
  <c r="C1884" i="41"/>
  <c r="C1885" i="41"/>
  <c r="C1886" i="41"/>
  <c r="C1887" i="41"/>
  <c r="C1888" i="41"/>
  <c r="C1889" i="41"/>
  <c r="C1890" i="41"/>
  <c r="C1891" i="41"/>
  <c r="C1892" i="41"/>
  <c r="C1893" i="41"/>
  <c r="C1894" i="41"/>
  <c r="C1895" i="41"/>
  <c r="C1896" i="41"/>
  <c r="C1897" i="41"/>
  <c r="C1898" i="41"/>
  <c r="C1899" i="41"/>
  <c r="C1900" i="41"/>
  <c r="C1901" i="41"/>
  <c r="C1902" i="41"/>
  <c r="C1903" i="41"/>
  <c r="C1904" i="41"/>
  <c r="C1905" i="41"/>
  <c r="C1906" i="41"/>
  <c r="C1907" i="41"/>
  <c r="C1908" i="41"/>
  <c r="C1909" i="41"/>
  <c r="C1910" i="41"/>
  <c r="C1911" i="41"/>
  <c r="C1912" i="41"/>
  <c r="C1913" i="41"/>
  <c r="C1914" i="41"/>
  <c r="C1915" i="41"/>
  <c r="C1916" i="41"/>
  <c r="C1917" i="41"/>
  <c r="C1918" i="41"/>
  <c r="C1919" i="41"/>
  <c r="C1920" i="41"/>
  <c r="C1921" i="41"/>
  <c r="C1922" i="41"/>
  <c r="C1923" i="41"/>
  <c r="C1924" i="41"/>
  <c r="C1925" i="41"/>
  <c r="C1926" i="41"/>
  <c r="C1927" i="41"/>
  <c r="C1928" i="41"/>
  <c r="C1929" i="41"/>
  <c r="C1930" i="41"/>
  <c r="C1931" i="41"/>
  <c r="C1932" i="41"/>
  <c r="C1933" i="41"/>
  <c r="C1934" i="41"/>
  <c r="C1935" i="41"/>
  <c r="C1936" i="41"/>
  <c r="C1937" i="41"/>
  <c r="C1938" i="41"/>
  <c r="C1939" i="41"/>
  <c r="C1940" i="41"/>
  <c r="C1941" i="41"/>
  <c r="C1942" i="41"/>
  <c r="C1943" i="41"/>
  <c r="C1944" i="41"/>
  <c r="C1945" i="41"/>
  <c r="C1946" i="41"/>
  <c r="C1947" i="41"/>
  <c r="C1948" i="41"/>
  <c r="C1949" i="41"/>
  <c r="C1950" i="41"/>
  <c r="C1951" i="41"/>
  <c r="C1952" i="41"/>
  <c r="C1953" i="41"/>
  <c r="C1954" i="41"/>
  <c r="C1955" i="41"/>
  <c r="C1956" i="41"/>
  <c r="C1957" i="41"/>
  <c r="C1958" i="41"/>
  <c r="C1959" i="41"/>
  <c r="C1960" i="41"/>
  <c r="C1961" i="41"/>
  <c r="C1962" i="41"/>
  <c r="C1963" i="41"/>
  <c r="C1964" i="41"/>
  <c r="C1965" i="41"/>
  <c r="C1966" i="41"/>
  <c r="C1967" i="41"/>
  <c r="C1968" i="41"/>
  <c r="C1969" i="41"/>
  <c r="C1970" i="41"/>
  <c r="C1971" i="41"/>
  <c r="C1972" i="41"/>
  <c r="C1973" i="41"/>
  <c r="C1974" i="41"/>
  <c r="C1975" i="41"/>
  <c r="C1976" i="41"/>
  <c r="C1977" i="41"/>
  <c r="C1978" i="41"/>
  <c r="C1979" i="41"/>
  <c r="C1980" i="41"/>
  <c r="C1981" i="41"/>
  <c r="C1982" i="41"/>
  <c r="C1983" i="41"/>
  <c r="C1984" i="41"/>
  <c r="C1985" i="41"/>
  <c r="C1986" i="41"/>
  <c r="C1987" i="41"/>
  <c r="C1988" i="41"/>
  <c r="C1989" i="41"/>
  <c r="C1990" i="41"/>
  <c r="C1991" i="41"/>
  <c r="C1992" i="41"/>
  <c r="C1993" i="41"/>
  <c r="C1994" i="41"/>
  <c r="C1995" i="41"/>
  <c r="C1996" i="41"/>
  <c r="C1997" i="41"/>
  <c r="C1998" i="41"/>
  <c r="C1999" i="41"/>
  <c r="C2000" i="41"/>
  <c r="C2001" i="41"/>
  <c r="C2002" i="41"/>
  <c r="C2003" i="41"/>
  <c r="C2004" i="41"/>
  <c r="C2005" i="41"/>
  <c r="C2006" i="41"/>
  <c r="C2007" i="41"/>
  <c r="C2008" i="41"/>
  <c r="C2009" i="41"/>
  <c r="C2010" i="41"/>
  <c r="C2011" i="41"/>
  <c r="C2012" i="41"/>
  <c r="C2013" i="41"/>
  <c r="E2" i="41"/>
  <c r="E3" i="41"/>
  <c r="E4" i="41"/>
  <c r="E5" i="41"/>
  <c r="E6" i="41"/>
  <c r="E7" i="41"/>
  <c r="E8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E106" i="41"/>
  <c r="E107" i="41"/>
  <c r="E108" i="41"/>
  <c r="E109" i="41"/>
  <c r="E110" i="41"/>
  <c r="E111" i="41"/>
  <c r="E112" i="41"/>
  <c r="E113" i="41"/>
  <c r="E114" i="41"/>
  <c r="E115" i="41"/>
  <c r="E116" i="41"/>
  <c r="E117" i="41"/>
  <c r="E118" i="41"/>
  <c r="E119" i="41"/>
  <c r="E120" i="41"/>
  <c r="E121" i="41"/>
  <c r="E122" i="41"/>
  <c r="E123" i="41"/>
  <c r="E124" i="41"/>
  <c r="E125" i="41"/>
  <c r="E126" i="41"/>
  <c r="E127" i="41"/>
  <c r="E128" i="41"/>
  <c r="E129" i="41"/>
  <c r="E130" i="41"/>
  <c r="E131" i="41"/>
  <c r="E132" i="41"/>
  <c r="E133" i="41"/>
  <c r="E134" i="41"/>
  <c r="E135" i="41"/>
  <c r="E136" i="41"/>
  <c r="E137" i="41"/>
  <c r="E138" i="41"/>
  <c r="E139" i="41"/>
  <c r="E140" i="41"/>
  <c r="E141" i="41"/>
  <c r="E142" i="41"/>
  <c r="E143" i="41"/>
  <c r="E144" i="41"/>
  <c r="E145" i="41"/>
  <c r="E146" i="41"/>
  <c r="E147" i="41"/>
  <c r="E148" i="41"/>
  <c r="E149" i="41"/>
  <c r="E150" i="41"/>
  <c r="E151" i="41"/>
  <c r="E152" i="41"/>
  <c r="E153" i="41"/>
  <c r="E154" i="41"/>
  <c r="E155" i="41"/>
  <c r="E156" i="41"/>
  <c r="E157" i="41"/>
  <c r="E158" i="41"/>
  <c r="E159" i="41"/>
  <c r="E160" i="41"/>
  <c r="E161" i="41"/>
  <c r="E162" i="41"/>
  <c r="E163" i="41"/>
  <c r="E164" i="41"/>
  <c r="E165" i="41"/>
  <c r="E166" i="41"/>
  <c r="E167" i="41"/>
  <c r="E168" i="41"/>
  <c r="E169" i="41"/>
  <c r="E170" i="41"/>
  <c r="E171" i="41"/>
  <c r="E172" i="41"/>
  <c r="E173" i="41"/>
  <c r="E174" i="41"/>
  <c r="E175" i="41"/>
  <c r="E176" i="41"/>
  <c r="E177" i="41"/>
  <c r="E178" i="41"/>
  <c r="E179" i="41"/>
  <c r="E180" i="41"/>
  <c r="E181" i="41"/>
  <c r="E182" i="41"/>
  <c r="E183" i="41"/>
  <c r="E184" i="41"/>
  <c r="E185" i="41"/>
  <c r="E186" i="41"/>
  <c r="E187" i="41"/>
  <c r="E188" i="41"/>
  <c r="E189" i="41"/>
  <c r="E190" i="41"/>
  <c r="E191" i="41"/>
  <c r="E192" i="41"/>
  <c r="E193" i="41"/>
  <c r="E194" i="41"/>
  <c r="E195" i="41"/>
  <c r="E196" i="41"/>
  <c r="E197" i="41"/>
  <c r="E198" i="41"/>
  <c r="E199" i="41"/>
  <c r="E200" i="41"/>
  <c r="E201" i="41"/>
  <c r="E202" i="41"/>
  <c r="E203" i="41"/>
  <c r="E204" i="41"/>
  <c r="E205" i="41"/>
  <c r="E206" i="41"/>
  <c r="E207" i="41"/>
  <c r="E208" i="41"/>
  <c r="E209" i="41"/>
  <c r="E210" i="41"/>
  <c r="E211" i="41"/>
  <c r="E212" i="41"/>
  <c r="E213" i="41"/>
  <c r="E214" i="41"/>
  <c r="E215" i="41"/>
  <c r="E216" i="41"/>
  <c r="E217" i="41"/>
  <c r="E218" i="41"/>
  <c r="E219" i="41"/>
  <c r="E220" i="41"/>
  <c r="E221" i="41"/>
  <c r="E222" i="41"/>
  <c r="E223" i="41"/>
  <c r="E224" i="41"/>
  <c r="E225" i="41"/>
  <c r="E226" i="41"/>
  <c r="E227" i="41"/>
  <c r="E228" i="41"/>
  <c r="E229" i="41"/>
  <c r="E230" i="41"/>
  <c r="E231" i="41"/>
  <c r="E232" i="41"/>
  <c r="E233" i="41"/>
  <c r="E234" i="41"/>
  <c r="E235" i="41"/>
  <c r="E236" i="41"/>
  <c r="E237" i="41"/>
  <c r="E238" i="41"/>
  <c r="E239" i="41"/>
  <c r="E240" i="41"/>
  <c r="E241" i="41"/>
  <c r="E242" i="41"/>
  <c r="E243" i="41"/>
  <c r="E244" i="41"/>
  <c r="E245" i="41"/>
  <c r="E246" i="41"/>
  <c r="E247" i="41"/>
  <c r="E248" i="41"/>
  <c r="E249" i="41"/>
  <c r="E250" i="41"/>
  <c r="E251" i="41"/>
  <c r="E252" i="41"/>
  <c r="E253" i="41"/>
  <c r="E254" i="41"/>
  <c r="E255" i="41"/>
  <c r="E256" i="41"/>
  <c r="E257" i="41"/>
  <c r="E258" i="41"/>
  <c r="E259" i="41"/>
  <c r="E260" i="41"/>
  <c r="E261" i="41"/>
  <c r="E262" i="41"/>
  <c r="E263" i="41"/>
  <c r="E264" i="41"/>
  <c r="E265" i="41"/>
  <c r="E266" i="41"/>
  <c r="E267" i="41"/>
  <c r="E268" i="41"/>
  <c r="E269" i="41"/>
  <c r="E270" i="41"/>
  <c r="E271" i="41"/>
  <c r="E272" i="41"/>
  <c r="E273" i="41"/>
  <c r="E274" i="41"/>
  <c r="E275" i="41"/>
  <c r="E276" i="41"/>
  <c r="E277" i="41"/>
  <c r="E278" i="41"/>
  <c r="E279" i="41"/>
  <c r="E280" i="41"/>
  <c r="E281" i="41"/>
  <c r="E282" i="41"/>
  <c r="E283" i="41"/>
  <c r="E284" i="41"/>
  <c r="E285" i="41"/>
  <c r="E286" i="41"/>
  <c r="E287" i="41"/>
  <c r="E288" i="41"/>
  <c r="E289" i="41"/>
  <c r="E290" i="41"/>
  <c r="E291" i="41"/>
  <c r="E292" i="41"/>
  <c r="E293" i="41"/>
  <c r="E294" i="41"/>
  <c r="E295" i="41"/>
  <c r="E296" i="41"/>
  <c r="E297" i="41"/>
  <c r="E298" i="41"/>
  <c r="E299" i="41"/>
  <c r="E300" i="41"/>
  <c r="E301" i="41"/>
  <c r="E302" i="41"/>
  <c r="E303" i="41"/>
  <c r="E304" i="41"/>
  <c r="E305" i="41"/>
  <c r="E306" i="41"/>
  <c r="E307" i="41"/>
  <c r="E308" i="41"/>
  <c r="E309" i="41"/>
  <c r="E310" i="41"/>
  <c r="E311" i="41"/>
  <c r="E312" i="41"/>
  <c r="E313" i="41"/>
  <c r="E314" i="41"/>
  <c r="E315" i="41"/>
  <c r="E316" i="41"/>
  <c r="E317" i="41"/>
  <c r="E318" i="41"/>
  <c r="E319" i="41"/>
  <c r="E320" i="41"/>
  <c r="E321" i="41"/>
  <c r="E322" i="41"/>
  <c r="E323" i="41"/>
  <c r="E324" i="41"/>
  <c r="E325" i="41"/>
  <c r="E326" i="41"/>
  <c r="E327" i="41"/>
  <c r="E328" i="41"/>
  <c r="E329" i="41"/>
  <c r="E330" i="41"/>
  <c r="E331" i="41"/>
  <c r="E332" i="41"/>
  <c r="E333" i="41"/>
  <c r="E334" i="41"/>
  <c r="E335" i="41"/>
  <c r="E336" i="41"/>
  <c r="E337" i="41"/>
  <c r="E338" i="41"/>
  <c r="E339" i="41"/>
  <c r="E340" i="41"/>
  <c r="E341" i="41"/>
  <c r="E342" i="41"/>
  <c r="E343" i="41"/>
  <c r="E344" i="41"/>
  <c r="E345" i="41"/>
  <c r="E346" i="41"/>
  <c r="E347" i="41"/>
  <c r="E348" i="41"/>
  <c r="E349" i="41"/>
  <c r="E350" i="41"/>
  <c r="E351" i="41"/>
  <c r="E352" i="41"/>
  <c r="E353" i="41"/>
  <c r="E354" i="41"/>
  <c r="E355" i="41"/>
  <c r="E356" i="41"/>
  <c r="E357" i="41"/>
  <c r="E358" i="41"/>
  <c r="E359" i="41"/>
  <c r="E360" i="41"/>
  <c r="E361" i="41"/>
  <c r="E362" i="41"/>
  <c r="E363" i="41"/>
  <c r="E364" i="41"/>
  <c r="E365" i="41"/>
  <c r="E366" i="41"/>
  <c r="E367" i="41"/>
  <c r="E368" i="41"/>
  <c r="E369" i="41"/>
  <c r="E370" i="41"/>
  <c r="E371" i="41"/>
  <c r="E372" i="41"/>
  <c r="E373" i="41"/>
  <c r="E374" i="41"/>
  <c r="E375" i="41"/>
  <c r="E376" i="41"/>
  <c r="E377" i="41"/>
  <c r="E378" i="41"/>
  <c r="E379" i="41"/>
  <c r="E380" i="41"/>
  <c r="E381" i="41"/>
  <c r="E382" i="41"/>
  <c r="E383" i="41"/>
  <c r="E384" i="41"/>
  <c r="E385" i="41"/>
  <c r="E386" i="41"/>
  <c r="E387" i="41"/>
  <c r="E388" i="41"/>
  <c r="E389" i="41"/>
  <c r="E390" i="41"/>
  <c r="E391" i="41"/>
  <c r="E392" i="41"/>
  <c r="E393" i="41"/>
  <c r="E394" i="41"/>
  <c r="E395" i="41"/>
  <c r="E396" i="41"/>
  <c r="E397" i="41"/>
  <c r="E398" i="41"/>
  <c r="E399" i="41"/>
  <c r="E400" i="41"/>
  <c r="E401" i="41"/>
  <c r="E402" i="41"/>
  <c r="E403" i="41"/>
  <c r="E404" i="41"/>
  <c r="E405" i="41"/>
  <c r="E406" i="41"/>
  <c r="E407" i="41"/>
  <c r="E408" i="41"/>
  <c r="E409" i="41"/>
  <c r="E410" i="41"/>
  <c r="E411" i="41"/>
  <c r="E412" i="41"/>
  <c r="E413" i="41"/>
  <c r="E414" i="41"/>
  <c r="E415" i="41"/>
  <c r="E416" i="41"/>
  <c r="E417" i="41"/>
  <c r="E418" i="41"/>
  <c r="E419" i="41"/>
  <c r="E420" i="41"/>
  <c r="E421" i="41"/>
  <c r="E422" i="41"/>
  <c r="E423" i="41"/>
  <c r="E424" i="41"/>
  <c r="E425" i="41"/>
  <c r="E426" i="41"/>
  <c r="E427" i="41"/>
  <c r="E428" i="41"/>
  <c r="E429" i="41"/>
  <c r="E430" i="41"/>
  <c r="E431" i="41"/>
  <c r="E432" i="41"/>
  <c r="E433" i="41"/>
  <c r="E434" i="41"/>
  <c r="E435" i="41"/>
  <c r="E436" i="41"/>
  <c r="E437" i="41"/>
  <c r="E438" i="41"/>
  <c r="E439" i="41"/>
  <c r="E440" i="41"/>
  <c r="E441" i="41"/>
  <c r="E442" i="41"/>
  <c r="E443" i="41"/>
  <c r="E444" i="41"/>
  <c r="E445" i="41"/>
  <c r="E446" i="41"/>
  <c r="E447" i="41"/>
  <c r="E448" i="41"/>
  <c r="E449" i="41"/>
  <c r="E450" i="41"/>
  <c r="E451" i="41"/>
  <c r="E452" i="41"/>
  <c r="E453" i="41"/>
  <c r="E454" i="41"/>
  <c r="E455" i="41"/>
  <c r="E456" i="41"/>
  <c r="E457" i="41"/>
  <c r="E458" i="41"/>
  <c r="E459" i="41"/>
  <c r="E460" i="41"/>
  <c r="E461" i="41"/>
  <c r="E462" i="41"/>
  <c r="E463" i="41"/>
  <c r="E464" i="41"/>
  <c r="E465" i="41"/>
  <c r="E466" i="41"/>
  <c r="E467" i="41"/>
  <c r="E468" i="41"/>
  <c r="E469" i="41"/>
  <c r="E470" i="41"/>
  <c r="E471" i="41"/>
  <c r="E472" i="41"/>
  <c r="E473" i="41"/>
  <c r="E474" i="41"/>
  <c r="E475" i="41"/>
  <c r="E476" i="41"/>
  <c r="E477" i="41"/>
  <c r="E478" i="41"/>
  <c r="E479" i="41"/>
  <c r="E480" i="41"/>
  <c r="E481" i="41"/>
  <c r="E482" i="41"/>
  <c r="E483" i="41"/>
  <c r="E484" i="41"/>
  <c r="E485" i="41"/>
  <c r="E486" i="41"/>
  <c r="E487" i="41"/>
  <c r="E488" i="41"/>
  <c r="E489" i="41"/>
  <c r="E490" i="41"/>
  <c r="E491" i="41"/>
  <c r="E492" i="41"/>
  <c r="E493" i="41"/>
  <c r="E494" i="41"/>
  <c r="E495" i="41"/>
  <c r="E496" i="41"/>
  <c r="E497" i="41"/>
  <c r="E498" i="41"/>
  <c r="E499" i="41"/>
  <c r="E500" i="41"/>
  <c r="E501" i="41"/>
  <c r="E502" i="41"/>
  <c r="E503" i="41"/>
  <c r="E504" i="41"/>
  <c r="E505" i="41"/>
  <c r="E506" i="41"/>
  <c r="E507" i="41"/>
  <c r="E508" i="41"/>
  <c r="E509" i="41"/>
  <c r="E510" i="41"/>
  <c r="E511" i="41"/>
  <c r="E512" i="41"/>
  <c r="E513" i="41"/>
  <c r="E514" i="41"/>
  <c r="E515" i="41"/>
  <c r="E516" i="41"/>
  <c r="E517" i="41"/>
  <c r="E518" i="41"/>
  <c r="E519" i="41"/>
  <c r="E520" i="41"/>
  <c r="E521" i="41"/>
  <c r="E522" i="41"/>
  <c r="E523" i="41"/>
  <c r="E524" i="41"/>
  <c r="E525" i="41"/>
  <c r="E526" i="41"/>
  <c r="E527" i="41"/>
  <c r="E528" i="41"/>
  <c r="E529" i="41"/>
  <c r="E530" i="41"/>
  <c r="E531" i="41"/>
  <c r="E532" i="41"/>
  <c r="E533" i="41"/>
  <c r="E534" i="41"/>
  <c r="E535" i="41"/>
  <c r="E536" i="41"/>
  <c r="E537" i="41"/>
  <c r="E538" i="41"/>
  <c r="E539" i="41"/>
  <c r="E540" i="41"/>
  <c r="E541" i="41"/>
  <c r="E542" i="41"/>
  <c r="E543" i="41"/>
  <c r="E544" i="41"/>
  <c r="E545" i="41"/>
  <c r="E546" i="41"/>
  <c r="E547" i="41"/>
  <c r="E548" i="41"/>
  <c r="E549" i="41"/>
  <c r="E550" i="41"/>
  <c r="E551" i="41"/>
  <c r="E552" i="41"/>
  <c r="E553" i="41"/>
  <c r="E554" i="41"/>
  <c r="E555" i="41"/>
  <c r="E556" i="41"/>
  <c r="E557" i="41"/>
  <c r="E558" i="41"/>
  <c r="E559" i="41"/>
  <c r="E560" i="41"/>
  <c r="E561" i="41"/>
  <c r="E562" i="41"/>
  <c r="E563" i="41"/>
  <c r="E564" i="41"/>
  <c r="E565" i="41"/>
  <c r="E566" i="41"/>
  <c r="E567" i="41"/>
  <c r="E568" i="41"/>
  <c r="E569" i="41"/>
  <c r="E570" i="41"/>
  <c r="E571" i="41"/>
  <c r="E572" i="41"/>
  <c r="E573" i="41"/>
  <c r="E574" i="41"/>
  <c r="E575" i="41"/>
  <c r="E576" i="41"/>
  <c r="E577" i="41"/>
  <c r="E578" i="41"/>
  <c r="E579" i="41"/>
  <c r="E580" i="41"/>
  <c r="E581" i="41"/>
  <c r="E582" i="41"/>
  <c r="E583" i="41"/>
  <c r="E584" i="41"/>
  <c r="E585" i="41"/>
  <c r="E586" i="41"/>
  <c r="E587" i="41"/>
  <c r="E588" i="41"/>
  <c r="E589" i="41"/>
  <c r="E590" i="41"/>
  <c r="E591" i="41"/>
  <c r="E592" i="41"/>
  <c r="E593" i="41"/>
  <c r="E594" i="41"/>
  <c r="E595" i="41"/>
  <c r="E596" i="41"/>
  <c r="E597" i="41"/>
  <c r="E598" i="41"/>
  <c r="E599" i="41"/>
  <c r="E600" i="41"/>
  <c r="E601" i="41"/>
  <c r="E602" i="41"/>
  <c r="E603" i="41"/>
  <c r="E604" i="41"/>
  <c r="E605" i="41"/>
  <c r="E606" i="41"/>
  <c r="E607" i="41"/>
  <c r="E608" i="41"/>
  <c r="E609" i="41"/>
  <c r="E610" i="41"/>
  <c r="E611" i="41"/>
  <c r="E612" i="41"/>
  <c r="E613" i="41"/>
  <c r="E614" i="41"/>
  <c r="E615" i="41"/>
  <c r="E616" i="41"/>
  <c r="E617" i="41"/>
  <c r="E618" i="41"/>
  <c r="E619" i="41"/>
  <c r="E620" i="41"/>
  <c r="E621" i="41"/>
  <c r="E622" i="41"/>
  <c r="E623" i="41"/>
  <c r="E624" i="41"/>
  <c r="E625" i="41"/>
  <c r="E626" i="41"/>
  <c r="E627" i="41"/>
  <c r="E628" i="41"/>
  <c r="E629" i="41"/>
  <c r="E630" i="41"/>
  <c r="E631" i="41"/>
  <c r="E632" i="41"/>
  <c r="E633" i="41"/>
  <c r="E634" i="41"/>
  <c r="E635" i="41"/>
  <c r="E636" i="41"/>
  <c r="E637" i="41"/>
  <c r="E638" i="41"/>
  <c r="E639" i="41"/>
  <c r="E640" i="41"/>
  <c r="E641" i="41"/>
  <c r="E642" i="41"/>
  <c r="E643" i="41"/>
  <c r="E644" i="41"/>
  <c r="E645" i="41"/>
  <c r="E646" i="41"/>
  <c r="E647" i="41"/>
  <c r="E648" i="41"/>
  <c r="E649" i="41"/>
  <c r="E650" i="41"/>
  <c r="E651" i="41"/>
  <c r="E652" i="41"/>
  <c r="E653" i="41"/>
  <c r="E654" i="41"/>
  <c r="E655" i="41"/>
  <c r="E656" i="41"/>
  <c r="E657" i="41"/>
  <c r="E658" i="41"/>
  <c r="E659" i="41"/>
  <c r="E660" i="41"/>
  <c r="E661" i="41"/>
  <c r="E662" i="41"/>
  <c r="E663" i="41"/>
  <c r="E664" i="41"/>
  <c r="E665" i="41"/>
  <c r="E666" i="41"/>
  <c r="E667" i="41"/>
  <c r="E668" i="41"/>
  <c r="E669" i="41"/>
  <c r="E670" i="41"/>
  <c r="E671" i="41"/>
  <c r="E672" i="41"/>
  <c r="E673" i="41"/>
  <c r="E674" i="41"/>
  <c r="E675" i="41"/>
  <c r="E676" i="41"/>
  <c r="E677" i="41"/>
  <c r="E678" i="41"/>
  <c r="E679" i="41"/>
  <c r="E680" i="41"/>
  <c r="E681" i="41"/>
  <c r="E682" i="41"/>
  <c r="E683" i="41"/>
  <c r="E684" i="41"/>
  <c r="E685" i="41"/>
  <c r="E686" i="41"/>
  <c r="E687" i="41"/>
  <c r="E688" i="41"/>
  <c r="E689" i="41"/>
  <c r="E690" i="41"/>
  <c r="E691" i="41"/>
  <c r="E692" i="41"/>
  <c r="E693" i="41"/>
  <c r="E694" i="41"/>
  <c r="E695" i="41"/>
  <c r="E696" i="41"/>
  <c r="E697" i="41"/>
  <c r="E698" i="41"/>
  <c r="E699" i="41"/>
  <c r="E700" i="41"/>
  <c r="E701" i="41"/>
  <c r="E702" i="41"/>
  <c r="E703" i="41"/>
  <c r="E704" i="41"/>
  <c r="E705" i="41"/>
  <c r="E706" i="41"/>
  <c r="E707" i="41"/>
  <c r="E708" i="41"/>
  <c r="E709" i="41"/>
  <c r="E710" i="41"/>
  <c r="E711" i="41"/>
  <c r="E712" i="41"/>
  <c r="E713" i="41"/>
  <c r="E714" i="41"/>
  <c r="E715" i="41"/>
  <c r="E716" i="41"/>
  <c r="E717" i="41"/>
  <c r="E718" i="41"/>
  <c r="E719" i="41"/>
  <c r="E720" i="41"/>
  <c r="E721" i="41"/>
  <c r="E722" i="41"/>
  <c r="E723" i="41"/>
  <c r="E724" i="41"/>
  <c r="E725" i="41"/>
  <c r="E726" i="41"/>
  <c r="E727" i="41"/>
  <c r="E728" i="41"/>
  <c r="E729" i="41"/>
  <c r="E730" i="41"/>
  <c r="E731" i="41"/>
  <c r="E732" i="41"/>
  <c r="E733" i="41"/>
  <c r="E734" i="41"/>
  <c r="E735" i="41"/>
  <c r="E736" i="41"/>
  <c r="E737" i="41"/>
  <c r="E738" i="41"/>
  <c r="E739" i="41"/>
  <c r="E740" i="41"/>
  <c r="E741" i="41"/>
  <c r="E742" i="41"/>
  <c r="E743" i="41"/>
  <c r="E744" i="41"/>
  <c r="E745" i="41"/>
  <c r="E746" i="41"/>
  <c r="E747" i="41"/>
  <c r="E748" i="41"/>
  <c r="E749" i="41"/>
  <c r="E750" i="41"/>
  <c r="E751" i="41"/>
  <c r="E752" i="41"/>
  <c r="E753" i="41"/>
  <c r="E754" i="41"/>
  <c r="E755" i="41"/>
  <c r="E756" i="41"/>
  <c r="E757" i="41"/>
  <c r="E758" i="41"/>
  <c r="E759" i="41"/>
  <c r="E760" i="41"/>
  <c r="E761" i="41"/>
  <c r="E762" i="41"/>
  <c r="E763" i="41"/>
  <c r="E764" i="41"/>
  <c r="E765" i="41"/>
  <c r="E766" i="41"/>
  <c r="E767" i="41"/>
  <c r="E768" i="41"/>
  <c r="E769" i="41"/>
  <c r="E770" i="41"/>
  <c r="E771" i="41"/>
  <c r="E772" i="41"/>
  <c r="E773" i="41"/>
  <c r="E774" i="41"/>
  <c r="E775" i="41"/>
  <c r="E776" i="41"/>
  <c r="E777" i="41"/>
  <c r="E778" i="41"/>
  <c r="E779" i="41"/>
  <c r="E780" i="41"/>
  <c r="E781" i="41"/>
  <c r="E782" i="41"/>
  <c r="E783" i="41"/>
  <c r="E784" i="41"/>
  <c r="E785" i="41"/>
  <c r="E786" i="41"/>
  <c r="E787" i="41"/>
  <c r="E788" i="41"/>
  <c r="E789" i="41"/>
  <c r="E790" i="41"/>
  <c r="E791" i="41"/>
  <c r="E792" i="41"/>
  <c r="E793" i="41"/>
  <c r="E794" i="41"/>
  <c r="E795" i="41"/>
  <c r="E796" i="41"/>
  <c r="E797" i="41"/>
  <c r="E798" i="41"/>
  <c r="E799" i="41"/>
  <c r="E800" i="41"/>
  <c r="E801" i="41"/>
  <c r="E802" i="41"/>
  <c r="E803" i="41"/>
  <c r="E804" i="41"/>
  <c r="E805" i="41"/>
  <c r="E806" i="41"/>
  <c r="E807" i="41"/>
  <c r="E808" i="41"/>
  <c r="E809" i="41"/>
  <c r="E810" i="41"/>
  <c r="E811" i="41"/>
  <c r="E812" i="41"/>
  <c r="E813" i="41"/>
  <c r="E814" i="41"/>
  <c r="E815" i="41"/>
  <c r="E816" i="41"/>
  <c r="E817" i="41"/>
  <c r="E818" i="41"/>
  <c r="E819" i="41"/>
  <c r="E820" i="41"/>
  <c r="E821" i="41"/>
  <c r="E822" i="41"/>
  <c r="E823" i="41"/>
  <c r="E824" i="41"/>
  <c r="E825" i="41"/>
  <c r="E826" i="41"/>
  <c r="E827" i="41"/>
  <c r="E828" i="41"/>
  <c r="E829" i="41"/>
  <c r="E830" i="41"/>
  <c r="E831" i="41"/>
  <c r="E832" i="41"/>
  <c r="E833" i="41"/>
  <c r="E834" i="41"/>
  <c r="E835" i="41"/>
  <c r="E836" i="41"/>
  <c r="E837" i="41"/>
  <c r="E838" i="41"/>
  <c r="E839" i="41"/>
  <c r="E840" i="41"/>
  <c r="E841" i="41"/>
  <c r="E842" i="41"/>
  <c r="E843" i="41"/>
  <c r="E844" i="41"/>
  <c r="E845" i="41"/>
  <c r="E846" i="41"/>
  <c r="E847" i="41"/>
  <c r="E848" i="41"/>
  <c r="E849" i="41"/>
  <c r="E850" i="41"/>
  <c r="E851" i="41"/>
  <c r="E852" i="41"/>
  <c r="E853" i="41"/>
  <c r="E854" i="41"/>
  <c r="E855" i="41"/>
  <c r="E856" i="41"/>
  <c r="E857" i="41"/>
  <c r="E858" i="41"/>
  <c r="E859" i="41"/>
  <c r="E860" i="41"/>
  <c r="E861" i="41"/>
  <c r="E862" i="41"/>
  <c r="E863" i="41"/>
  <c r="E864" i="41"/>
  <c r="E865" i="41"/>
  <c r="E866" i="41"/>
  <c r="E867" i="41"/>
  <c r="E868" i="41"/>
  <c r="E869" i="41"/>
  <c r="E870" i="41"/>
  <c r="E871" i="41"/>
  <c r="E872" i="41"/>
  <c r="E873" i="41"/>
  <c r="E874" i="41"/>
  <c r="E875" i="41"/>
  <c r="E876" i="41"/>
  <c r="E877" i="41"/>
  <c r="E878" i="41"/>
  <c r="E879" i="41"/>
  <c r="E880" i="41"/>
  <c r="E881" i="41"/>
  <c r="E882" i="41"/>
  <c r="E883" i="41"/>
  <c r="E884" i="41"/>
  <c r="E885" i="41"/>
  <c r="E886" i="41"/>
  <c r="E887" i="41"/>
  <c r="E888" i="41"/>
  <c r="E889" i="41"/>
  <c r="E890" i="41"/>
  <c r="E891" i="41"/>
  <c r="E892" i="41"/>
  <c r="E893" i="41"/>
  <c r="E894" i="41"/>
  <c r="E895" i="41"/>
  <c r="E896" i="41"/>
  <c r="E897" i="41"/>
  <c r="E898" i="41"/>
  <c r="E899" i="41"/>
  <c r="E900" i="41"/>
  <c r="E901" i="41"/>
  <c r="E902" i="41"/>
  <c r="E903" i="41"/>
  <c r="E904" i="41"/>
  <c r="E905" i="41"/>
  <c r="E906" i="41"/>
  <c r="E907" i="41"/>
  <c r="E908" i="41"/>
  <c r="E909" i="41"/>
  <c r="E910" i="41"/>
  <c r="E911" i="41"/>
  <c r="E912" i="41"/>
  <c r="E913" i="41"/>
  <c r="E914" i="41"/>
  <c r="E915" i="41"/>
  <c r="E916" i="41"/>
  <c r="E917" i="41"/>
  <c r="E918" i="41"/>
  <c r="E919" i="41"/>
  <c r="E920" i="41"/>
  <c r="E921" i="41"/>
  <c r="E922" i="41"/>
  <c r="E923" i="41"/>
  <c r="E924" i="41"/>
  <c r="E925" i="41"/>
  <c r="E926" i="41"/>
  <c r="E927" i="41"/>
  <c r="E928" i="41"/>
  <c r="E929" i="41"/>
  <c r="E930" i="41"/>
  <c r="E931" i="41"/>
  <c r="E932" i="41"/>
  <c r="E933" i="41"/>
  <c r="E934" i="41"/>
  <c r="E935" i="41"/>
  <c r="E936" i="41"/>
  <c r="E937" i="41"/>
  <c r="E938" i="41"/>
  <c r="E939" i="41"/>
  <c r="E940" i="41"/>
  <c r="E941" i="41"/>
  <c r="E942" i="41"/>
  <c r="E943" i="41"/>
  <c r="E944" i="41"/>
  <c r="E945" i="41"/>
  <c r="E946" i="41"/>
  <c r="E947" i="41"/>
  <c r="E948" i="41"/>
  <c r="E949" i="41"/>
  <c r="E950" i="41"/>
  <c r="E951" i="41"/>
  <c r="E952" i="41"/>
  <c r="E953" i="41"/>
  <c r="E954" i="41"/>
  <c r="E955" i="41"/>
  <c r="E956" i="41"/>
  <c r="E957" i="41"/>
  <c r="E958" i="41"/>
  <c r="E959" i="41"/>
  <c r="E960" i="41"/>
  <c r="E961" i="41"/>
  <c r="E962" i="41"/>
  <c r="E963" i="41"/>
  <c r="E964" i="41"/>
  <c r="E965" i="41"/>
  <c r="E966" i="41"/>
  <c r="E967" i="41"/>
  <c r="E968" i="41"/>
  <c r="E969" i="41"/>
  <c r="E970" i="41"/>
  <c r="E971" i="41"/>
  <c r="E972" i="41"/>
  <c r="E973" i="41"/>
  <c r="E974" i="41"/>
  <c r="E975" i="41"/>
  <c r="E976" i="41"/>
  <c r="E977" i="41"/>
  <c r="E978" i="41"/>
  <c r="E979" i="41"/>
  <c r="E980" i="41"/>
  <c r="E981" i="41"/>
  <c r="E982" i="41"/>
  <c r="E983" i="41"/>
  <c r="E984" i="41"/>
  <c r="E985" i="41"/>
  <c r="E986" i="41"/>
  <c r="E987" i="41"/>
  <c r="E988" i="41"/>
  <c r="E989" i="41"/>
  <c r="E990" i="41"/>
  <c r="E991" i="41"/>
  <c r="E992" i="41"/>
  <c r="E993" i="41"/>
  <c r="E994" i="41"/>
  <c r="E995" i="41"/>
  <c r="E996" i="41"/>
  <c r="E997" i="41"/>
  <c r="E998" i="41"/>
  <c r="E999" i="41"/>
  <c r="E1000" i="41"/>
  <c r="E1001" i="41"/>
  <c r="E1002" i="41"/>
  <c r="E1003" i="41"/>
  <c r="E1004" i="41"/>
  <c r="E1005" i="41"/>
  <c r="E1006" i="41"/>
  <c r="E1007" i="41"/>
  <c r="E1008" i="41"/>
  <c r="E1009" i="41"/>
  <c r="E1010" i="41"/>
  <c r="E1011" i="41"/>
  <c r="E1012" i="41"/>
  <c r="E1013" i="41"/>
  <c r="E1014" i="41"/>
  <c r="E1015" i="41"/>
  <c r="E1016" i="41"/>
  <c r="E1017" i="41"/>
  <c r="E1018" i="41"/>
  <c r="E1019" i="41"/>
  <c r="E1020" i="41"/>
  <c r="E1021" i="41"/>
  <c r="E1022" i="41"/>
  <c r="E1023" i="41"/>
  <c r="E1024" i="41"/>
  <c r="E1025" i="41"/>
  <c r="E1026" i="41"/>
  <c r="E1027" i="41"/>
  <c r="E1028" i="41"/>
  <c r="E1029" i="41"/>
  <c r="E1030" i="41"/>
  <c r="E1031" i="41"/>
  <c r="E1032" i="41"/>
  <c r="E1033" i="41"/>
  <c r="E1034" i="41"/>
  <c r="E1035" i="41"/>
  <c r="E1036" i="41"/>
  <c r="E1037" i="41"/>
  <c r="E1038" i="41"/>
  <c r="E1039" i="41"/>
  <c r="E1040" i="41"/>
  <c r="E1041" i="41"/>
  <c r="E1042" i="41"/>
  <c r="E1043" i="41"/>
  <c r="E1044" i="41"/>
  <c r="E1045" i="41"/>
  <c r="E1046" i="41"/>
  <c r="E1047" i="41"/>
  <c r="E1048" i="41"/>
  <c r="E1049" i="41"/>
  <c r="E1050" i="41"/>
  <c r="E1051" i="41"/>
  <c r="E1052" i="41"/>
  <c r="E1053" i="41"/>
  <c r="E1054" i="41"/>
  <c r="E1055" i="41"/>
  <c r="E1056" i="41"/>
  <c r="E1057" i="41"/>
  <c r="E1058" i="41"/>
  <c r="E1059" i="41"/>
  <c r="E1060" i="41"/>
  <c r="E1061" i="41"/>
  <c r="E1062" i="41"/>
  <c r="E1063" i="41"/>
  <c r="E1064" i="41"/>
  <c r="E1065" i="41"/>
  <c r="E1066" i="41"/>
  <c r="E1067" i="41"/>
  <c r="E1068" i="41"/>
  <c r="E1069" i="41"/>
  <c r="E1070" i="41"/>
  <c r="E1071" i="41"/>
  <c r="E1072" i="41"/>
  <c r="E1073" i="41"/>
  <c r="E1074" i="41"/>
  <c r="E1075" i="41"/>
  <c r="E1076" i="41"/>
  <c r="E1077" i="41"/>
  <c r="E1078" i="41"/>
  <c r="E1079" i="41"/>
  <c r="E1080" i="41"/>
  <c r="E1081" i="41"/>
  <c r="E1082" i="41"/>
  <c r="E1083" i="41"/>
  <c r="E1084" i="41"/>
  <c r="E1085" i="41"/>
  <c r="E1086" i="41"/>
  <c r="E1087" i="41"/>
  <c r="E1088" i="41"/>
  <c r="E1089" i="41"/>
  <c r="E1090" i="41"/>
  <c r="E1091" i="41"/>
  <c r="E1092" i="41"/>
  <c r="E1093" i="41"/>
  <c r="E1094" i="41"/>
  <c r="E1095" i="41"/>
  <c r="E1096" i="41"/>
  <c r="E1097" i="41"/>
  <c r="E1098" i="41"/>
  <c r="E1099" i="41"/>
  <c r="E1100" i="41"/>
  <c r="E1101" i="41"/>
  <c r="E1102" i="41"/>
  <c r="E1103" i="41"/>
  <c r="E1104" i="41"/>
  <c r="E1105" i="41"/>
  <c r="E1106" i="41"/>
  <c r="E1107" i="41"/>
  <c r="E1108" i="41"/>
  <c r="E1109" i="41"/>
  <c r="E1110" i="41"/>
  <c r="E1111" i="41"/>
  <c r="E1112" i="41"/>
  <c r="E1113" i="41"/>
  <c r="E1114" i="41"/>
  <c r="E1115" i="41"/>
  <c r="E1116" i="41"/>
  <c r="E1117" i="41"/>
  <c r="E1118" i="41"/>
  <c r="E1119" i="41"/>
  <c r="E1120" i="41"/>
  <c r="E1121" i="41"/>
  <c r="E1122" i="41"/>
  <c r="E1123" i="41"/>
  <c r="E1124" i="41"/>
  <c r="E1125" i="41"/>
  <c r="E1126" i="41"/>
  <c r="E1127" i="41"/>
  <c r="E1128" i="41"/>
  <c r="E1129" i="41"/>
  <c r="E1130" i="41"/>
  <c r="E1131" i="41"/>
  <c r="E1132" i="41"/>
  <c r="E1133" i="41"/>
  <c r="E1134" i="41"/>
  <c r="E1135" i="41"/>
  <c r="E1136" i="41"/>
  <c r="E1137" i="41"/>
  <c r="E1138" i="41"/>
  <c r="E1139" i="41"/>
  <c r="E1140" i="41"/>
  <c r="E1141" i="41"/>
  <c r="E1142" i="41"/>
  <c r="E1143" i="41"/>
  <c r="E1144" i="41"/>
  <c r="E1145" i="41"/>
  <c r="E1146" i="41"/>
  <c r="E1147" i="41"/>
  <c r="E1148" i="41"/>
  <c r="E1149" i="41"/>
  <c r="E1150" i="41"/>
  <c r="E1151" i="41"/>
  <c r="E1152" i="41"/>
  <c r="E1153" i="41"/>
  <c r="E1154" i="41"/>
  <c r="E1155" i="41"/>
  <c r="E1156" i="41"/>
  <c r="E1157" i="41"/>
  <c r="E1158" i="41"/>
  <c r="E1159" i="41"/>
  <c r="E1160" i="41"/>
  <c r="E1161" i="41"/>
  <c r="E1162" i="41"/>
  <c r="E1163" i="41"/>
  <c r="E1164" i="41"/>
  <c r="E1165" i="41"/>
  <c r="E1166" i="41"/>
  <c r="E1167" i="41"/>
  <c r="E1168" i="41"/>
  <c r="E1169" i="41"/>
  <c r="E1170" i="41"/>
  <c r="E1171" i="41"/>
  <c r="E1172" i="41"/>
  <c r="E1173" i="41"/>
  <c r="E1174" i="41"/>
  <c r="E1175" i="41"/>
  <c r="E1176" i="41"/>
  <c r="E1177" i="41"/>
  <c r="E1178" i="41"/>
  <c r="E1179" i="41"/>
  <c r="E1180" i="41"/>
  <c r="E1181" i="41"/>
  <c r="E1182" i="41"/>
  <c r="E1183" i="41"/>
  <c r="E1184" i="41"/>
  <c r="E1185" i="41"/>
  <c r="E1186" i="41"/>
  <c r="E1187" i="41"/>
  <c r="E1188" i="41"/>
  <c r="E1189" i="41"/>
  <c r="E1190" i="41"/>
  <c r="E1191" i="41"/>
  <c r="E1192" i="41"/>
  <c r="E1193" i="41"/>
  <c r="E1194" i="41"/>
  <c r="E1195" i="41"/>
  <c r="E1196" i="41"/>
  <c r="E1197" i="41"/>
  <c r="E1198" i="41"/>
  <c r="E1199" i="41"/>
  <c r="E1200" i="41"/>
  <c r="E1201" i="41"/>
  <c r="E1202" i="41"/>
  <c r="E1203" i="41"/>
  <c r="E1204" i="41"/>
  <c r="E1205" i="41"/>
  <c r="E1206" i="41"/>
  <c r="E1207" i="41"/>
  <c r="E1208" i="41"/>
  <c r="E1209" i="41"/>
  <c r="E1210" i="41"/>
  <c r="E1211" i="41"/>
  <c r="E1212" i="41"/>
  <c r="E1213" i="41"/>
  <c r="E1214" i="41"/>
  <c r="E1215" i="41"/>
  <c r="E1216" i="41"/>
  <c r="E1217" i="41"/>
  <c r="E1218" i="41"/>
  <c r="E1219" i="41"/>
  <c r="E1220" i="41"/>
  <c r="E1221" i="41"/>
  <c r="E1222" i="41"/>
  <c r="E1223" i="41"/>
  <c r="E1224" i="41"/>
  <c r="E1225" i="41"/>
  <c r="E1226" i="41"/>
  <c r="E1227" i="41"/>
  <c r="E1228" i="41"/>
  <c r="E1229" i="41"/>
  <c r="E1230" i="41"/>
  <c r="E1231" i="41"/>
  <c r="E1232" i="41"/>
  <c r="E1233" i="41"/>
  <c r="E1234" i="41"/>
  <c r="E1235" i="41"/>
  <c r="E1236" i="41"/>
  <c r="E1237" i="41"/>
  <c r="E1238" i="41"/>
  <c r="E1239" i="41"/>
  <c r="E1240" i="41"/>
  <c r="E1241" i="41"/>
  <c r="E1242" i="41"/>
  <c r="E1243" i="41"/>
  <c r="E1244" i="41"/>
  <c r="E1245" i="41"/>
  <c r="E1246" i="41"/>
  <c r="E1247" i="41"/>
  <c r="E1248" i="41"/>
  <c r="E1249" i="41"/>
  <c r="E1250" i="41"/>
  <c r="E1251" i="41"/>
  <c r="E1252" i="41"/>
  <c r="E1253" i="41"/>
  <c r="E1254" i="41"/>
  <c r="E1255" i="41"/>
  <c r="E1256" i="41"/>
  <c r="E1257" i="41"/>
  <c r="E1258" i="41"/>
  <c r="E1259" i="41"/>
  <c r="E1260" i="41"/>
  <c r="E1261" i="41"/>
  <c r="E1262" i="41"/>
  <c r="E1263" i="41"/>
  <c r="E1264" i="41"/>
  <c r="E1265" i="41"/>
  <c r="E1266" i="41"/>
  <c r="E1267" i="41"/>
  <c r="E1268" i="41"/>
  <c r="E1269" i="41"/>
  <c r="E1270" i="41"/>
  <c r="E1271" i="41"/>
  <c r="E1272" i="41"/>
  <c r="E1273" i="41"/>
  <c r="E1274" i="41"/>
  <c r="E1275" i="41"/>
  <c r="E1276" i="41"/>
  <c r="E1277" i="41"/>
  <c r="E1278" i="41"/>
  <c r="E1279" i="41"/>
  <c r="E1280" i="41"/>
  <c r="E1281" i="41"/>
  <c r="E1282" i="41"/>
  <c r="E1283" i="41"/>
  <c r="E1284" i="41"/>
  <c r="E1285" i="41"/>
  <c r="E1286" i="41"/>
  <c r="E1287" i="41"/>
  <c r="E1288" i="41"/>
  <c r="E1289" i="41"/>
  <c r="E1290" i="41"/>
  <c r="E1291" i="41"/>
  <c r="E1292" i="41"/>
  <c r="E1293" i="41"/>
  <c r="E1294" i="41"/>
  <c r="E1295" i="41"/>
  <c r="E1296" i="41"/>
  <c r="E1297" i="41"/>
  <c r="E1298" i="41"/>
  <c r="E1299" i="41"/>
  <c r="E1300" i="41"/>
  <c r="E1301" i="41"/>
  <c r="E1302" i="41"/>
  <c r="E1303" i="41"/>
  <c r="E1304" i="41"/>
  <c r="E1305" i="41"/>
  <c r="E1306" i="41"/>
  <c r="E1307" i="41"/>
  <c r="E1308" i="41"/>
  <c r="E1309" i="41"/>
  <c r="E1310" i="41"/>
  <c r="E1311" i="41"/>
  <c r="E1312" i="41"/>
  <c r="E1313" i="41"/>
  <c r="E1314" i="41"/>
  <c r="E1315" i="41"/>
  <c r="E1316" i="41"/>
  <c r="E1317" i="41"/>
  <c r="E1318" i="41"/>
  <c r="E1319" i="41"/>
  <c r="E1320" i="41"/>
  <c r="E1321" i="41"/>
  <c r="E1322" i="41"/>
  <c r="E1323" i="41"/>
  <c r="E1324" i="41"/>
  <c r="E1325" i="41"/>
  <c r="E1326" i="41"/>
  <c r="E1327" i="41"/>
  <c r="E1328" i="41"/>
  <c r="E1329" i="41"/>
  <c r="E1330" i="41"/>
  <c r="E1331" i="41"/>
  <c r="E1332" i="41"/>
  <c r="E1333" i="41"/>
  <c r="E1334" i="41"/>
  <c r="E1335" i="41"/>
  <c r="E1336" i="41"/>
  <c r="E1337" i="41"/>
  <c r="E1338" i="41"/>
  <c r="E1339" i="41"/>
  <c r="E1340" i="41"/>
  <c r="E1341" i="41"/>
  <c r="E1342" i="41"/>
  <c r="E1343" i="41"/>
  <c r="E1344" i="41"/>
  <c r="E1345" i="41"/>
  <c r="E1346" i="41"/>
  <c r="E1347" i="41"/>
  <c r="E1348" i="41"/>
  <c r="E1349" i="41"/>
  <c r="E1350" i="41"/>
  <c r="E1351" i="41"/>
  <c r="E1352" i="41"/>
  <c r="E1353" i="41"/>
  <c r="E1354" i="41"/>
  <c r="E1355" i="41"/>
  <c r="E1356" i="41"/>
  <c r="E1357" i="41"/>
  <c r="E1358" i="41"/>
  <c r="E1359" i="41"/>
  <c r="E1360" i="41"/>
  <c r="E1361" i="41"/>
  <c r="E1362" i="41"/>
  <c r="E1363" i="41"/>
  <c r="E1364" i="41"/>
  <c r="E1365" i="41"/>
  <c r="E1366" i="41"/>
  <c r="E1367" i="41"/>
  <c r="E1368" i="41"/>
  <c r="E1369" i="41"/>
  <c r="E1370" i="41"/>
  <c r="E1371" i="41"/>
  <c r="E1372" i="41"/>
  <c r="E1373" i="41"/>
  <c r="E1374" i="41"/>
  <c r="E1375" i="41"/>
  <c r="E1376" i="41"/>
  <c r="E1377" i="41"/>
  <c r="E1378" i="41"/>
  <c r="E1379" i="41"/>
  <c r="E1380" i="41"/>
  <c r="E1381" i="41"/>
  <c r="E1382" i="41"/>
  <c r="E1383" i="41"/>
  <c r="E1384" i="41"/>
  <c r="E1385" i="41"/>
  <c r="E1386" i="41"/>
  <c r="E1387" i="41"/>
  <c r="E1388" i="41"/>
  <c r="E1389" i="41"/>
  <c r="E1390" i="41"/>
  <c r="E1391" i="41"/>
  <c r="E1392" i="41"/>
  <c r="E1393" i="41"/>
  <c r="E1394" i="41"/>
  <c r="E1395" i="41"/>
  <c r="E1396" i="41"/>
  <c r="E1397" i="41"/>
  <c r="E1398" i="41"/>
  <c r="E1399" i="41"/>
  <c r="E1400" i="41"/>
  <c r="E1401" i="41"/>
  <c r="E1402" i="41"/>
  <c r="E1403" i="41"/>
  <c r="E1404" i="41"/>
  <c r="E1405" i="41"/>
  <c r="E1406" i="41"/>
  <c r="E1407" i="41"/>
  <c r="E1408" i="41"/>
  <c r="E1409" i="41"/>
  <c r="E1410" i="41"/>
  <c r="E1411" i="41"/>
  <c r="E1412" i="41"/>
  <c r="E1413" i="41"/>
  <c r="E1414" i="41"/>
  <c r="E1415" i="41"/>
  <c r="E1416" i="41"/>
  <c r="E1417" i="41"/>
  <c r="E1418" i="41"/>
  <c r="E1419" i="41"/>
  <c r="E1420" i="41"/>
  <c r="E1421" i="41"/>
  <c r="E1422" i="41"/>
  <c r="E1423" i="41"/>
  <c r="E1424" i="41"/>
  <c r="E1425" i="41"/>
  <c r="E1426" i="41"/>
  <c r="E1427" i="41"/>
  <c r="E1428" i="41"/>
  <c r="E1429" i="41"/>
  <c r="E1430" i="41"/>
  <c r="E1431" i="41"/>
  <c r="E1432" i="41"/>
  <c r="E1433" i="41"/>
  <c r="E1434" i="41"/>
  <c r="E1435" i="41"/>
  <c r="E1436" i="41"/>
  <c r="E1437" i="41"/>
  <c r="E1438" i="41"/>
  <c r="E1439" i="41"/>
  <c r="E1440" i="41"/>
  <c r="E1441" i="41"/>
  <c r="E1442" i="41"/>
  <c r="E1443" i="41"/>
  <c r="E1444" i="41"/>
  <c r="E1445" i="41"/>
  <c r="E1446" i="41"/>
  <c r="E1447" i="41"/>
  <c r="E1448" i="41"/>
  <c r="E1449" i="41"/>
  <c r="E1450" i="41"/>
  <c r="E1451" i="41"/>
  <c r="E1452" i="41"/>
  <c r="E1453" i="41"/>
  <c r="E1454" i="41"/>
  <c r="E1455" i="41"/>
  <c r="E1456" i="41"/>
  <c r="E1457" i="41"/>
  <c r="E1458" i="41"/>
  <c r="E1459" i="41"/>
  <c r="E1460" i="41"/>
  <c r="E1461" i="41"/>
  <c r="E1462" i="41"/>
  <c r="E1463" i="41"/>
  <c r="E1464" i="41"/>
  <c r="E1465" i="41"/>
  <c r="E1466" i="41"/>
  <c r="E1467" i="41"/>
  <c r="E1468" i="41"/>
  <c r="E1469" i="41"/>
  <c r="E1470" i="41"/>
  <c r="E1471" i="41"/>
  <c r="E1472" i="41"/>
  <c r="E1473" i="41"/>
  <c r="E1474" i="41"/>
  <c r="E1475" i="41"/>
  <c r="E1476" i="41"/>
  <c r="E1477" i="41"/>
  <c r="E1478" i="41"/>
  <c r="E1479" i="41"/>
  <c r="E1480" i="41"/>
  <c r="E1481" i="41"/>
  <c r="E1482" i="41"/>
  <c r="E1483" i="41"/>
  <c r="E1484" i="41"/>
  <c r="E1485" i="41"/>
  <c r="E1486" i="41"/>
  <c r="E1487" i="41"/>
  <c r="E1488" i="41"/>
  <c r="E1489" i="41"/>
  <c r="E1490" i="41"/>
  <c r="E1491" i="41"/>
  <c r="E1492" i="41"/>
  <c r="E1493" i="41"/>
  <c r="E1494" i="41"/>
  <c r="E1495" i="41"/>
  <c r="E1496" i="41"/>
  <c r="E1497" i="41"/>
  <c r="E1498" i="41"/>
  <c r="E1499" i="41"/>
  <c r="E1500" i="41"/>
  <c r="E1501" i="41"/>
  <c r="E1502" i="41"/>
  <c r="E1503" i="41"/>
  <c r="E1504" i="41"/>
  <c r="E1505" i="41"/>
  <c r="E1506" i="41"/>
  <c r="E1507" i="41"/>
  <c r="E1508" i="41"/>
  <c r="E1509" i="41"/>
  <c r="E1510" i="41"/>
  <c r="E1511" i="41"/>
  <c r="E1512" i="41"/>
  <c r="E1513" i="41"/>
  <c r="E1514" i="41"/>
  <c r="E1515" i="41"/>
  <c r="E1516" i="41"/>
  <c r="E1517" i="41"/>
  <c r="E1518" i="41"/>
  <c r="E1519" i="41"/>
  <c r="E1520" i="41"/>
  <c r="E1521" i="41"/>
  <c r="E1522" i="41"/>
  <c r="E1523" i="41"/>
  <c r="E1524" i="41"/>
  <c r="E1525" i="41"/>
  <c r="E1526" i="41"/>
  <c r="E1527" i="41"/>
  <c r="E1528" i="41"/>
  <c r="E1529" i="41"/>
  <c r="E1530" i="41"/>
  <c r="E1531" i="41"/>
  <c r="E1532" i="41"/>
  <c r="E1533" i="41"/>
  <c r="E1534" i="41"/>
  <c r="E1535" i="41"/>
  <c r="E1536" i="41"/>
  <c r="E1537" i="41"/>
  <c r="E1538" i="41"/>
  <c r="E1539" i="41"/>
  <c r="E1540" i="41"/>
  <c r="E1541" i="41"/>
  <c r="E1542" i="41"/>
  <c r="E1543" i="41"/>
  <c r="E1544" i="41"/>
  <c r="E1545" i="41"/>
  <c r="E1546" i="41"/>
  <c r="E1547" i="41"/>
  <c r="E1548" i="41"/>
  <c r="E1549" i="41"/>
  <c r="E1550" i="41"/>
  <c r="E1551" i="41"/>
  <c r="E1552" i="41"/>
  <c r="E1553" i="41"/>
  <c r="E1554" i="41"/>
  <c r="E1555" i="41"/>
  <c r="E1556" i="41"/>
  <c r="E1557" i="41"/>
  <c r="E1558" i="41"/>
  <c r="E1559" i="41"/>
  <c r="E1560" i="41"/>
  <c r="E1561" i="41"/>
  <c r="E1562" i="41"/>
  <c r="E1563" i="41"/>
  <c r="E1564" i="41"/>
  <c r="E1565" i="41"/>
  <c r="E1566" i="41"/>
  <c r="E1567" i="41"/>
  <c r="E1568" i="41"/>
  <c r="E1569" i="41"/>
  <c r="E1570" i="41"/>
  <c r="E1571" i="41"/>
  <c r="E1572" i="41"/>
  <c r="E1573" i="41"/>
  <c r="E1574" i="41"/>
  <c r="E1575" i="41"/>
  <c r="E1576" i="41"/>
  <c r="E1577" i="41"/>
  <c r="E1578" i="41"/>
  <c r="E1579" i="41"/>
  <c r="E1580" i="41"/>
  <c r="E1581" i="41"/>
  <c r="E1582" i="41"/>
  <c r="E1583" i="41"/>
  <c r="E1584" i="41"/>
  <c r="E1585" i="41"/>
  <c r="E1586" i="41"/>
  <c r="E1587" i="41"/>
  <c r="E1588" i="41"/>
  <c r="E1589" i="41"/>
  <c r="E1590" i="41"/>
  <c r="E1591" i="41"/>
  <c r="E1592" i="41"/>
  <c r="E1593" i="41"/>
  <c r="E1594" i="41"/>
  <c r="E1595" i="41"/>
  <c r="E1596" i="41"/>
  <c r="E1597" i="41"/>
  <c r="E1598" i="41"/>
  <c r="E1599" i="41"/>
  <c r="E1600" i="41"/>
  <c r="E1601" i="41"/>
  <c r="E1602" i="41"/>
  <c r="E1603" i="41"/>
  <c r="E1604" i="41"/>
  <c r="E1605" i="41"/>
  <c r="E1606" i="41"/>
  <c r="E1607" i="41"/>
  <c r="E1608" i="41"/>
  <c r="E1609" i="41"/>
  <c r="E1610" i="41"/>
  <c r="E1611" i="41"/>
  <c r="E1612" i="41"/>
  <c r="E1613" i="41"/>
  <c r="E1614" i="41"/>
  <c r="E1615" i="41"/>
  <c r="E1616" i="41"/>
  <c r="E1617" i="41"/>
  <c r="E1618" i="41"/>
  <c r="E1619" i="41"/>
  <c r="E1620" i="41"/>
  <c r="E1621" i="41"/>
  <c r="E1622" i="41"/>
  <c r="E1623" i="41"/>
  <c r="E1624" i="41"/>
  <c r="E1625" i="41"/>
  <c r="E1626" i="41"/>
  <c r="E1627" i="41"/>
  <c r="E1628" i="41"/>
  <c r="E1629" i="41"/>
  <c r="E1630" i="41"/>
  <c r="E1631" i="41"/>
  <c r="E1632" i="41"/>
  <c r="E1633" i="41"/>
  <c r="E1634" i="41"/>
  <c r="E1635" i="41"/>
  <c r="E1636" i="41"/>
  <c r="E1637" i="41"/>
  <c r="E1638" i="41"/>
  <c r="E1639" i="41"/>
  <c r="E1640" i="41"/>
  <c r="E1641" i="41"/>
  <c r="E1642" i="41"/>
  <c r="E1643" i="41"/>
  <c r="E1644" i="41"/>
  <c r="E1645" i="41"/>
  <c r="E1646" i="41"/>
  <c r="E1647" i="41"/>
  <c r="E1648" i="41"/>
  <c r="E1649" i="41"/>
  <c r="E1650" i="41"/>
  <c r="E1651" i="41"/>
  <c r="E1652" i="41"/>
  <c r="E1653" i="41"/>
  <c r="E1654" i="41"/>
  <c r="E1655" i="41"/>
  <c r="E1656" i="41"/>
  <c r="E1657" i="41"/>
  <c r="E1658" i="41"/>
  <c r="E1659" i="41"/>
  <c r="E1660" i="41"/>
  <c r="E1661" i="41"/>
  <c r="E1662" i="41"/>
  <c r="E1663" i="41"/>
  <c r="E1664" i="41"/>
  <c r="E1665" i="41"/>
  <c r="E1666" i="41"/>
  <c r="E1667" i="41"/>
  <c r="E1668" i="41"/>
  <c r="E1669" i="41"/>
  <c r="E1670" i="41"/>
  <c r="E1671" i="41"/>
  <c r="E1672" i="41"/>
  <c r="E1673" i="41"/>
  <c r="E1674" i="41"/>
  <c r="E1675" i="41"/>
  <c r="E1676" i="41"/>
  <c r="E1677" i="41"/>
  <c r="E1678" i="41"/>
  <c r="E1679" i="41"/>
  <c r="E1680" i="41"/>
  <c r="E1681" i="41"/>
  <c r="E1682" i="41"/>
  <c r="E1683" i="41"/>
  <c r="E1684" i="41"/>
  <c r="E1685" i="41"/>
  <c r="E1686" i="41"/>
  <c r="E1687" i="41"/>
  <c r="E1688" i="41"/>
  <c r="E1689" i="41"/>
  <c r="E1690" i="41"/>
  <c r="E1691" i="41"/>
  <c r="E1692" i="41"/>
  <c r="E1693" i="41"/>
  <c r="E1694" i="41"/>
  <c r="E1695" i="41"/>
  <c r="E1696" i="41"/>
  <c r="E1697" i="41"/>
  <c r="E1698" i="41"/>
  <c r="E1699" i="41"/>
  <c r="E1700" i="41"/>
  <c r="E1701" i="41"/>
  <c r="E1702" i="41"/>
  <c r="E1703" i="41"/>
  <c r="E1704" i="41"/>
  <c r="E1705" i="41"/>
  <c r="E1706" i="41"/>
  <c r="E1707" i="41"/>
  <c r="E1708" i="41"/>
  <c r="E1709" i="41"/>
  <c r="E1710" i="41"/>
  <c r="E1711" i="41"/>
  <c r="E1712" i="41"/>
  <c r="E1713" i="41"/>
  <c r="E1714" i="41"/>
  <c r="E1715" i="41"/>
  <c r="E1716" i="41"/>
  <c r="E1717" i="41"/>
  <c r="E1718" i="41"/>
  <c r="E1719" i="41"/>
  <c r="E1720" i="41"/>
  <c r="E1721" i="41"/>
  <c r="E1722" i="41"/>
  <c r="E1723" i="41"/>
  <c r="E1724" i="41"/>
  <c r="E1725" i="41"/>
  <c r="E1726" i="41"/>
  <c r="E1727" i="41"/>
  <c r="E1728" i="41"/>
  <c r="E1729" i="41"/>
  <c r="E1730" i="41"/>
  <c r="E1731" i="41"/>
  <c r="E1732" i="41"/>
  <c r="E1733" i="41"/>
  <c r="E1734" i="41"/>
  <c r="E1735" i="41"/>
  <c r="E1736" i="41"/>
  <c r="E1737" i="41"/>
  <c r="E1738" i="41"/>
  <c r="E1739" i="41"/>
  <c r="E1740" i="41"/>
  <c r="E1741" i="41"/>
  <c r="E1742" i="41"/>
  <c r="E1743" i="41"/>
  <c r="E1744" i="41"/>
  <c r="E1745" i="41"/>
  <c r="E1746" i="41"/>
  <c r="E1747" i="41"/>
  <c r="E1748" i="41"/>
  <c r="E1749" i="41"/>
  <c r="E1750" i="41"/>
  <c r="E1751" i="41"/>
  <c r="E1752" i="41"/>
  <c r="E1753" i="41"/>
  <c r="E1754" i="41"/>
  <c r="E1755" i="41"/>
  <c r="E1756" i="41"/>
  <c r="E1757" i="41"/>
  <c r="E1758" i="41"/>
  <c r="E1759" i="41"/>
  <c r="E1760" i="41"/>
  <c r="E1761" i="41"/>
  <c r="E1762" i="41"/>
  <c r="E1763" i="41"/>
  <c r="E1764" i="41"/>
  <c r="E1765" i="41"/>
  <c r="E1766" i="41"/>
  <c r="E1767" i="41"/>
  <c r="E1768" i="41"/>
  <c r="E1769" i="41"/>
  <c r="E1770" i="41"/>
  <c r="E1771" i="41"/>
  <c r="E1772" i="41"/>
  <c r="E1773" i="41"/>
  <c r="E1774" i="41"/>
  <c r="E1775" i="41"/>
  <c r="E1776" i="41"/>
  <c r="E1777" i="41"/>
  <c r="E1778" i="41"/>
  <c r="E1779" i="41"/>
  <c r="E1780" i="41"/>
  <c r="E1781" i="41"/>
  <c r="E1782" i="41"/>
  <c r="E1783" i="41"/>
  <c r="E1784" i="41"/>
  <c r="E1785" i="41"/>
  <c r="E1786" i="41"/>
  <c r="E1787" i="41"/>
  <c r="E1788" i="41"/>
  <c r="E1789" i="41"/>
  <c r="E1790" i="41"/>
  <c r="E1791" i="41"/>
  <c r="E1792" i="41"/>
  <c r="E1793" i="41"/>
  <c r="E1794" i="41"/>
  <c r="E1795" i="41"/>
  <c r="E1796" i="41"/>
  <c r="E1797" i="41"/>
  <c r="E1798" i="41"/>
  <c r="E1799" i="41"/>
  <c r="E1800" i="41"/>
  <c r="E1801" i="41"/>
  <c r="E1802" i="41"/>
  <c r="E1803" i="41"/>
  <c r="E1804" i="41"/>
  <c r="E1805" i="41"/>
  <c r="E1806" i="41"/>
  <c r="E1807" i="41"/>
  <c r="E1808" i="41"/>
  <c r="E1809" i="41"/>
  <c r="E1810" i="41"/>
  <c r="E1811" i="41"/>
  <c r="E1812" i="41"/>
  <c r="E1813" i="41"/>
  <c r="E1814" i="41"/>
  <c r="E1815" i="41"/>
  <c r="E1816" i="41"/>
  <c r="E1817" i="41"/>
  <c r="E1818" i="41"/>
  <c r="E1819" i="41"/>
  <c r="E1820" i="41"/>
  <c r="E1821" i="41"/>
  <c r="E1822" i="41"/>
  <c r="E1823" i="41"/>
  <c r="E1824" i="41"/>
  <c r="E1825" i="41"/>
  <c r="E1826" i="41"/>
  <c r="E1827" i="41"/>
  <c r="E1828" i="41"/>
  <c r="E1829" i="41"/>
  <c r="E1830" i="41"/>
  <c r="E1831" i="41"/>
  <c r="E1832" i="41"/>
  <c r="E1833" i="41"/>
  <c r="E1834" i="41"/>
  <c r="E1835" i="41"/>
  <c r="E1836" i="41"/>
  <c r="E1837" i="41"/>
  <c r="E1838" i="41"/>
  <c r="E1839" i="41"/>
  <c r="E1840" i="41"/>
  <c r="E1841" i="41"/>
  <c r="E1842" i="41"/>
  <c r="E1843" i="41"/>
  <c r="E1844" i="41"/>
  <c r="E1845" i="41"/>
  <c r="E1846" i="41"/>
  <c r="E1847" i="41"/>
  <c r="E1848" i="41"/>
  <c r="E1849" i="41"/>
  <c r="E1850" i="41"/>
  <c r="E1851" i="41"/>
  <c r="E1852" i="41"/>
  <c r="E1853" i="41"/>
  <c r="E1854" i="41"/>
  <c r="E1855" i="41"/>
  <c r="E1856" i="41"/>
  <c r="E1857" i="41"/>
  <c r="E1858" i="41"/>
  <c r="E1859" i="41"/>
  <c r="E1860" i="41"/>
  <c r="E1861" i="41"/>
  <c r="E1862" i="41"/>
  <c r="E1863" i="41"/>
  <c r="E1864" i="41"/>
  <c r="E1865" i="41"/>
  <c r="E1866" i="41"/>
  <c r="E1867" i="41"/>
  <c r="E1868" i="41"/>
  <c r="E1869" i="41"/>
  <c r="E1870" i="41"/>
  <c r="E1871" i="41"/>
  <c r="E1872" i="41"/>
  <c r="E1873" i="41"/>
  <c r="E1874" i="41"/>
  <c r="E1875" i="41"/>
  <c r="E1876" i="41"/>
  <c r="E1877" i="41"/>
  <c r="E1878" i="41"/>
  <c r="E1879" i="41"/>
  <c r="E1880" i="41"/>
  <c r="E1881" i="41"/>
  <c r="E1882" i="41"/>
  <c r="E1883" i="41"/>
  <c r="E1884" i="41"/>
  <c r="E1885" i="41"/>
  <c r="E1886" i="41"/>
  <c r="E1887" i="41"/>
  <c r="E1888" i="41"/>
  <c r="E1889" i="41"/>
  <c r="E1890" i="41"/>
  <c r="E1891" i="41"/>
  <c r="E1892" i="41"/>
  <c r="E1893" i="41"/>
  <c r="E1894" i="41"/>
  <c r="E1895" i="41"/>
  <c r="E1896" i="41"/>
  <c r="E1897" i="41"/>
  <c r="E1898" i="41"/>
  <c r="E1899" i="41"/>
  <c r="E1900" i="41"/>
  <c r="E1901" i="41"/>
  <c r="E1902" i="41"/>
  <c r="E1903" i="41"/>
  <c r="E1904" i="41"/>
  <c r="E1905" i="41"/>
  <c r="E1906" i="41"/>
  <c r="E1907" i="41"/>
  <c r="E1908" i="41"/>
  <c r="E1909" i="41"/>
  <c r="E1910" i="41"/>
  <c r="E1911" i="41"/>
  <c r="E1912" i="41"/>
  <c r="E1913" i="41"/>
  <c r="E1914" i="41"/>
  <c r="E1915" i="41"/>
  <c r="E1916" i="41"/>
  <c r="E1917" i="41"/>
  <c r="E1918" i="41"/>
  <c r="E1919" i="41"/>
  <c r="E1920" i="41"/>
  <c r="E1921" i="41"/>
  <c r="E1922" i="41"/>
  <c r="E1923" i="41"/>
  <c r="E1924" i="41"/>
  <c r="E1925" i="41"/>
  <c r="E1926" i="41"/>
  <c r="E1927" i="41"/>
  <c r="E1928" i="41"/>
  <c r="E1929" i="41"/>
  <c r="E1930" i="41"/>
  <c r="E1931" i="41"/>
  <c r="E1932" i="41"/>
  <c r="E1933" i="41"/>
  <c r="E1934" i="41"/>
  <c r="E1935" i="41"/>
  <c r="E1936" i="41"/>
  <c r="E1937" i="41"/>
  <c r="E1938" i="41"/>
  <c r="E1939" i="41"/>
  <c r="E1940" i="41"/>
  <c r="E1941" i="41"/>
  <c r="E1942" i="41"/>
  <c r="E1943" i="41"/>
  <c r="E1944" i="41"/>
  <c r="E1945" i="41"/>
  <c r="E1946" i="41"/>
  <c r="E1947" i="41"/>
  <c r="E1948" i="41"/>
  <c r="E1949" i="41"/>
  <c r="E1950" i="41"/>
  <c r="E1951" i="41"/>
  <c r="E1952" i="41"/>
  <c r="E1953" i="41"/>
  <c r="E1954" i="41"/>
  <c r="E1955" i="41"/>
  <c r="E1956" i="41"/>
  <c r="E1957" i="41"/>
  <c r="E1958" i="41"/>
  <c r="E1959" i="41"/>
  <c r="E1960" i="41"/>
  <c r="E1961" i="41"/>
  <c r="E1962" i="41"/>
  <c r="E1963" i="41"/>
  <c r="E1964" i="41"/>
  <c r="E1965" i="41"/>
  <c r="E1966" i="41"/>
  <c r="E1967" i="41"/>
  <c r="E1968" i="41"/>
  <c r="E1969" i="41"/>
  <c r="E1970" i="41"/>
  <c r="E1971" i="41"/>
  <c r="E1972" i="41"/>
  <c r="E1973" i="41"/>
  <c r="E1974" i="41"/>
  <c r="E1975" i="41"/>
  <c r="E1976" i="41"/>
  <c r="E1977" i="41"/>
  <c r="E1978" i="41"/>
  <c r="E1979" i="41"/>
  <c r="E1980" i="41"/>
  <c r="E1981" i="41"/>
  <c r="E1982" i="41"/>
  <c r="E1983" i="41"/>
  <c r="E1984" i="41"/>
  <c r="E1985" i="41"/>
  <c r="E1986" i="41"/>
  <c r="E1987" i="41"/>
  <c r="E1988" i="41"/>
  <c r="E1989" i="41"/>
  <c r="E1990" i="41"/>
  <c r="E1991" i="41"/>
  <c r="E1992" i="41"/>
  <c r="E1993" i="41"/>
  <c r="E1994" i="41"/>
  <c r="E1995" i="41"/>
  <c r="E1996" i="41"/>
  <c r="E1997" i="41"/>
  <c r="E1998" i="41"/>
  <c r="E1999" i="41"/>
  <c r="E2000" i="41"/>
  <c r="E2001" i="41"/>
  <c r="E2002" i="41"/>
  <c r="E2003" i="41"/>
  <c r="E2004" i="41"/>
  <c r="E2005" i="41"/>
  <c r="E2006" i="41"/>
  <c r="E2007" i="41"/>
  <c r="E2008" i="41"/>
  <c r="E2009" i="41"/>
  <c r="E2010" i="41"/>
  <c r="E2011" i="41"/>
  <c r="E2012" i="41"/>
  <c r="E2013" i="41"/>
  <c r="F2" i="41" l="1"/>
  <c r="F3" i="41"/>
  <c r="F4" i="41"/>
  <c r="F5" i="41"/>
  <c r="F6" i="41"/>
  <c r="F7" i="41"/>
  <c r="F8" i="41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F106" i="41"/>
  <c r="F107" i="41"/>
  <c r="F108" i="41"/>
  <c r="F109" i="41"/>
  <c r="F110" i="41"/>
  <c r="F111" i="41"/>
  <c r="F112" i="41"/>
  <c r="F113" i="41"/>
  <c r="F114" i="41"/>
  <c r="F115" i="41"/>
  <c r="F116" i="41"/>
  <c r="F117" i="41"/>
  <c r="F118" i="41"/>
  <c r="F119" i="41"/>
  <c r="F120" i="41"/>
  <c r="F121" i="41"/>
  <c r="F122" i="41"/>
  <c r="F123" i="41"/>
  <c r="F124" i="41"/>
  <c r="F125" i="41"/>
  <c r="F126" i="41"/>
  <c r="F127" i="41"/>
  <c r="F128" i="41"/>
  <c r="F129" i="41"/>
  <c r="F130" i="41"/>
  <c r="F131" i="41"/>
  <c r="F132" i="41"/>
  <c r="F133" i="41"/>
  <c r="F134" i="41"/>
  <c r="F135" i="41"/>
  <c r="F136" i="41"/>
  <c r="F137" i="41"/>
  <c r="F138" i="41"/>
  <c r="F139" i="41"/>
  <c r="F140" i="41"/>
  <c r="F141" i="41"/>
  <c r="F142" i="41"/>
  <c r="F143" i="41"/>
  <c r="F144" i="41"/>
  <c r="F145" i="41"/>
  <c r="F146" i="41"/>
  <c r="F147" i="41"/>
  <c r="F148" i="41"/>
  <c r="F149" i="41"/>
  <c r="F150" i="41"/>
  <c r="F151" i="41"/>
  <c r="F152" i="41"/>
  <c r="F153" i="41"/>
  <c r="F154" i="41"/>
  <c r="F155" i="41"/>
  <c r="F156" i="41"/>
  <c r="F157" i="41"/>
  <c r="F158" i="41"/>
  <c r="F159" i="41"/>
  <c r="F160" i="41"/>
  <c r="F161" i="41"/>
  <c r="F162" i="41"/>
  <c r="F163" i="41"/>
  <c r="F164" i="41"/>
  <c r="F165" i="41"/>
  <c r="F166" i="41"/>
  <c r="F167" i="41"/>
  <c r="F168" i="41"/>
  <c r="F169" i="41"/>
  <c r="F170" i="41"/>
  <c r="F171" i="41"/>
  <c r="F172" i="41"/>
  <c r="F173" i="41"/>
  <c r="F174" i="41"/>
  <c r="F175" i="41"/>
  <c r="F176" i="41"/>
  <c r="F177" i="41"/>
  <c r="F178" i="41"/>
  <c r="F179" i="41"/>
  <c r="F180" i="41"/>
  <c r="F181" i="41"/>
  <c r="F182" i="41"/>
  <c r="F183" i="41"/>
  <c r="F184" i="41"/>
  <c r="F185" i="41"/>
  <c r="F186" i="41"/>
  <c r="F187" i="41"/>
  <c r="F188" i="41"/>
  <c r="F189" i="41"/>
  <c r="F190" i="41"/>
  <c r="F191" i="41"/>
  <c r="F192" i="41"/>
  <c r="F193" i="41"/>
  <c r="F194" i="41"/>
  <c r="F195" i="41"/>
  <c r="F196" i="41"/>
  <c r="F197" i="41"/>
  <c r="F198" i="41"/>
  <c r="F199" i="41"/>
  <c r="F200" i="41"/>
  <c r="F201" i="41"/>
  <c r="F202" i="41"/>
  <c r="F203" i="41"/>
  <c r="F204" i="41"/>
  <c r="F205" i="41"/>
  <c r="F206" i="41"/>
  <c r="F207" i="41"/>
  <c r="F208" i="41"/>
  <c r="F209" i="41"/>
  <c r="F210" i="41"/>
  <c r="F211" i="41"/>
  <c r="F212" i="41"/>
  <c r="F213" i="41"/>
  <c r="F214" i="41"/>
  <c r="F215" i="41"/>
  <c r="F216" i="41"/>
  <c r="F217" i="41"/>
  <c r="F218" i="41"/>
  <c r="F219" i="41"/>
  <c r="F220" i="41"/>
  <c r="F221" i="41"/>
  <c r="F222" i="41"/>
  <c r="F223" i="41"/>
  <c r="F224" i="41"/>
  <c r="F225" i="41"/>
  <c r="F226" i="41"/>
  <c r="F227" i="41"/>
  <c r="F228" i="41"/>
  <c r="F229" i="41"/>
  <c r="F230" i="41"/>
  <c r="F231" i="41"/>
  <c r="F232" i="41"/>
  <c r="F233" i="41"/>
  <c r="F234" i="41"/>
  <c r="F235" i="41"/>
  <c r="F236" i="41"/>
  <c r="F237" i="41"/>
  <c r="F238" i="41"/>
  <c r="F239" i="41"/>
  <c r="F240" i="41"/>
  <c r="F241" i="41"/>
  <c r="F242" i="41"/>
  <c r="F243" i="41"/>
  <c r="F244" i="41"/>
  <c r="F245" i="41"/>
  <c r="F246" i="41"/>
  <c r="F247" i="41"/>
  <c r="F248" i="41"/>
  <c r="F249" i="41"/>
  <c r="F250" i="41"/>
  <c r="F251" i="41"/>
  <c r="F252" i="41"/>
  <c r="F253" i="41"/>
  <c r="F254" i="41"/>
  <c r="F255" i="41"/>
  <c r="F256" i="41"/>
  <c r="F257" i="41"/>
  <c r="F258" i="41"/>
  <c r="F259" i="41"/>
  <c r="F260" i="41"/>
  <c r="F261" i="41"/>
  <c r="F262" i="41"/>
  <c r="F263" i="41"/>
  <c r="F264" i="41"/>
  <c r="F265" i="41"/>
  <c r="F266" i="41"/>
  <c r="F267" i="41"/>
  <c r="F268" i="41"/>
  <c r="F269" i="41"/>
  <c r="F270" i="41"/>
  <c r="F271" i="41"/>
  <c r="F272" i="41"/>
  <c r="F273" i="41"/>
  <c r="F274" i="41"/>
  <c r="F275" i="41"/>
  <c r="F276" i="41"/>
  <c r="F277" i="41"/>
  <c r="F278" i="41"/>
  <c r="F279" i="41"/>
  <c r="F280" i="41"/>
  <c r="F281" i="41"/>
  <c r="F282" i="41"/>
  <c r="F283" i="41"/>
  <c r="F284" i="41"/>
  <c r="F285" i="41"/>
  <c r="F286" i="41"/>
  <c r="F287" i="41"/>
  <c r="F288" i="41"/>
  <c r="F289" i="41"/>
  <c r="F290" i="41"/>
  <c r="F291" i="41"/>
  <c r="F292" i="41"/>
  <c r="F293" i="41"/>
  <c r="F294" i="41"/>
  <c r="F295" i="41"/>
  <c r="F296" i="41"/>
  <c r="F297" i="41"/>
  <c r="F298" i="41"/>
  <c r="F299" i="41"/>
  <c r="F300" i="41"/>
  <c r="F301" i="41"/>
  <c r="F302" i="41"/>
  <c r="F303" i="41"/>
  <c r="F304" i="41"/>
  <c r="F305" i="41"/>
  <c r="F306" i="41"/>
  <c r="F307" i="41"/>
  <c r="F308" i="41"/>
  <c r="F309" i="41"/>
  <c r="F310" i="41"/>
  <c r="F311" i="41"/>
  <c r="F312" i="41"/>
  <c r="F313" i="41"/>
  <c r="F314" i="41"/>
  <c r="F315" i="41"/>
  <c r="F316" i="41"/>
  <c r="F317" i="41"/>
  <c r="F318" i="41"/>
  <c r="F319" i="41"/>
  <c r="F320" i="41"/>
  <c r="F321" i="41"/>
  <c r="F322" i="41"/>
  <c r="F323" i="41"/>
  <c r="F324" i="41"/>
  <c r="F325" i="41"/>
  <c r="F326" i="41"/>
  <c r="F327" i="41"/>
  <c r="F328" i="41"/>
  <c r="F329" i="41"/>
  <c r="F330" i="41"/>
  <c r="F331" i="41"/>
  <c r="F332" i="41"/>
  <c r="F333" i="41"/>
  <c r="F334" i="41"/>
  <c r="F335" i="41"/>
  <c r="F336" i="41"/>
  <c r="F337" i="41"/>
  <c r="F338" i="41"/>
  <c r="F339" i="41"/>
  <c r="F340" i="41"/>
  <c r="F341" i="41"/>
  <c r="F342" i="41"/>
  <c r="F343" i="41"/>
  <c r="F344" i="41"/>
  <c r="F345" i="41"/>
  <c r="F346" i="41"/>
  <c r="F347" i="41"/>
  <c r="F348" i="41"/>
  <c r="F349" i="41"/>
  <c r="F350" i="41"/>
  <c r="F351" i="41"/>
  <c r="F352" i="41"/>
  <c r="F353" i="41"/>
  <c r="F354" i="41"/>
  <c r="F355" i="41"/>
  <c r="F356" i="41"/>
  <c r="F357" i="41"/>
  <c r="F358" i="41"/>
  <c r="F359" i="41"/>
  <c r="F360" i="41"/>
  <c r="F361" i="41"/>
  <c r="F362" i="41"/>
  <c r="F363" i="41"/>
  <c r="F364" i="41"/>
  <c r="F365" i="41"/>
  <c r="F366" i="41"/>
  <c r="F367" i="41"/>
  <c r="F368" i="41"/>
  <c r="F369" i="41"/>
  <c r="F370" i="41"/>
  <c r="F371" i="41"/>
  <c r="F372" i="41"/>
  <c r="F373" i="41"/>
  <c r="F374" i="41"/>
  <c r="F375" i="41"/>
  <c r="F376" i="41"/>
  <c r="F377" i="41"/>
  <c r="F378" i="41"/>
  <c r="F379" i="41"/>
  <c r="F380" i="41"/>
  <c r="F381" i="41"/>
  <c r="F382" i="41"/>
  <c r="F383" i="41"/>
  <c r="F384" i="41"/>
  <c r="F385" i="41"/>
  <c r="F386" i="41"/>
  <c r="F387" i="41"/>
  <c r="F388" i="41"/>
  <c r="F389" i="41"/>
  <c r="F390" i="41"/>
  <c r="F391" i="41"/>
  <c r="F392" i="41"/>
  <c r="F393" i="41"/>
  <c r="F394" i="41"/>
  <c r="F395" i="41"/>
  <c r="F396" i="41"/>
  <c r="F397" i="41"/>
  <c r="F398" i="41"/>
  <c r="F399" i="41"/>
  <c r="F400" i="41"/>
  <c r="F401" i="41"/>
  <c r="F402" i="41"/>
  <c r="F403" i="41"/>
  <c r="F404" i="41"/>
  <c r="F405" i="41"/>
  <c r="F406" i="41"/>
  <c r="F407" i="41"/>
  <c r="F408" i="41"/>
  <c r="F409" i="41"/>
  <c r="F410" i="41"/>
  <c r="F411" i="41"/>
  <c r="F412" i="41"/>
  <c r="F413" i="41"/>
  <c r="F414" i="41"/>
  <c r="F415" i="41"/>
  <c r="F416" i="41"/>
  <c r="F417" i="41"/>
  <c r="F418" i="41"/>
  <c r="F419" i="41"/>
  <c r="F420" i="41"/>
  <c r="F421" i="41"/>
  <c r="F422" i="41"/>
  <c r="F423" i="41"/>
  <c r="F424" i="41"/>
  <c r="F425" i="41"/>
  <c r="F426" i="41"/>
  <c r="F427" i="41"/>
  <c r="F428" i="41"/>
  <c r="F429" i="41"/>
  <c r="F430" i="41"/>
  <c r="F431" i="41"/>
  <c r="F432" i="41"/>
  <c r="F433" i="41"/>
  <c r="F434" i="41"/>
  <c r="F435" i="41"/>
  <c r="F436" i="41"/>
  <c r="F437" i="41"/>
  <c r="F438" i="41"/>
  <c r="F439" i="41"/>
  <c r="F440" i="41"/>
  <c r="F441" i="41"/>
  <c r="F442" i="41"/>
  <c r="F443" i="41"/>
  <c r="F444" i="41"/>
  <c r="F445" i="41"/>
  <c r="F446" i="41"/>
  <c r="F447" i="41"/>
  <c r="F448" i="41"/>
  <c r="F449" i="41"/>
  <c r="F450" i="41"/>
  <c r="F451" i="41"/>
  <c r="F452" i="41"/>
  <c r="F453" i="41"/>
  <c r="F454" i="41"/>
  <c r="F455" i="41"/>
  <c r="F456" i="41"/>
  <c r="F457" i="41"/>
  <c r="F458" i="41"/>
  <c r="F459" i="41"/>
  <c r="F460" i="41"/>
  <c r="F461" i="41"/>
  <c r="F462" i="41"/>
  <c r="F463" i="41"/>
  <c r="F464" i="41"/>
  <c r="F465" i="41"/>
  <c r="F466" i="41"/>
  <c r="F467" i="41"/>
  <c r="F468" i="41"/>
  <c r="F469" i="41"/>
  <c r="F470" i="41"/>
  <c r="F471" i="41"/>
  <c r="F472" i="41"/>
  <c r="F473" i="41"/>
  <c r="F474" i="41"/>
  <c r="F475" i="41"/>
  <c r="F476" i="41"/>
  <c r="F477" i="41"/>
  <c r="F478" i="41"/>
  <c r="F479" i="41"/>
  <c r="F480" i="41"/>
  <c r="F481" i="41"/>
  <c r="F482" i="41"/>
  <c r="F483" i="41"/>
  <c r="F484" i="41"/>
  <c r="F485" i="41"/>
  <c r="F486" i="41"/>
  <c r="F487" i="41"/>
  <c r="F488" i="41"/>
  <c r="F489" i="41"/>
  <c r="F490" i="41"/>
  <c r="F491" i="41"/>
  <c r="F492" i="41"/>
  <c r="F493" i="41"/>
  <c r="F494" i="41"/>
  <c r="F495" i="41"/>
  <c r="F496" i="41"/>
  <c r="F497" i="41"/>
  <c r="F498" i="41"/>
  <c r="F499" i="41"/>
  <c r="F500" i="41"/>
  <c r="F501" i="41"/>
  <c r="F502" i="41"/>
  <c r="F503" i="41"/>
  <c r="F504" i="41"/>
  <c r="F505" i="41"/>
  <c r="F506" i="41"/>
  <c r="F507" i="41"/>
  <c r="F508" i="41"/>
  <c r="F509" i="41"/>
  <c r="F510" i="41"/>
  <c r="F511" i="41"/>
  <c r="F512" i="41"/>
  <c r="F513" i="41"/>
  <c r="F514" i="41"/>
  <c r="F515" i="41"/>
  <c r="F516" i="41"/>
  <c r="F517" i="41"/>
  <c r="F518" i="41"/>
  <c r="F519" i="41"/>
  <c r="F520" i="41"/>
  <c r="F521" i="41"/>
  <c r="F522" i="41"/>
  <c r="F523" i="41"/>
  <c r="F524" i="41"/>
  <c r="F525" i="41"/>
  <c r="F526" i="41"/>
  <c r="F527" i="41"/>
  <c r="F528" i="41"/>
  <c r="F529" i="41"/>
  <c r="F530" i="41"/>
  <c r="F531" i="41"/>
  <c r="F532" i="41"/>
  <c r="F533" i="41"/>
  <c r="F534" i="41"/>
  <c r="F535" i="41"/>
  <c r="F536" i="41"/>
  <c r="F537" i="41"/>
  <c r="F538" i="41"/>
  <c r="F539" i="41"/>
  <c r="F540" i="41"/>
  <c r="F541" i="41"/>
  <c r="F542" i="41"/>
  <c r="F543" i="41"/>
  <c r="F544" i="41"/>
  <c r="F545" i="41"/>
  <c r="F546" i="41"/>
  <c r="F547" i="41"/>
  <c r="F548" i="41"/>
  <c r="F549" i="41"/>
  <c r="F550" i="41"/>
  <c r="F551" i="41"/>
  <c r="F552" i="41"/>
  <c r="F553" i="41"/>
  <c r="F554" i="41"/>
  <c r="F555" i="41"/>
  <c r="F556" i="41"/>
  <c r="F557" i="41"/>
  <c r="F558" i="41"/>
  <c r="F559" i="41"/>
  <c r="F560" i="41"/>
  <c r="F561" i="41"/>
  <c r="F562" i="41"/>
  <c r="F563" i="41"/>
  <c r="F564" i="41"/>
  <c r="F565" i="41"/>
  <c r="F566" i="41"/>
  <c r="F567" i="41"/>
  <c r="F568" i="41"/>
  <c r="F569" i="41"/>
  <c r="F570" i="41"/>
  <c r="F571" i="41"/>
  <c r="F572" i="41"/>
  <c r="F573" i="41"/>
  <c r="F574" i="41"/>
  <c r="F575" i="41"/>
  <c r="F576" i="41"/>
  <c r="F577" i="41"/>
  <c r="F578" i="41"/>
  <c r="F579" i="41"/>
  <c r="F580" i="41"/>
  <c r="F581" i="41"/>
  <c r="F582" i="41"/>
  <c r="F583" i="41"/>
  <c r="F584" i="41"/>
  <c r="F585" i="41"/>
  <c r="F586" i="41"/>
  <c r="F587" i="41"/>
  <c r="F588" i="41"/>
  <c r="F589" i="41"/>
  <c r="F590" i="41"/>
  <c r="F591" i="41"/>
  <c r="F592" i="41"/>
  <c r="F593" i="41"/>
  <c r="F594" i="41"/>
  <c r="F595" i="41"/>
  <c r="F596" i="41"/>
  <c r="F597" i="41"/>
  <c r="F598" i="41"/>
  <c r="F599" i="41"/>
  <c r="F600" i="41"/>
  <c r="F601" i="41"/>
  <c r="F602" i="41"/>
  <c r="F603" i="41"/>
  <c r="F604" i="41"/>
  <c r="F605" i="41"/>
  <c r="F606" i="41"/>
  <c r="F607" i="41"/>
  <c r="F608" i="41"/>
  <c r="F609" i="41"/>
  <c r="F610" i="41"/>
  <c r="F611" i="41"/>
  <c r="F612" i="41"/>
  <c r="F613" i="41"/>
  <c r="F614" i="41"/>
  <c r="F615" i="41"/>
  <c r="F616" i="41"/>
  <c r="F617" i="41"/>
  <c r="F618" i="41"/>
  <c r="F619" i="41"/>
  <c r="F620" i="41"/>
  <c r="F621" i="41"/>
  <c r="F622" i="41"/>
  <c r="F623" i="41"/>
  <c r="F624" i="41"/>
  <c r="F625" i="41"/>
  <c r="F626" i="41"/>
  <c r="F627" i="41"/>
  <c r="F628" i="41"/>
  <c r="F629" i="41"/>
  <c r="F630" i="41"/>
  <c r="F631" i="41"/>
  <c r="F632" i="41"/>
  <c r="F633" i="41"/>
  <c r="F634" i="41"/>
  <c r="F635" i="41"/>
  <c r="F636" i="41"/>
  <c r="F637" i="41"/>
  <c r="F638" i="41"/>
  <c r="F639" i="41"/>
  <c r="F640" i="41"/>
  <c r="F641" i="41"/>
  <c r="F642" i="41"/>
  <c r="F643" i="41"/>
  <c r="F644" i="41"/>
  <c r="F645" i="41"/>
  <c r="F646" i="41"/>
  <c r="F647" i="41"/>
  <c r="F648" i="41"/>
  <c r="F649" i="41"/>
  <c r="F650" i="41"/>
  <c r="F651" i="41"/>
  <c r="F652" i="41"/>
  <c r="F653" i="41"/>
  <c r="F654" i="41"/>
  <c r="F655" i="41"/>
  <c r="F656" i="41"/>
  <c r="F657" i="41"/>
  <c r="F658" i="41"/>
  <c r="F659" i="41"/>
  <c r="F660" i="41"/>
  <c r="F661" i="41"/>
  <c r="F662" i="41"/>
  <c r="F663" i="41"/>
  <c r="F664" i="41"/>
  <c r="F665" i="41"/>
  <c r="F666" i="41"/>
  <c r="F667" i="41"/>
  <c r="F668" i="41"/>
  <c r="F669" i="41"/>
  <c r="F670" i="41"/>
  <c r="F671" i="41"/>
  <c r="F672" i="41"/>
  <c r="F673" i="41"/>
  <c r="F674" i="41"/>
  <c r="F675" i="41"/>
  <c r="F676" i="41"/>
  <c r="F677" i="41"/>
  <c r="F678" i="41"/>
  <c r="F679" i="41"/>
  <c r="F680" i="41"/>
  <c r="F681" i="41"/>
  <c r="F682" i="41"/>
  <c r="F683" i="41"/>
  <c r="F684" i="41"/>
  <c r="F685" i="41"/>
  <c r="F686" i="41"/>
  <c r="F687" i="41"/>
  <c r="F688" i="41"/>
  <c r="F689" i="41"/>
  <c r="F690" i="41"/>
  <c r="F691" i="41"/>
  <c r="F692" i="41"/>
  <c r="F693" i="41"/>
  <c r="F694" i="41"/>
  <c r="F695" i="41"/>
  <c r="F696" i="41"/>
  <c r="F697" i="41"/>
  <c r="F698" i="41"/>
  <c r="F699" i="41"/>
  <c r="F700" i="41"/>
  <c r="F701" i="41"/>
  <c r="F702" i="41"/>
  <c r="F703" i="41"/>
  <c r="F704" i="41"/>
  <c r="F705" i="41"/>
  <c r="F706" i="41"/>
  <c r="F707" i="41"/>
  <c r="F708" i="41"/>
  <c r="F709" i="41"/>
  <c r="F710" i="41"/>
  <c r="F711" i="41"/>
  <c r="F712" i="41"/>
  <c r="F713" i="41"/>
  <c r="F714" i="41"/>
  <c r="F715" i="41"/>
  <c r="F716" i="41"/>
  <c r="F717" i="41"/>
  <c r="F718" i="41"/>
  <c r="F719" i="41"/>
  <c r="F720" i="41"/>
  <c r="F721" i="41"/>
  <c r="F722" i="41"/>
  <c r="F723" i="41"/>
  <c r="F724" i="41"/>
  <c r="F725" i="41"/>
  <c r="F726" i="41"/>
  <c r="F727" i="41"/>
  <c r="F728" i="41"/>
  <c r="F729" i="41"/>
  <c r="F730" i="41"/>
  <c r="F731" i="41"/>
  <c r="F732" i="41"/>
  <c r="F733" i="41"/>
  <c r="F734" i="41"/>
  <c r="F735" i="41"/>
  <c r="F736" i="41"/>
  <c r="F737" i="41"/>
  <c r="F738" i="41"/>
  <c r="F739" i="41"/>
  <c r="F740" i="41"/>
  <c r="F741" i="41"/>
  <c r="F742" i="41"/>
  <c r="F743" i="41"/>
  <c r="F744" i="41"/>
  <c r="F745" i="41"/>
  <c r="F746" i="41"/>
  <c r="F747" i="41"/>
  <c r="F748" i="41"/>
  <c r="F749" i="41"/>
  <c r="F750" i="41"/>
  <c r="F751" i="41"/>
  <c r="F752" i="41"/>
  <c r="F753" i="41"/>
  <c r="F754" i="41"/>
  <c r="F755" i="41"/>
  <c r="F756" i="41"/>
  <c r="F757" i="41"/>
  <c r="F758" i="41"/>
  <c r="F759" i="41"/>
  <c r="F760" i="41"/>
  <c r="F761" i="41"/>
  <c r="F762" i="41"/>
  <c r="F763" i="41"/>
  <c r="F764" i="41"/>
  <c r="F765" i="41"/>
  <c r="F766" i="41"/>
  <c r="F767" i="41"/>
  <c r="F768" i="41"/>
  <c r="F769" i="41"/>
  <c r="F770" i="41"/>
  <c r="F771" i="41"/>
  <c r="F772" i="41"/>
  <c r="F773" i="41"/>
  <c r="F774" i="41"/>
  <c r="F775" i="41"/>
  <c r="F776" i="41"/>
  <c r="F777" i="41"/>
  <c r="F778" i="41"/>
  <c r="F779" i="41"/>
  <c r="F780" i="41"/>
  <c r="F781" i="41"/>
  <c r="F782" i="41"/>
  <c r="F783" i="41"/>
  <c r="F784" i="41"/>
  <c r="F785" i="41"/>
  <c r="F786" i="41"/>
  <c r="F787" i="41"/>
  <c r="F788" i="41"/>
  <c r="F789" i="41"/>
  <c r="F790" i="41"/>
  <c r="F791" i="41"/>
  <c r="F792" i="41"/>
  <c r="F793" i="41"/>
  <c r="F794" i="41"/>
  <c r="F795" i="41"/>
  <c r="F796" i="41"/>
  <c r="F797" i="41"/>
  <c r="F798" i="41"/>
  <c r="F799" i="41"/>
  <c r="F800" i="41"/>
  <c r="F801" i="41"/>
  <c r="F802" i="41"/>
  <c r="F803" i="41"/>
  <c r="F804" i="41"/>
  <c r="F805" i="41"/>
  <c r="F806" i="41"/>
  <c r="F807" i="41"/>
  <c r="F808" i="41"/>
  <c r="F809" i="41"/>
  <c r="F810" i="41"/>
  <c r="F811" i="41"/>
  <c r="F812" i="41"/>
  <c r="F813" i="41"/>
  <c r="F814" i="41"/>
  <c r="F815" i="41"/>
  <c r="F816" i="41"/>
  <c r="F817" i="41"/>
  <c r="F818" i="41"/>
  <c r="F819" i="41"/>
  <c r="F820" i="41"/>
  <c r="F821" i="41"/>
  <c r="F822" i="41"/>
  <c r="F823" i="41"/>
  <c r="F824" i="41"/>
  <c r="F825" i="41"/>
  <c r="F826" i="41"/>
  <c r="F827" i="41"/>
  <c r="F828" i="41"/>
  <c r="F829" i="41"/>
  <c r="F830" i="41"/>
  <c r="F831" i="41"/>
  <c r="F832" i="41"/>
  <c r="F833" i="41"/>
  <c r="F834" i="41"/>
  <c r="F835" i="41"/>
  <c r="F836" i="41"/>
  <c r="F837" i="41"/>
  <c r="F838" i="41"/>
  <c r="F839" i="41"/>
  <c r="F840" i="41"/>
  <c r="F841" i="41"/>
  <c r="F842" i="41"/>
  <c r="F843" i="41"/>
  <c r="F844" i="41"/>
  <c r="F845" i="41"/>
  <c r="F846" i="41"/>
  <c r="F847" i="41"/>
  <c r="F848" i="41"/>
  <c r="F849" i="41"/>
  <c r="F850" i="41"/>
  <c r="F851" i="41"/>
  <c r="F852" i="41"/>
  <c r="F853" i="41"/>
  <c r="F854" i="41"/>
  <c r="F855" i="41"/>
  <c r="F856" i="41"/>
  <c r="F857" i="41"/>
  <c r="F858" i="41"/>
  <c r="F859" i="41"/>
  <c r="F860" i="41"/>
  <c r="F861" i="41"/>
  <c r="F862" i="41"/>
  <c r="F863" i="41"/>
  <c r="F864" i="41"/>
  <c r="F865" i="41"/>
  <c r="F866" i="41"/>
  <c r="F867" i="41"/>
  <c r="F868" i="41"/>
  <c r="F869" i="41"/>
  <c r="F870" i="41"/>
  <c r="F871" i="41"/>
  <c r="F872" i="41"/>
  <c r="F873" i="41"/>
  <c r="F874" i="41"/>
  <c r="F875" i="41"/>
  <c r="F876" i="41"/>
  <c r="F877" i="41"/>
  <c r="F878" i="41"/>
  <c r="F879" i="41"/>
  <c r="F880" i="41"/>
  <c r="F881" i="41"/>
  <c r="F882" i="41"/>
  <c r="F883" i="41"/>
  <c r="F884" i="41"/>
  <c r="F885" i="41"/>
  <c r="F886" i="41"/>
  <c r="F887" i="41"/>
  <c r="F888" i="41"/>
  <c r="F889" i="41"/>
  <c r="F890" i="41"/>
  <c r="F891" i="41"/>
  <c r="F892" i="41"/>
  <c r="F893" i="41"/>
  <c r="F894" i="41"/>
  <c r="F895" i="41"/>
  <c r="F896" i="41"/>
  <c r="F897" i="41"/>
  <c r="F898" i="41"/>
  <c r="F899" i="41"/>
  <c r="F900" i="41"/>
  <c r="F901" i="41"/>
  <c r="F902" i="41"/>
  <c r="F903" i="41"/>
  <c r="F904" i="41"/>
  <c r="F905" i="41"/>
  <c r="F906" i="41"/>
  <c r="F907" i="41"/>
  <c r="F908" i="41"/>
  <c r="F909" i="41"/>
  <c r="F910" i="41"/>
  <c r="F911" i="41"/>
  <c r="F912" i="41"/>
  <c r="F913" i="41"/>
  <c r="F914" i="41"/>
  <c r="F915" i="41"/>
  <c r="F916" i="41"/>
  <c r="F917" i="41"/>
  <c r="F918" i="41"/>
  <c r="F919" i="41"/>
  <c r="F920" i="41"/>
  <c r="F921" i="41"/>
  <c r="F922" i="41"/>
  <c r="F923" i="41"/>
  <c r="F924" i="41"/>
  <c r="F925" i="41"/>
  <c r="F926" i="41"/>
  <c r="F927" i="41"/>
  <c r="F928" i="41"/>
  <c r="F929" i="41"/>
  <c r="F930" i="41"/>
  <c r="F931" i="41"/>
  <c r="F932" i="41"/>
  <c r="F933" i="41"/>
  <c r="F934" i="41"/>
  <c r="F935" i="41"/>
  <c r="F936" i="41"/>
  <c r="F937" i="41"/>
  <c r="F938" i="41"/>
  <c r="F939" i="41"/>
  <c r="F940" i="41"/>
  <c r="F941" i="41"/>
  <c r="F942" i="41"/>
  <c r="F943" i="41"/>
  <c r="F944" i="41"/>
  <c r="F945" i="41"/>
  <c r="F946" i="41"/>
  <c r="F947" i="41"/>
  <c r="F948" i="41"/>
  <c r="F949" i="41"/>
  <c r="F950" i="41"/>
  <c r="F951" i="41"/>
  <c r="F952" i="41"/>
  <c r="F953" i="41"/>
  <c r="F954" i="41"/>
  <c r="F955" i="41"/>
  <c r="F956" i="41"/>
  <c r="F957" i="41"/>
  <c r="F958" i="41"/>
  <c r="F959" i="41"/>
  <c r="F960" i="41"/>
  <c r="F961" i="41"/>
  <c r="F962" i="41"/>
  <c r="F963" i="41"/>
  <c r="F964" i="41"/>
  <c r="F965" i="41"/>
  <c r="F966" i="41"/>
  <c r="F967" i="41"/>
  <c r="F968" i="41"/>
  <c r="F969" i="41"/>
  <c r="F970" i="41"/>
  <c r="F971" i="41"/>
  <c r="F972" i="41"/>
  <c r="F973" i="41"/>
  <c r="F974" i="41"/>
  <c r="F975" i="41"/>
  <c r="F976" i="41"/>
  <c r="F977" i="41"/>
  <c r="F978" i="41"/>
  <c r="F979" i="41"/>
  <c r="F980" i="41"/>
  <c r="F981" i="41"/>
  <c r="F982" i="41"/>
  <c r="F983" i="41"/>
  <c r="F984" i="41"/>
  <c r="F985" i="41"/>
  <c r="F986" i="41"/>
  <c r="F987" i="41"/>
  <c r="F988" i="41"/>
  <c r="F989" i="41"/>
  <c r="F990" i="41"/>
  <c r="F991" i="41"/>
  <c r="F992" i="41"/>
  <c r="F993" i="41"/>
  <c r="F994" i="41"/>
  <c r="F995" i="41"/>
  <c r="F996" i="41"/>
  <c r="F997" i="41"/>
  <c r="F998" i="41"/>
  <c r="F999" i="41"/>
  <c r="F1000" i="41"/>
  <c r="F1001" i="41"/>
  <c r="F1002" i="41"/>
  <c r="F1003" i="41"/>
  <c r="F1004" i="41"/>
  <c r="F1005" i="41"/>
  <c r="F1006" i="41"/>
  <c r="F1007" i="41"/>
  <c r="F1008" i="41"/>
  <c r="F1009" i="41"/>
  <c r="F1010" i="41"/>
  <c r="F1011" i="41"/>
  <c r="F1012" i="41"/>
  <c r="F1013" i="41"/>
  <c r="F1014" i="41"/>
  <c r="F1015" i="41"/>
  <c r="F1016" i="41"/>
  <c r="F1017" i="41"/>
  <c r="F1018" i="41"/>
  <c r="F1019" i="41"/>
  <c r="F1020" i="41"/>
  <c r="F1021" i="41"/>
  <c r="F1022" i="41"/>
  <c r="F1023" i="41"/>
  <c r="F1024" i="41"/>
  <c r="F1025" i="41"/>
  <c r="F1026" i="41"/>
  <c r="F1027" i="41"/>
  <c r="F1028" i="41"/>
  <c r="F1029" i="41"/>
  <c r="F1030" i="41"/>
  <c r="F1031" i="41"/>
  <c r="F1032" i="41"/>
  <c r="F1033" i="41"/>
  <c r="F1034" i="41"/>
  <c r="F1035" i="41"/>
  <c r="F1036" i="41"/>
  <c r="F1037" i="41"/>
  <c r="F1038" i="41"/>
  <c r="F1039" i="41"/>
  <c r="F1040" i="41"/>
  <c r="F1041" i="41"/>
  <c r="F1042" i="41"/>
  <c r="F1043" i="41"/>
  <c r="F1044" i="41"/>
  <c r="F1045" i="41"/>
  <c r="F1046" i="41"/>
  <c r="F1047" i="41"/>
  <c r="F1048" i="41"/>
  <c r="F1049" i="41"/>
  <c r="F1050" i="41"/>
  <c r="F1051" i="41"/>
  <c r="F1052" i="41"/>
  <c r="F1053" i="41"/>
  <c r="F1054" i="41"/>
  <c r="F1055" i="41"/>
  <c r="F1056" i="41"/>
  <c r="F1057" i="41"/>
  <c r="F1058" i="41"/>
  <c r="F1059" i="41"/>
  <c r="F1060" i="41"/>
  <c r="F1061" i="41"/>
  <c r="F1062" i="41"/>
  <c r="F1063" i="41"/>
  <c r="F1064" i="41"/>
  <c r="F1065" i="41"/>
  <c r="F1066" i="41"/>
  <c r="F1067" i="41"/>
  <c r="F1068" i="41"/>
  <c r="F1069" i="41"/>
  <c r="F1070" i="41"/>
  <c r="F1071" i="41"/>
  <c r="F1072" i="41"/>
  <c r="F1073" i="41"/>
  <c r="F1074" i="41"/>
  <c r="F1075" i="41"/>
  <c r="F1076" i="41"/>
  <c r="F1077" i="41"/>
  <c r="F1078" i="41"/>
  <c r="F1079" i="41"/>
  <c r="F1080" i="41"/>
  <c r="F1081" i="41"/>
  <c r="F1082" i="41"/>
  <c r="F1083" i="41"/>
  <c r="F1084" i="41"/>
  <c r="F1085" i="41"/>
  <c r="F1086" i="41"/>
  <c r="F1087" i="41"/>
  <c r="F1088" i="41"/>
  <c r="F1089" i="41"/>
  <c r="F1090" i="41"/>
  <c r="F1091" i="41"/>
  <c r="F1092" i="41"/>
  <c r="F1093" i="41"/>
  <c r="F1094" i="41"/>
  <c r="F1095" i="41"/>
  <c r="F1096" i="41"/>
  <c r="F1097" i="41"/>
  <c r="F1098" i="41"/>
  <c r="F1099" i="41"/>
  <c r="F1100" i="41"/>
  <c r="F1101" i="41"/>
  <c r="F1102" i="41"/>
  <c r="F1103" i="41"/>
  <c r="F1104" i="41"/>
  <c r="F1105" i="41"/>
  <c r="F1106" i="41"/>
  <c r="F1107" i="41"/>
  <c r="F1108" i="41"/>
  <c r="F1109" i="41"/>
  <c r="F1110" i="41"/>
  <c r="F1111" i="41"/>
  <c r="F1112" i="41"/>
  <c r="F1113" i="41"/>
  <c r="F1114" i="41"/>
  <c r="F1115" i="41"/>
  <c r="F1116" i="41"/>
  <c r="F1117" i="41"/>
  <c r="F1118" i="41"/>
  <c r="F1119" i="41"/>
  <c r="F1120" i="41"/>
  <c r="F1121" i="41"/>
  <c r="F1122" i="41"/>
  <c r="F1123" i="41"/>
  <c r="F1124" i="41"/>
  <c r="F1125" i="41"/>
  <c r="F1126" i="41"/>
  <c r="F1127" i="41"/>
  <c r="F1128" i="41"/>
  <c r="F1129" i="41"/>
  <c r="F1130" i="41"/>
  <c r="F1131" i="41"/>
  <c r="F1132" i="41"/>
  <c r="F1133" i="41"/>
  <c r="F1134" i="41"/>
  <c r="F1135" i="41"/>
  <c r="F1136" i="41"/>
  <c r="F1137" i="41"/>
  <c r="F1138" i="41"/>
  <c r="F1139" i="41"/>
  <c r="F1140" i="41"/>
  <c r="F1141" i="41"/>
  <c r="F1142" i="41"/>
  <c r="F1143" i="41"/>
  <c r="F1144" i="41"/>
  <c r="F1145" i="41"/>
  <c r="F1146" i="41"/>
  <c r="F1147" i="41"/>
  <c r="F1148" i="41"/>
  <c r="F1149" i="41"/>
  <c r="F1150" i="41"/>
  <c r="F1151" i="41"/>
  <c r="F1152" i="41"/>
  <c r="F1153" i="41"/>
  <c r="F1154" i="41"/>
  <c r="F1155" i="41"/>
  <c r="F1156" i="41"/>
  <c r="F1157" i="41"/>
  <c r="F1158" i="41"/>
  <c r="F1159" i="41"/>
  <c r="F1160" i="41"/>
  <c r="F1161" i="41"/>
  <c r="F1162" i="41"/>
  <c r="F1163" i="41"/>
  <c r="F1164" i="41"/>
  <c r="F1165" i="41"/>
  <c r="F1166" i="41"/>
  <c r="F1167" i="41"/>
  <c r="F1168" i="41"/>
  <c r="F1169" i="41"/>
  <c r="F1170" i="41"/>
  <c r="F1171" i="41"/>
  <c r="F1172" i="41"/>
  <c r="F1173" i="41"/>
  <c r="F1174" i="41"/>
  <c r="F1175" i="41"/>
  <c r="F1176" i="41"/>
  <c r="F1177" i="41"/>
  <c r="F1178" i="41"/>
  <c r="F1179" i="41"/>
  <c r="F1180" i="41"/>
  <c r="F1181" i="41"/>
  <c r="F1182" i="41"/>
  <c r="F1183" i="41"/>
  <c r="F1184" i="41"/>
  <c r="F1185" i="41"/>
  <c r="F1186" i="41"/>
  <c r="F1187" i="41"/>
  <c r="F1188" i="41"/>
  <c r="F1189" i="41"/>
  <c r="F1190" i="41"/>
  <c r="F1191" i="41"/>
  <c r="F1192" i="41"/>
  <c r="F1193" i="41"/>
  <c r="F1194" i="41"/>
  <c r="F1195" i="41"/>
  <c r="F1196" i="41"/>
  <c r="F1197" i="41"/>
  <c r="F1198" i="41"/>
  <c r="F1199" i="41"/>
  <c r="F1200" i="41"/>
  <c r="F1201" i="41"/>
  <c r="F1202" i="41"/>
  <c r="F1203" i="41"/>
  <c r="F1204" i="41"/>
  <c r="F1205" i="41"/>
  <c r="F1206" i="41"/>
  <c r="F1207" i="41"/>
  <c r="F1208" i="41"/>
  <c r="F1209" i="41"/>
  <c r="F1210" i="41"/>
  <c r="F1211" i="41"/>
  <c r="F1212" i="41"/>
  <c r="F1213" i="41"/>
  <c r="F1214" i="41"/>
  <c r="F1215" i="41"/>
  <c r="F1216" i="41"/>
  <c r="F1217" i="41"/>
  <c r="F1218" i="41"/>
  <c r="F1219" i="41"/>
  <c r="F1220" i="41"/>
  <c r="F1221" i="41"/>
  <c r="F1222" i="41"/>
  <c r="F1223" i="41"/>
  <c r="F1224" i="41"/>
  <c r="F1225" i="41"/>
  <c r="F1226" i="41"/>
  <c r="F1227" i="41"/>
  <c r="F1228" i="41"/>
  <c r="F1229" i="41"/>
  <c r="F1230" i="41"/>
  <c r="F1231" i="41"/>
  <c r="F1232" i="41"/>
  <c r="F1233" i="41"/>
  <c r="F1234" i="41"/>
  <c r="F1235" i="41"/>
  <c r="F1236" i="41"/>
  <c r="F1237" i="41"/>
  <c r="F1238" i="41"/>
  <c r="F1239" i="41"/>
  <c r="F1240" i="41"/>
  <c r="F1241" i="41"/>
  <c r="F1242" i="41"/>
  <c r="F1243" i="41"/>
  <c r="F1244" i="41"/>
  <c r="F1245" i="41"/>
  <c r="F1246" i="41"/>
  <c r="F1247" i="41"/>
  <c r="F1248" i="41"/>
  <c r="F1249" i="41"/>
  <c r="F1250" i="41"/>
  <c r="F1251" i="41"/>
  <c r="F1252" i="41"/>
  <c r="F1253" i="41"/>
  <c r="F1254" i="41"/>
  <c r="F1255" i="41"/>
  <c r="F1256" i="41"/>
  <c r="F1257" i="41"/>
  <c r="F1258" i="41"/>
  <c r="F1259" i="41"/>
  <c r="F1260" i="41"/>
  <c r="F1261" i="41"/>
  <c r="F1262" i="41"/>
  <c r="F1263" i="41"/>
  <c r="F1264" i="41"/>
  <c r="F1265" i="41"/>
  <c r="F1266" i="41"/>
  <c r="F1267" i="41"/>
  <c r="F1268" i="41"/>
  <c r="F1269" i="41"/>
  <c r="F1270" i="41"/>
  <c r="F1271" i="41"/>
  <c r="F1272" i="41"/>
  <c r="F1273" i="41"/>
  <c r="F1274" i="41"/>
  <c r="F1275" i="41"/>
  <c r="F1276" i="41"/>
  <c r="F1277" i="41"/>
  <c r="F1278" i="41"/>
  <c r="F1279" i="41"/>
  <c r="F1280" i="41"/>
  <c r="F1281" i="41"/>
  <c r="F1282" i="41"/>
  <c r="F1283" i="41"/>
  <c r="F1284" i="41"/>
  <c r="F1285" i="41"/>
  <c r="F1286" i="41"/>
  <c r="F1287" i="41"/>
  <c r="F1288" i="41"/>
  <c r="F1289" i="41"/>
  <c r="F1290" i="41"/>
  <c r="F1291" i="41"/>
  <c r="F1292" i="41"/>
  <c r="F1293" i="41"/>
  <c r="F1294" i="41"/>
  <c r="F1295" i="41"/>
  <c r="F1296" i="41"/>
  <c r="F1297" i="41"/>
  <c r="F1298" i="41"/>
  <c r="F1299" i="41"/>
  <c r="F1300" i="41"/>
  <c r="F1301" i="41"/>
  <c r="F1302" i="41"/>
  <c r="F1303" i="41"/>
  <c r="F1304" i="41"/>
  <c r="F1305" i="41"/>
  <c r="F1306" i="41"/>
  <c r="F1307" i="41"/>
  <c r="F1308" i="41"/>
  <c r="F1309" i="41"/>
  <c r="F1310" i="41"/>
  <c r="F1311" i="41"/>
  <c r="F1312" i="41"/>
  <c r="F1313" i="41"/>
  <c r="F1314" i="41"/>
  <c r="F1315" i="41"/>
  <c r="F1316" i="41"/>
  <c r="F1317" i="41"/>
  <c r="F1318" i="41"/>
  <c r="F1319" i="41"/>
  <c r="F1320" i="41"/>
  <c r="F1321" i="41"/>
  <c r="F1322" i="41"/>
  <c r="F1323" i="41"/>
  <c r="F1324" i="41"/>
  <c r="F1325" i="41"/>
  <c r="F1326" i="41"/>
  <c r="F1327" i="41"/>
  <c r="F1328" i="41"/>
  <c r="F1329" i="41"/>
  <c r="F1330" i="41"/>
  <c r="F1331" i="41"/>
  <c r="F1332" i="41"/>
  <c r="F1333" i="41"/>
  <c r="F1334" i="41"/>
  <c r="F1335" i="41"/>
  <c r="F1336" i="41"/>
  <c r="F1337" i="41"/>
  <c r="F1338" i="41"/>
  <c r="F1339" i="41"/>
  <c r="F1340" i="41"/>
  <c r="F1341" i="41"/>
  <c r="F1342" i="41"/>
  <c r="F1343" i="41"/>
  <c r="F1344" i="41"/>
  <c r="F1345" i="41"/>
  <c r="F1346" i="41"/>
  <c r="F1347" i="41"/>
  <c r="F1348" i="41"/>
  <c r="F1349" i="41"/>
  <c r="F1350" i="41"/>
  <c r="F1351" i="41"/>
  <c r="F1352" i="41"/>
  <c r="F1353" i="41"/>
  <c r="F1354" i="41"/>
  <c r="F1355" i="41"/>
  <c r="F1356" i="41"/>
  <c r="F1357" i="41"/>
  <c r="F1358" i="41"/>
  <c r="F1359" i="41"/>
  <c r="F1360" i="41"/>
  <c r="F1361" i="41"/>
  <c r="F1362" i="41"/>
  <c r="F1363" i="41"/>
  <c r="F1364" i="41"/>
  <c r="F1365" i="41"/>
  <c r="F1366" i="41"/>
  <c r="F1367" i="41"/>
  <c r="F1368" i="41"/>
  <c r="F1369" i="41"/>
  <c r="F1370" i="41"/>
  <c r="F1371" i="41"/>
  <c r="F1372" i="41"/>
  <c r="F1373" i="41"/>
  <c r="F1374" i="41"/>
  <c r="F1375" i="41"/>
  <c r="F1376" i="41"/>
  <c r="F1377" i="41"/>
  <c r="F1378" i="41"/>
  <c r="F1379" i="41"/>
  <c r="F1380" i="41"/>
  <c r="F1381" i="41"/>
  <c r="F1382" i="41"/>
  <c r="F1383" i="41"/>
  <c r="F1384" i="41"/>
  <c r="F1385" i="41"/>
  <c r="F1386" i="41"/>
  <c r="F1387" i="41"/>
  <c r="F1388" i="41"/>
  <c r="F1389" i="41"/>
  <c r="F1390" i="41"/>
  <c r="F1391" i="41"/>
  <c r="F1392" i="41"/>
  <c r="F1393" i="41"/>
  <c r="F1394" i="41"/>
  <c r="F1395" i="41"/>
  <c r="F1396" i="41"/>
  <c r="F1397" i="41"/>
  <c r="F1398" i="41"/>
  <c r="F1399" i="41"/>
  <c r="F1400" i="41"/>
  <c r="F1401" i="41"/>
  <c r="F1402" i="41"/>
  <c r="F1403" i="41"/>
  <c r="F1404" i="41"/>
  <c r="F1405" i="41"/>
  <c r="F1406" i="41"/>
  <c r="F1407" i="41"/>
  <c r="F1408" i="41"/>
  <c r="F1409" i="41"/>
  <c r="F1410" i="41"/>
  <c r="F1411" i="41"/>
  <c r="F1412" i="41"/>
  <c r="F1413" i="41"/>
  <c r="F1414" i="41"/>
  <c r="F1415" i="41"/>
  <c r="F1416" i="41"/>
  <c r="F1417" i="41"/>
  <c r="F1418" i="41"/>
  <c r="F1419" i="41"/>
  <c r="F1420" i="41"/>
  <c r="F1421" i="41"/>
  <c r="F1422" i="41"/>
  <c r="F1423" i="41"/>
  <c r="F1424" i="41"/>
  <c r="F1425" i="41"/>
  <c r="F1426" i="41"/>
  <c r="F1427" i="41"/>
  <c r="F1428" i="41"/>
  <c r="F1429" i="41"/>
  <c r="F1430" i="41"/>
  <c r="F1431" i="41"/>
  <c r="F1432" i="41"/>
  <c r="F1433" i="41"/>
  <c r="F1434" i="41"/>
  <c r="F1435" i="41"/>
  <c r="F1436" i="41"/>
  <c r="F1437" i="41"/>
  <c r="F1438" i="41"/>
  <c r="F1439" i="41"/>
  <c r="F1440" i="41"/>
  <c r="F1441" i="41"/>
  <c r="F1442" i="41"/>
  <c r="F1443" i="41"/>
  <c r="F1444" i="41"/>
  <c r="F1445" i="41"/>
  <c r="F1446" i="41"/>
  <c r="F1447" i="41"/>
  <c r="F1448" i="41"/>
  <c r="F1449" i="41"/>
  <c r="F1450" i="41"/>
  <c r="F1451" i="41"/>
  <c r="F1452" i="41"/>
  <c r="F1453" i="41"/>
  <c r="F1454" i="41"/>
  <c r="F1455" i="41"/>
  <c r="F1456" i="41"/>
  <c r="F1457" i="41"/>
  <c r="F1458" i="41"/>
  <c r="F1459" i="41"/>
  <c r="F1460" i="41"/>
  <c r="F1461" i="41"/>
  <c r="F1462" i="41"/>
  <c r="F1463" i="41"/>
  <c r="F1464" i="41"/>
  <c r="F1465" i="41"/>
  <c r="F1466" i="41"/>
  <c r="F1467" i="41"/>
  <c r="F1468" i="41"/>
  <c r="F1469" i="41"/>
  <c r="F1470" i="41"/>
  <c r="F1471" i="41"/>
  <c r="F1472" i="41"/>
  <c r="F1473" i="41"/>
  <c r="F1474" i="41"/>
  <c r="F1475" i="41"/>
  <c r="F1476" i="41"/>
  <c r="F1477" i="41"/>
  <c r="F1478" i="41"/>
  <c r="F1479" i="41"/>
  <c r="F1480" i="41"/>
  <c r="F1481" i="41"/>
  <c r="F1482" i="41"/>
  <c r="F1483" i="41"/>
  <c r="F1484" i="41"/>
  <c r="F1485" i="41"/>
  <c r="F1486" i="41"/>
  <c r="F1487" i="41"/>
  <c r="F1488" i="41"/>
  <c r="F1489" i="41"/>
  <c r="F1490" i="41"/>
  <c r="F1491" i="41"/>
  <c r="F1492" i="41"/>
  <c r="F1493" i="41"/>
  <c r="F1494" i="41"/>
  <c r="F1495" i="41"/>
  <c r="F1496" i="41"/>
  <c r="F1497" i="41"/>
  <c r="F1498" i="41"/>
  <c r="F1499" i="41"/>
  <c r="F1500" i="41"/>
  <c r="F1501" i="41"/>
  <c r="F1502" i="41"/>
  <c r="F1503" i="41"/>
  <c r="F1504" i="41"/>
  <c r="F1505" i="41"/>
  <c r="F1506" i="41"/>
  <c r="F1507" i="41"/>
  <c r="F1508" i="41"/>
  <c r="F1509" i="41"/>
  <c r="F1510" i="41"/>
  <c r="F1511" i="41"/>
  <c r="F1512" i="41"/>
  <c r="F1513" i="41"/>
  <c r="F1514" i="41"/>
  <c r="F1515" i="41"/>
  <c r="F1516" i="41"/>
  <c r="F1517" i="41"/>
  <c r="F1518" i="41"/>
  <c r="F1519" i="41"/>
  <c r="F1520" i="41"/>
  <c r="F1521" i="41"/>
  <c r="F1522" i="41"/>
  <c r="F1523" i="41"/>
  <c r="F1524" i="41"/>
  <c r="F1525" i="41"/>
  <c r="F1526" i="41"/>
  <c r="F1527" i="41"/>
  <c r="F1528" i="41"/>
  <c r="F1529" i="41"/>
  <c r="F1530" i="41"/>
  <c r="F1531" i="41"/>
  <c r="F1532" i="41"/>
  <c r="F1533" i="41"/>
  <c r="F1534" i="41"/>
  <c r="F1535" i="41"/>
  <c r="F1536" i="41"/>
  <c r="F1537" i="41"/>
  <c r="F1538" i="41"/>
  <c r="F1539" i="41"/>
  <c r="F1540" i="41"/>
  <c r="F1541" i="41"/>
  <c r="F1542" i="41"/>
  <c r="F1543" i="41"/>
  <c r="F1544" i="41"/>
  <c r="F1545" i="41"/>
  <c r="F1546" i="41"/>
  <c r="F1547" i="41"/>
  <c r="F1548" i="41"/>
  <c r="F1549" i="41"/>
  <c r="F1550" i="41"/>
  <c r="F1551" i="41"/>
  <c r="F1552" i="41"/>
  <c r="F1553" i="41"/>
  <c r="F1554" i="41"/>
  <c r="F1555" i="41"/>
  <c r="F1556" i="41"/>
  <c r="F1557" i="41"/>
  <c r="F1558" i="41"/>
  <c r="F1559" i="41"/>
  <c r="F1560" i="41"/>
  <c r="F1561" i="41"/>
  <c r="F1562" i="41"/>
  <c r="F1563" i="41"/>
  <c r="F1564" i="41"/>
  <c r="F1565" i="41"/>
  <c r="F1566" i="41"/>
  <c r="F1567" i="41"/>
  <c r="F1568" i="41"/>
  <c r="F1569" i="41"/>
  <c r="F1570" i="41"/>
  <c r="F1571" i="41"/>
  <c r="F1572" i="41"/>
  <c r="F1573" i="41"/>
  <c r="F1574" i="41"/>
  <c r="F1575" i="41"/>
  <c r="F1576" i="41"/>
  <c r="F1577" i="41"/>
  <c r="F1578" i="41"/>
  <c r="F1579" i="41"/>
  <c r="F1580" i="41"/>
  <c r="F1581" i="41"/>
  <c r="F1582" i="41"/>
  <c r="F1583" i="41"/>
  <c r="F1584" i="41"/>
  <c r="F1585" i="41"/>
  <c r="F1586" i="41"/>
  <c r="F1587" i="41"/>
  <c r="F1588" i="41"/>
  <c r="F1589" i="41"/>
  <c r="F1590" i="41"/>
  <c r="F1591" i="41"/>
  <c r="F1592" i="41"/>
  <c r="F1593" i="41"/>
  <c r="F1594" i="41"/>
  <c r="F1595" i="41"/>
  <c r="F1596" i="41"/>
  <c r="F1597" i="41"/>
  <c r="F1598" i="41"/>
  <c r="F1599" i="41"/>
  <c r="F1600" i="41"/>
  <c r="F1601" i="41"/>
  <c r="F1602" i="41"/>
  <c r="F1603" i="41"/>
  <c r="F1604" i="41"/>
  <c r="F1605" i="41"/>
  <c r="F1606" i="41"/>
  <c r="F1607" i="41"/>
  <c r="F1608" i="41"/>
  <c r="F1609" i="41"/>
  <c r="F1610" i="41"/>
  <c r="F1611" i="41"/>
  <c r="F1612" i="41"/>
  <c r="F1613" i="41"/>
  <c r="F1614" i="41"/>
  <c r="F1615" i="41"/>
  <c r="F1616" i="41"/>
  <c r="F1617" i="41"/>
  <c r="F1618" i="41"/>
  <c r="F1619" i="41"/>
  <c r="F1620" i="41"/>
  <c r="F1621" i="41"/>
  <c r="F1622" i="41"/>
  <c r="F1623" i="41"/>
  <c r="F1624" i="41"/>
  <c r="F1625" i="41"/>
  <c r="F1626" i="41"/>
  <c r="F1627" i="41"/>
  <c r="F1628" i="41"/>
  <c r="F1629" i="41"/>
  <c r="F1630" i="41"/>
  <c r="F1631" i="41"/>
  <c r="F1632" i="41"/>
  <c r="F1633" i="41"/>
  <c r="F1634" i="41"/>
  <c r="F1635" i="41"/>
  <c r="F1636" i="41"/>
  <c r="F1637" i="41"/>
  <c r="F1638" i="41"/>
  <c r="F1639" i="41"/>
  <c r="F1640" i="41"/>
  <c r="F1641" i="41"/>
  <c r="F1642" i="41"/>
  <c r="F1643" i="41"/>
  <c r="F1644" i="41"/>
  <c r="F1645" i="41"/>
  <c r="F1646" i="41"/>
  <c r="F1647" i="41"/>
  <c r="F1648" i="41"/>
  <c r="F1649" i="41"/>
  <c r="F1650" i="41"/>
  <c r="F1651" i="41"/>
  <c r="F1652" i="41"/>
  <c r="F1653" i="41"/>
  <c r="F1654" i="41"/>
  <c r="F1655" i="41"/>
  <c r="F1656" i="41"/>
  <c r="F1657" i="41"/>
  <c r="F1658" i="41"/>
  <c r="F1659" i="41"/>
  <c r="F1660" i="41"/>
  <c r="F1661" i="41"/>
  <c r="F1662" i="41"/>
  <c r="F1663" i="41"/>
  <c r="F1664" i="41"/>
  <c r="F1665" i="41"/>
  <c r="F1666" i="41"/>
  <c r="F1667" i="41"/>
  <c r="F1668" i="41"/>
  <c r="F1669" i="41"/>
  <c r="F1670" i="41"/>
  <c r="F1671" i="41"/>
  <c r="F1672" i="41"/>
  <c r="F1673" i="41"/>
  <c r="F1674" i="41"/>
  <c r="F1675" i="41"/>
  <c r="F1676" i="41"/>
  <c r="F1677" i="41"/>
  <c r="F1678" i="41"/>
  <c r="F1679" i="41"/>
  <c r="F1680" i="41"/>
  <c r="F1681" i="41"/>
  <c r="F1682" i="41"/>
  <c r="F1683" i="41"/>
  <c r="F1684" i="41"/>
  <c r="F1685" i="41"/>
  <c r="F1686" i="41"/>
  <c r="F1687" i="41"/>
  <c r="F1688" i="41"/>
  <c r="F1689" i="41"/>
  <c r="F1690" i="41"/>
  <c r="F1691" i="41"/>
  <c r="F1692" i="41"/>
  <c r="F1693" i="41"/>
  <c r="F1694" i="41"/>
  <c r="F1695" i="41"/>
  <c r="F1696" i="41"/>
  <c r="F1697" i="41"/>
  <c r="F1698" i="41"/>
  <c r="F1699" i="41"/>
  <c r="F1700" i="41"/>
  <c r="F1701" i="41"/>
  <c r="F1702" i="41"/>
  <c r="F1703" i="41"/>
  <c r="F1704" i="41"/>
  <c r="F1705" i="41"/>
  <c r="F1706" i="41"/>
  <c r="F1707" i="41"/>
  <c r="F1708" i="41"/>
  <c r="F1709" i="41"/>
  <c r="F1710" i="41"/>
  <c r="F1711" i="41"/>
  <c r="F1712" i="41"/>
  <c r="F1713" i="41"/>
  <c r="F1714" i="41"/>
  <c r="F1715" i="41"/>
  <c r="F1716" i="41"/>
  <c r="F1717" i="41"/>
  <c r="F1718" i="41"/>
  <c r="F1719" i="41"/>
  <c r="F1720" i="41"/>
  <c r="F1721" i="41"/>
  <c r="F1722" i="41"/>
  <c r="F1723" i="41"/>
  <c r="F1724" i="41"/>
  <c r="F1725" i="41"/>
  <c r="F1726" i="41"/>
  <c r="F1727" i="41"/>
  <c r="F1728" i="41"/>
  <c r="F1729" i="41"/>
  <c r="F1730" i="41"/>
  <c r="F1731" i="41"/>
  <c r="F1732" i="41"/>
  <c r="F1733" i="41"/>
  <c r="F1734" i="41"/>
  <c r="F1735" i="41"/>
  <c r="F1736" i="41"/>
  <c r="F1737" i="41"/>
  <c r="F1738" i="41"/>
  <c r="F1739" i="41"/>
  <c r="F1740" i="41"/>
  <c r="F1741" i="41"/>
  <c r="F1742" i="41"/>
  <c r="F1743" i="41"/>
  <c r="F1744" i="41"/>
  <c r="F1745" i="41"/>
  <c r="F1746" i="41"/>
  <c r="F1747" i="41"/>
  <c r="F1748" i="41"/>
  <c r="F1749" i="41"/>
  <c r="F1750" i="41"/>
  <c r="F1751" i="41"/>
  <c r="F1752" i="41"/>
  <c r="F1753" i="41"/>
  <c r="F1754" i="41"/>
  <c r="F1755" i="41"/>
  <c r="F1756" i="41"/>
  <c r="F1757" i="41"/>
  <c r="F1758" i="41"/>
  <c r="F1759" i="41"/>
  <c r="F1760" i="41"/>
  <c r="F1761" i="41"/>
  <c r="F1762" i="41"/>
  <c r="F1763" i="41"/>
  <c r="F1764" i="41"/>
  <c r="F1765" i="41"/>
  <c r="F1766" i="41"/>
  <c r="F1767" i="41"/>
  <c r="F1768" i="41"/>
  <c r="F1769" i="41"/>
  <c r="F1770" i="41"/>
  <c r="F1771" i="41"/>
  <c r="F1772" i="41"/>
  <c r="F1773" i="41"/>
  <c r="F1774" i="41"/>
  <c r="F1775" i="41"/>
  <c r="F1776" i="41"/>
  <c r="F1777" i="41"/>
  <c r="F1778" i="41"/>
  <c r="F1779" i="41"/>
  <c r="F1780" i="41"/>
  <c r="F1781" i="41"/>
  <c r="F1782" i="41"/>
  <c r="F1783" i="41"/>
  <c r="F1784" i="41"/>
  <c r="F1785" i="41"/>
  <c r="F1786" i="41"/>
  <c r="F1787" i="41"/>
  <c r="F1788" i="41"/>
  <c r="F1789" i="41"/>
  <c r="F1790" i="41"/>
  <c r="F1791" i="41"/>
  <c r="F1792" i="41"/>
  <c r="F1793" i="41"/>
  <c r="F1794" i="41"/>
  <c r="F1795" i="41"/>
  <c r="F1796" i="41"/>
  <c r="F1797" i="41"/>
  <c r="F1798" i="41"/>
  <c r="F1799" i="41"/>
  <c r="F1800" i="41"/>
  <c r="F1801" i="41"/>
  <c r="F1802" i="41"/>
  <c r="F1803" i="41"/>
  <c r="F1804" i="41"/>
  <c r="F1805" i="41"/>
  <c r="F1806" i="41"/>
  <c r="F1807" i="41"/>
  <c r="F1808" i="41"/>
  <c r="F1809" i="41"/>
  <c r="F1810" i="41"/>
  <c r="F1811" i="41"/>
  <c r="F1812" i="41"/>
  <c r="F1813" i="41"/>
  <c r="F1814" i="41"/>
  <c r="F1815" i="41"/>
  <c r="F1816" i="41"/>
  <c r="F1817" i="41"/>
  <c r="F1818" i="41"/>
  <c r="F1819" i="41"/>
  <c r="F1820" i="41"/>
  <c r="F1821" i="41"/>
  <c r="F1822" i="41"/>
  <c r="F1823" i="41"/>
  <c r="F1824" i="41"/>
  <c r="F1825" i="41"/>
  <c r="F1826" i="41"/>
  <c r="F1827" i="41"/>
  <c r="F1828" i="41"/>
  <c r="F1829" i="41"/>
  <c r="F1830" i="41"/>
  <c r="F1831" i="41"/>
  <c r="F1832" i="41"/>
  <c r="F1833" i="41"/>
  <c r="F1834" i="41"/>
  <c r="F1835" i="41"/>
  <c r="F1836" i="41"/>
  <c r="F1837" i="41"/>
  <c r="F1838" i="41"/>
  <c r="F1839" i="41"/>
  <c r="F1840" i="41"/>
  <c r="F1841" i="41"/>
  <c r="F1842" i="41"/>
  <c r="F1843" i="41"/>
  <c r="F1844" i="41"/>
  <c r="F1845" i="41"/>
  <c r="F1846" i="41"/>
  <c r="F1847" i="41"/>
  <c r="F1848" i="41"/>
  <c r="F1849" i="41"/>
  <c r="F1850" i="41"/>
  <c r="F1851" i="41"/>
  <c r="F1852" i="41"/>
  <c r="F1853" i="41"/>
  <c r="F1854" i="41"/>
  <c r="F1855" i="41"/>
  <c r="F1856" i="41"/>
  <c r="F1857" i="41"/>
  <c r="F1858" i="41"/>
  <c r="F1859" i="41"/>
  <c r="F1860" i="41"/>
  <c r="F1861" i="41"/>
  <c r="F1862" i="41"/>
  <c r="F1863" i="41"/>
  <c r="F1864" i="41"/>
  <c r="F1865" i="41"/>
  <c r="F1866" i="41"/>
  <c r="F1867" i="41"/>
  <c r="F1868" i="41"/>
  <c r="F1869" i="41"/>
  <c r="F1870" i="41"/>
  <c r="F1871" i="41"/>
  <c r="F1872" i="41"/>
  <c r="F1873" i="41"/>
  <c r="F1874" i="41"/>
  <c r="F1875" i="41"/>
  <c r="F1876" i="41"/>
  <c r="F1877" i="41"/>
  <c r="F1878" i="41"/>
  <c r="F1879" i="41"/>
  <c r="F1880" i="41"/>
  <c r="F1881" i="41"/>
  <c r="F1882" i="41"/>
  <c r="F1883" i="41"/>
  <c r="F1884" i="41"/>
  <c r="F1885" i="41"/>
  <c r="F1886" i="41"/>
  <c r="F1887" i="41"/>
  <c r="F1888" i="41"/>
  <c r="F1889" i="41"/>
  <c r="F1890" i="41"/>
  <c r="F1891" i="41"/>
  <c r="F1892" i="41"/>
  <c r="F1893" i="41"/>
  <c r="F1894" i="41"/>
  <c r="F1895" i="41"/>
  <c r="F1896" i="41"/>
  <c r="F1897" i="41"/>
  <c r="F1898" i="41"/>
  <c r="F1899" i="41"/>
  <c r="F1900" i="41"/>
  <c r="F1901" i="41"/>
  <c r="F1902" i="41"/>
  <c r="F1903" i="41"/>
  <c r="F1904" i="41"/>
  <c r="F1905" i="41"/>
  <c r="F1906" i="41"/>
  <c r="F1907" i="41"/>
  <c r="F1908" i="41"/>
  <c r="F1909" i="41"/>
  <c r="F1910" i="41"/>
  <c r="F1911" i="41"/>
  <c r="F1912" i="41"/>
  <c r="F1913" i="41"/>
  <c r="F1914" i="41"/>
  <c r="F1915" i="41"/>
  <c r="F1916" i="41"/>
  <c r="F1917" i="41"/>
  <c r="F1918" i="41"/>
  <c r="F1919" i="41"/>
  <c r="F1920" i="41"/>
  <c r="F1921" i="41"/>
  <c r="F1922" i="41"/>
  <c r="F1923" i="41"/>
  <c r="F1924" i="41"/>
  <c r="F1925" i="41"/>
  <c r="F1926" i="41"/>
  <c r="F1927" i="41"/>
  <c r="F1928" i="41"/>
  <c r="F1929" i="41"/>
  <c r="F1930" i="41"/>
  <c r="F1931" i="41"/>
  <c r="F1932" i="41"/>
  <c r="F1933" i="41"/>
  <c r="F1934" i="41"/>
  <c r="F1935" i="41"/>
  <c r="F1936" i="41"/>
  <c r="F1937" i="41"/>
  <c r="F1938" i="41"/>
  <c r="F1939" i="41"/>
  <c r="F1940" i="41"/>
  <c r="F1941" i="41"/>
  <c r="F1942" i="41"/>
  <c r="F1943" i="41"/>
  <c r="F1944" i="41"/>
  <c r="F1945" i="41"/>
  <c r="F1946" i="41"/>
  <c r="F1947" i="41"/>
  <c r="F1948" i="41"/>
  <c r="F1949" i="41"/>
  <c r="F1950" i="41"/>
  <c r="F1951" i="41"/>
  <c r="F1952" i="41"/>
  <c r="F1953" i="41"/>
  <c r="F1954" i="41"/>
  <c r="F1955" i="41"/>
  <c r="F1956" i="41"/>
  <c r="F1957" i="41"/>
  <c r="F1958" i="41"/>
  <c r="F1959" i="41"/>
  <c r="F1960" i="41"/>
  <c r="F1961" i="41"/>
  <c r="F1962" i="41"/>
  <c r="F1963" i="41"/>
  <c r="F1964" i="41"/>
  <c r="F1965" i="41"/>
  <c r="F1966" i="41"/>
  <c r="F1967" i="41"/>
  <c r="F1968" i="41"/>
  <c r="F1969" i="41"/>
  <c r="F1970" i="41"/>
  <c r="F1971" i="41"/>
  <c r="F1972" i="41"/>
  <c r="F1973" i="41"/>
  <c r="F1974" i="41"/>
  <c r="F1975" i="41"/>
  <c r="F1976" i="41"/>
  <c r="F1977" i="41"/>
  <c r="F1978" i="41"/>
  <c r="F1979" i="41"/>
  <c r="F1980" i="41"/>
  <c r="F1981" i="41"/>
  <c r="F1982" i="41"/>
  <c r="F1983" i="41"/>
  <c r="F1984" i="41"/>
  <c r="F1985" i="41"/>
  <c r="F1986" i="41"/>
  <c r="F1987" i="41"/>
  <c r="F1988" i="41"/>
  <c r="F1989" i="41"/>
  <c r="F1990" i="41"/>
  <c r="F1991" i="41"/>
  <c r="F1992" i="41"/>
  <c r="F1993" i="41"/>
  <c r="F1994" i="41"/>
  <c r="F1995" i="41"/>
  <c r="F1996" i="41"/>
  <c r="F1997" i="41"/>
  <c r="F1998" i="41"/>
  <c r="F1999" i="41"/>
  <c r="F2000" i="41"/>
  <c r="F2001" i="41"/>
  <c r="F2002" i="41"/>
  <c r="F2003" i="41"/>
  <c r="F2004" i="41"/>
  <c r="F2005" i="41"/>
  <c r="F2006" i="41"/>
  <c r="F2007" i="41"/>
  <c r="F2008" i="41"/>
  <c r="F2009" i="41"/>
  <c r="F2010" i="41"/>
  <c r="F2011" i="41"/>
  <c r="F2012" i="41"/>
  <c r="F2013" i="41"/>
  <c r="D1478" i="41"/>
  <c r="D1479" i="41"/>
  <c r="D1480" i="41"/>
  <c r="D1481" i="41"/>
  <c r="D1482" i="41"/>
  <c r="D1483" i="41"/>
  <c r="D1484" i="41"/>
  <c r="D1485" i="41"/>
  <c r="D1486" i="41"/>
  <c r="D1487" i="41"/>
  <c r="D1488" i="41"/>
  <c r="D1489" i="41"/>
  <c r="D1490" i="41"/>
  <c r="D1491" i="41"/>
  <c r="D1492" i="41"/>
  <c r="D1493" i="41"/>
  <c r="D1494" i="41"/>
  <c r="D1495" i="41"/>
  <c r="D1496" i="41"/>
  <c r="D1497" i="41"/>
  <c r="D1498" i="41"/>
  <c r="D1499" i="41"/>
  <c r="D1500" i="41"/>
  <c r="D1501" i="41"/>
  <c r="D1502" i="41"/>
  <c r="D1503" i="41"/>
  <c r="D1504" i="41"/>
  <c r="D1505" i="41"/>
  <c r="D1506" i="41"/>
  <c r="D1507" i="41"/>
  <c r="D1508" i="41"/>
  <c r="D1509" i="41"/>
  <c r="D1510" i="41"/>
  <c r="D1511" i="41"/>
  <c r="D1512" i="41"/>
  <c r="D1513" i="41"/>
  <c r="D1514" i="41"/>
  <c r="D1515" i="41"/>
  <c r="D1516" i="41"/>
  <c r="D1517" i="41"/>
  <c r="D1518" i="41"/>
  <c r="D1519" i="41"/>
  <c r="D1520" i="41"/>
  <c r="D1521" i="41"/>
  <c r="D1522" i="41"/>
  <c r="D1523" i="41"/>
  <c r="D1524" i="41"/>
  <c r="D1525" i="41"/>
  <c r="D1526" i="41"/>
  <c r="D1527" i="41"/>
  <c r="D1528" i="41"/>
  <c r="D1529" i="41"/>
  <c r="D1530" i="41"/>
  <c r="D1531" i="41"/>
  <c r="D1532" i="41"/>
  <c r="D1533" i="41"/>
  <c r="D1534" i="41"/>
  <c r="D1535" i="41"/>
  <c r="D1536" i="41"/>
  <c r="D1537" i="41"/>
  <c r="D1538" i="41"/>
  <c r="D1539" i="41"/>
  <c r="D1540" i="41"/>
  <c r="D1541" i="41"/>
  <c r="D1542" i="41"/>
  <c r="D1543" i="41"/>
  <c r="D1544" i="41"/>
  <c r="D1545" i="41"/>
  <c r="D1546" i="41"/>
  <c r="D1547" i="41"/>
  <c r="D1548" i="41"/>
  <c r="D1549" i="41"/>
  <c r="D1550" i="41"/>
  <c r="D1551" i="41"/>
  <c r="D1552" i="41"/>
  <c r="D1553" i="41"/>
  <c r="D1554" i="41"/>
  <c r="D1555" i="41"/>
  <c r="D1556" i="41"/>
  <c r="D1557" i="41"/>
  <c r="D1558" i="41"/>
  <c r="D1559" i="41"/>
  <c r="D1560" i="41"/>
  <c r="D1561" i="41"/>
  <c r="D1562" i="41"/>
  <c r="D1563" i="41"/>
  <c r="D1564" i="41"/>
  <c r="D1565" i="41"/>
  <c r="D1566" i="41"/>
  <c r="D1567" i="41"/>
  <c r="D1568" i="41"/>
  <c r="D1569" i="41"/>
  <c r="D1570" i="41"/>
  <c r="D1571" i="41"/>
  <c r="D1572" i="41"/>
  <c r="D1573" i="41"/>
  <c r="D1574" i="41"/>
  <c r="D1575" i="41"/>
  <c r="D1576" i="41"/>
  <c r="D1577" i="41"/>
  <c r="D1578" i="41"/>
  <c r="D1579" i="41"/>
  <c r="D1580" i="41"/>
  <c r="D1581" i="41"/>
  <c r="D1582" i="41"/>
  <c r="D1583" i="41"/>
  <c r="D1584" i="41"/>
  <c r="D1585" i="41"/>
  <c r="D1586" i="41"/>
  <c r="D1587" i="41"/>
  <c r="D1588" i="41"/>
  <c r="D1589" i="41"/>
  <c r="D1590" i="41"/>
  <c r="D1591" i="41"/>
  <c r="D1592" i="41"/>
  <c r="D1593" i="41"/>
  <c r="D1594" i="41"/>
  <c r="D1595" i="41"/>
  <c r="D1596" i="41"/>
  <c r="D1597" i="41"/>
  <c r="D1598" i="41"/>
  <c r="D1599" i="41"/>
  <c r="D1600" i="41"/>
  <c r="D1601" i="41"/>
  <c r="D1602" i="41"/>
  <c r="D1603" i="41"/>
  <c r="D1604" i="41"/>
  <c r="D1605" i="41"/>
  <c r="D1606" i="41"/>
  <c r="D1607" i="41"/>
  <c r="D1608" i="41"/>
  <c r="D1609" i="41"/>
  <c r="D1610" i="41"/>
  <c r="D1611" i="41"/>
  <c r="D1612" i="41"/>
  <c r="D1613" i="41"/>
  <c r="D1614" i="41"/>
  <c r="D1615" i="41"/>
  <c r="D1616" i="41"/>
  <c r="D1617" i="41"/>
  <c r="D1618" i="41"/>
  <c r="D1619" i="41"/>
  <c r="D1620" i="41"/>
  <c r="D1621" i="41"/>
  <c r="D1622" i="41"/>
  <c r="D1623" i="41"/>
  <c r="D1624" i="41"/>
  <c r="D1625" i="41"/>
  <c r="D1626" i="41"/>
  <c r="D1627" i="41"/>
  <c r="D1628" i="41"/>
  <c r="D1629" i="41"/>
  <c r="D1630" i="41"/>
  <c r="D1631" i="41"/>
  <c r="D1632" i="41"/>
  <c r="D1633" i="41"/>
  <c r="D1634" i="41"/>
  <c r="D1635" i="41"/>
  <c r="D1636" i="41"/>
  <c r="D1637" i="41"/>
  <c r="D1638" i="41"/>
  <c r="D1639" i="41"/>
  <c r="D1640" i="41"/>
  <c r="D1641" i="41"/>
  <c r="D1642" i="41"/>
  <c r="D1643" i="41"/>
  <c r="D1644" i="41"/>
  <c r="D1645" i="41"/>
  <c r="D1646" i="41"/>
  <c r="D1647" i="41"/>
  <c r="D1648" i="41"/>
  <c r="D1649" i="41"/>
  <c r="D1650" i="41"/>
  <c r="D1651" i="41"/>
  <c r="D1652" i="41"/>
  <c r="D1653" i="41"/>
  <c r="D1654" i="41"/>
  <c r="D1655" i="41"/>
  <c r="D1656" i="41"/>
  <c r="D1657" i="41"/>
  <c r="D1658" i="41"/>
  <c r="D1659" i="41"/>
  <c r="D1660" i="41"/>
  <c r="D1661" i="41"/>
  <c r="D1662" i="41"/>
  <c r="D1663" i="41"/>
  <c r="D1664" i="41"/>
  <c r="D1665" i="41"/>
  <c r="D1666" i="41"/>
  <c r="D1667" i="41"/>
  <c r="D1668" i="41"/>
  <c r="D1669" i="41"/>
  <c r="D1670" i="41"/>
  <c r="D1671" i="41"/>
  <c r="D1672" i="41"/>
  <c r="D1673" i="41"/>
  <c r="D1674" i="41"/>
  <c r="D1675" i="41"/>
  <c r="D1676" i="41"/>
  <c r="D1677" i="41"/>
  <c r="D1678" i="41"/>
  <c r="D1679" i="41"/>
  <c r="D1680" i="41"/>
  <c r="D1681" i="41"/>
  <c r="D1682" i="41"/>
  <c r="D1683" i="41"/>
  <c r="D1684" i="41"/>
  <c r="D1685" i="41"/>
  <c r="D1686" i="41"/>
  <c r="D1687" i="41"/>
  <c r="D1688" i="41"/>
  <c r="D1689" i="41"/>
  <c r="D1690" i="41"/>
  <c r="D1691" i="41"/>
  <c r="D1692" i="41"/>
  <c r="D1693" i="41"/>
  <c r="D1694" i="41"/>
  <c r="D1695" i="41"/>
  <c r="D1696" i="41"/>
  <c r="D1697" i="41"/>
  <c r="D1698" i="41"/>
  <c r="D1699" i="41"/>
  <c r="D1700" i="41"/>
  <c r="D1701" i="41"/>
  <c r="D1702" i="41"/>
  <c r="D1703" i="41"/>
  <c r="D1704" i="41"/>
  <c r="D1705" i="41"/>
  <c r="D1706" i="41"/>
  <c r="D1707" i="41"/>
  <c r="D1708" i="41"/>
  <c r="D1709" i="41"/>
  <c r="D1710" i="41"/>
  <c r="D1711" i="41"/>
  <c r="D1712" i="41"/>
  <c r="D1713" i="41"/>
  <c r="D1714" i="41"/>
  <c r="D1715" i="41"/>
  <c r="D1716" i="41"/>
  <c r="D1717" i="41"/>
  <c r="D1718" i="41"/>
  <c r="D1719" i="41"/>
  <c r="D1720" i="41"/>
  <c r="D1721" i="41"/>
  <c r="D1722" i="41"/>
  <c r="D1723" i="41"/>
  <c r="D1724" i="41"/>
  <c r="D1725" i="41"/>
  <c r="D1726" i="41"/>
  <c r="D1727" i="41"/>
  <c r="D1728" i="41"/>
  <c r="D1729" i="41"/>
  <c r="D1730" i="41"/>
  <c r="D1731" i="41"/>
  <c r="D1732" i="41"/>
  <c r="D1733" i="41"/>
  <c r="D1734" i="41"/>
  <c r="D1735" i="41"/>
  <c r="D1736" i="41"/>
  <c r="D1737" i="41"/>
  <c r="D1738" i="41"/>
  <c r="D1739" i="41"/>
  <c r="D1740" i="41"/>
  <c r="D1741" i="41"/>
  <c r="D1742" i="41"/>
  <c r="D1743" i="41"/>
  <c r="D1744" i="41"/>
  <c r="D1745" i="41"/>
  <c r="D1746" i="41"/>
  <c r="D1747" i="41"/>
  <c r="D1748" i="41"/>
  <c r="D1749" i="41"/>
  <c r="D1750" i="41"/>
  <c r="D1751" i="41"/>
  <c r="D1752" i="41"/>
  <c r="D1753" i="41"/>
  <c r="D1754" i="41"/>
  <c r="D1755" i="41"/>
  <c r="D1756" i="41"/>
  <c r="D1757" i="41"/>
  <c r="D1758" i="41"/>
  <c r="D1759" i="41"/>
  <c r="D1760" i="41"/>
  <c r="D1761" i="41"/>
  <c r="D1762" i="41"/>
  <c r="D1763" i="41"/>
  <c r="D1764" i="41"/>
  <c r="D1765" i="41"/>
  <c r="D1766" i="41"/>
  <c r="D1767" i="41"/>
  <c r="D1768" i="41"/>
  <c r="D1769" i="41"/>
  <c r="D1770" i="41"/>
  <c r="D1771" i="41"/>
  <c r="D1772" i="41"/>
  <c r="D1773" i="41"/>
  <c r="D1774" i="41"/>
  <c r="D1775" i="41"/>
  <c r="D1776" i="41"/>
  <c r="D1777" i="41"/>
  <c r="D1778" i="41"/>
  <c r="D1779" i="41"/>
  <c r="D1780" i="41"/>
  <c r="D1781" i="41"/>
  <c r="D1782" i="41"/>
  <c r="D1783" i="41"/>
  <c r="D1784" i="41"/>
  <c r="D1785" i="41"/>
  <c r="D1786" i="41"/>
  <c r="D1787" i="41"/>
  <c r="D1788" i="41"/>
  <c r="D1789" i="41"/>
  <c r="D1790" i="41"/>
  <c r="D1791" i="41"/>
  <c r="D1792" i="41"/>
  <c r="D1793" i="41"/>
  <c r="D1794" i="41"/>
  <c r="D1795" i="41"/>
  <c r="D1796" i="41"/>
  <c r="D1797" i="41"/>
  <c r="D1798" i="41"/>
  <c r="D1799" i="41"/>
  <c r="D1800" i="41"/>
  <c r="D1801" i="41"/>
  <c r="D1802" i="41"/>
  <c r="D1803" i="41"/>
  <c r="D1804" i="41"/>
  <c r="D1805" i="41"/>
  <c r="D1806" i="41"/>
  <c r="D1807" i="41"/>
  <c r="D1808" i="41"/>
  <c r="D1809" i="41"/>
  <c r="D1810" i="41"/>
  <c r="D1811" i="41"/>
  <c r="D1812" i="41"/>
  <c r="D1813" i="41"/>
  <c r="D1814" i="41"/>
  <c r="D1815" i="41"/>
  <c r="D1816" i="41"/>
  <c r="D1817" i="41"/>
  <c r="D1818" i="41"/>
  <c r="D1819" i="41"/>
  <c r="D1820" i="41"/>
  <c r="D1821" i="41"/>
  <c r="D1822" i="41"/>
  <c r="D1823" i="41"/>
  <c r="D1824" i="41"/>
  <c r="D1825" i="41"/>
  <c r="D1826" i="41"/>
  <c r="D1827" i="41"/>
  <c r="D1828" i="41"/>
  <c r="D1829" i="41"/>
  <c r="D1830" i="41"/>
  <c r="D1831" i="41"/>
  <c r="D1832" i="41"/>
  <c r="D1833" i="41"/>
  <c r="D1834" i="41"/>
  <c r="D1835" i="41"/>
  <c r="D1836" i="41"/>
  <c r="D1837" i="41"/>
  <c r="D1838" i="41"/>
  <c r="D1839" i="41"/>
  <c r="D1840" i="41"/>
  <c r="D1841" i="41"/>
  <c r="D1842" i="41"/>
  <c r="D1843" i="41"/>
  <c r="D1844" i="41"/>
  <c r="D1845" i="41"/>
  <c r="D1846" i="41"/>
  <c r="D1847" i="41"/>
  <c r="D1848" i="41"/>
  <c r="D1849" i="41"/>
  <c r="D1850" i="41"/>
  <c r="D1851" i="41"/>
  <c r="D1852" i="41"/>
  <c r="D1853" i="41"/>
  <c r="D1854" i="41"/>
  <c r="D1855" i="41"/>
  <c r="D1856" i="41"/>
  <c r="D1857" i="41"/>
  <c r="D1858" i="41"/>
  <c r="D1859" i="41"/>
  <c r="D1860" i="41"/>
  <c r="D1861" i="41"/>
  <c r="D1862" i="41"/>
  <c r="D1863" i="41"/>
  <c r="D1864" i="41"/>
  <c r="D1865" i="41"/>
  <c r="D1866" i="41"/>
  <c r="D1867" i="41"/>
  <c r="D1868" i="41"/>
  <c r="D1869" i="41"/>
  <c r="D1870" i="41"/>
  <c r="D1871" i="41"/>
  <c r="D1872" i="41"/>
  <c r="D1873" i="41"/>
  <c r="D1874" i="41"/>
  <c r="D1875" i="41"/>
  <c r="D1876" i="41"/>
  <c r="D1877" i="41"/>
  <c r="D1878" i="41"/>
  <c r="D1879" i="41"/>
  <c r="D1880" i="41"/>
  <c r="D1881" i="41"/>
  <c r="D1882" i="41"/>
  <c r="D1883" i="41"/>
  <c r="D1884" i="41"/>
  <c r="D1885" i="41"/>
  <c r="D1886" i="41"/>
  <c r="D1887" i="41"/>
  <c r="D1888" i="41"/>
  <c r="D1889" i="41"/>
  <c r="D1890" i="41"/>
  <c r="D1891" i="41"/>
  <c r="D1892" i="41"/>
  <c r="D1893" i="41"/>
  <c r="D1894" i="41"/>
  <c r="D1895" i="41"/>
  <c r="D1896" i="41"/>
  <c r="D1897" i="41"/>
  <c r="D1898" i="41"/>
  <c r="D1899" i="41"/>
  <c r="D1900" i="41"/>
  <c r="D1901" i="41"/>
  <c r="D1902" i="41"/>
  <c r="D1903" i="41"/>
  <c r="D1904" i="41"/>
  <c r="D1905" i="41"/>
  <c r="D1906" i="41"/>
  <c r="D1907" i="41"/>
  <c r="D1908" i="41"/>
  <c r="D1909" i="41"/>
  <c r="D1910" i="41"/>
  <c r="D1911" i="41"/>
  <c r="D1912" i="41"/>
  <c r="D1913" i="41"/>
  <c r="D1914" i="41"/>
  <c r="D1915" i="41"/>
  <c r="D1916" i="41"/>
  <c r="D1917" i="41"/>
  <c r="D1918" i="41"/>
  <c r="D1919" i="41"/>
  <c r="D1920" i="41"/>
  <c r="D1921" i="41"/>
  <c r="D1922" i="41"/>
  <c r="D1923" i="41"/>
  <c r="D1924" i="41"/>
  <c r="D1925" i="41"/>
  <c r="D1926" i="41"/>
  <c r="D1927" i="41"/>
  <c r="D1928" i="41"/>
  <c r="D1929" i="41"/>
  <c r="D1930" i="41"/>
  <c r="D1931" i="41"/>
  <c r="D1932" i="41"/>
  <c r="D1933" i="41"/>
  <c r="D1934" i="41"/>
  <c r="D1935" i="41"/>
  <c r="D1936" i="41"/>
  <c r="D1937" i="41"/>
  <c r="D1938" i="41"/>
  <c r="D1939" i="41"/>
  <c r="D1940" i="41"/>
  <c r="D1941" i="41"/>
  <c r="D1942" i="41"/>
  <c r="D1943" i="41"/>
  <c r="D1944" i="41"/>
  <c r="D1945" i="41"/>
  <c r="D1946" i="41"/>
  <c r="D1947" i="41"/>
  <c r="D1948" i="41"/>
  <c r="D1949" i="41"/>
  <c r="D1950" i="41"/>
  <c r="D1951" i="41"/>
  <c r="D1952" i="41"/>
  <c r="D1953" i="41"/>
  <c r="D1954" i="41"/>
  <c r="D1955" i="41"/>
  <c r="D1956" i="41"/>
  <c r="D1957" i="41"/>
  <c r="D1958" i="41"/>
  <c r="D1959" i="41"/>
  <c r="D1960" i="41"/>
  <c r="D1961" i="41"/>
  <c r="D1962" i="41"/>
  <c r="D1963" i="41"/>
  <c r="D1964" i="41"/>
  <c r="D1965" i="41"/>
  <c r="D1966" i="41"/>
  <c r="D1967" i="41"/>
  <c r="D1968" i="41"/>
  <c r="D1969" i="41"/>
  <c r="D1970" i="41"/>
  <c r="D1971" i="41"/>
  <c r="D1972" i="41"/>
  <c r="D1973" i="41"/>
  <c r="D1974" i="41"/>
  <c r="D1975" i="41"/>
  <c r="D1976" i="41"/>
  <c r="D1977" i="41"/>
  <c r="D1978" i="41"/>
  <c r="D1979" i="41"/>
  <c r="D1980" i="41"/>
  <c r="D1981" i="41"/>
  <c r="D1982" i="41"/>
  <c r="D1983" i="41"/>
  <c r="D1984" i="41"/>
  <c r="D1985" i="41"/>
  <c r="D1986" i="41"/>
  <c r="D1987" i="41"/>
  <c r="D1988" i="41"/>
  <c r="D1989" i="41"/>
  <c r="D1990" i="41"/>
  <c r="D1991" i="41"/>
  <c r="D1992" i="41"/>
  <c r="D1993" i="41"/>
  <c r="D1994" i="41"/>
  <c r="D1995" i="41"/>
  <c r="D1996" i="41"/>
  <c r="D1997" i="41"/>
  <c r="D1998" i="41"/>
  <c r="D1999" i="41"/>
  <c r="D2000" i="41"/>
  <c r="D2001" i="41"/>
  <c r="D2002" i="41"/>
  <c r="D2003" i="41"/>
  <c r="D2004" i="41"/>
  <c r="D2005" i="41"/>
  <c r="D2006" i="41"/>
  <c r="D2007" i="41"/>
  <c r="D2008" i="41"/>
  <c r="D2009" i="41"/>
  <c r="D2010" i="41"/>
  <c r="D2011" i="41"/>
  <c r="D2012" i="41"/>
  <c r="D2013" i="41"/>
  <c r="D2" i="41"/>
  <c r="D3" i="41"/>
  <c r="D4" i="41"/>
  <c r="D5" i="41"/>
  <c r="D6" i="41"/>
  <c r="D7" i="41"/>
  <c r="D8" i="41"/>
  <c r="D9" i="41"/>
  <c r="D10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4" i="41"/>
  <c r="D295" i="41"/>
  <c r="D296" i="41"/>
  <c r="D297" i="41"/>
  <c r="D298" i="41"/>
  <c r="D299" i="41"/>
  <c r="D300" i="41"/>
  <c r="D301" i="41"/>
  <c r="D302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D330" i="41"/>
  <c r="D331" i="41"/>
  <c r="D332" i="41"/>
  <c r="D333" i="41"/>
  <c r="D334" i="41"/>
  <c r="D335" i="41"/>
  <c r="D336" i="41"/>
  <c r="D337" i="41"/>
  <c r="D338" i="41"/>
  <c r="D339" i="41"/>
  <c r="D340" i="41"/>
  <c r="D341" i="41"/>
  <c r="D342" i="41"/>
  <c r="D343" i="41"/>
  <c r="D344" i="41"/>
  <c r="D345" i="41"/>
  <c r="D346" i="41"/>
  <c r="D347" i="41"/>
  <c r="D348" i="41"/>
  <c r="D349" i="41"/>
  <c r="D350" i="41"/>
  <c r="D351" i="41"/>
  <c r="D352" i="41"/>
  <c r="D353" i="41"/>
  <c r="D354" i="41"/>
  <c r="D355" i="41"/>
  <c r="D356" i="41"/>
  <c r="D357" i="41"/>
  <c r="D358" i="41"/>
  <c r="D359" i="41"/>
  <c r="D360" i="41"/>
  <c r="D361" i="41"/>
  <c r="D362" i="41"/>
  <c r="D363" i="41"/>
  <c r="D364" i="41"/>
  <c r="D365" i="41"/>
  <c r="D366" i="41"/>
  <c r="D367" i="41"/>
  <c r="D368" i="41"/>
  <c r="D369" i="41"/>
  <c r="D370" i="41"/>
  <c r="D371" i="41"/>
  <c r="D372" i="41"/>
  <c r="D373" i="41"/>
  <c r="D374" i="41"/>
  <c r="D375" i="41"/>
  <c r="D376" i="41"/>
  <c r="D377" i="41"/>
  <c r="D378" i="41"/>
  <c r="D379" i="41"/>
  <c r="D380" i="41"/>
  <c r="D381" i="41"/>
  <c r="D382" i="41"/>
  <c r="D383" i="41"/>
  <c r="D384" i="41"/>
  <c r="D385" i="41"/>
  <c r="D386" i="41"/>
  <c r="D387" i="41"/>
  <c r="D388" i="41"/>
  <c r="D389" i="41"/>
  <c r="D390" i="41"/>
  <c r="D391" i="41"/>
  <c r="D392" i="41"/>
  <c r="D393" i="41"/>
  <c r="D394" i="41"/>
  <c r="D395" i="41"/>
  <c r="D396" i="41"/>
  <c r="D397" i="41"/>
  <c r="D398" i="41"/>
  <c r="D399" i="41"/>
  <c r="D400" i="41"/>
  <c r="D401" i="41"/>
  <c r="D402" i="41"/>
  <c r="D403" i="41"/>
  <c r="D404" i="41"/>
  <c r="D405" i="41"/>
  <c r="D406" i="41"/>
  <c r="D407" i="41"/>
  <c r="D408" i="41"/>
  <c r="D409" i="41"/>
  <c r="D410" i="41"/>
  <c r="D411" i="41"/>
  <c r="D412" i="41"/>
  <c r="D413" i="41"/>
  <c r="D414" i="41"/>
  <c r="D415" i="41"/>
  <c r="D416" i="41"/>
  <c r="D417" i="41"/>
  <c r="D418" i="41"/>
  <c r="D419" i="41"/>
  <c r="D420" i="41"/>
  <c r="D421" i="41"/>
  <c r="D422" i="41"/>
  <c r="D423" i="41"/>
  <c r="D424" i="41"/>
  <c r="D425" i="41"/>
  <c r="D426" i="41"/>
  <c r="D427" i="41"/>
  <c r="D428" i="41"/>
  <c r="D429" i="41"/>
  <c r="D430" i="41"/>
  <c r="D431" i="41"/>
  <c r="D432" i="41"/>
  <c r="D433" i="41"/>
  <c r="D434" i="41"/>
  <c r="D435" i="41"/>
  <c r="D436" i="41"/>
  <c r="D437" i="41"/>
  <c r="D438" i="41"/>
  <c r="D439" i="41"/>
  <c r="D440" i="41"/>
  <c r="D441" i="41"/>
  <c r="D442" i="41"/>
  <c r="D443" i="41"/>
  <c r="D444" i="41"/>
  <c r="D445" i="41"/>
  <c r="D446" i="41"/>
  <c r="D447" i="41"/>
  <c r="D448" i="41"/>
  <c r="D449" i="41"/>
  <c r="D450" i="41"/>
  <c r="D451" i="41"/>
  <c r="D452" i="41"/>
  <c r="D453" i="41"/>
  <c r="D454" i="41"/>
  <c r="D455" i="41"/>
  <c r="D456" i="41"/>
  <c r="D457" i="41"/>
  <c r="D458" i="41"/>
  <c r="D459" i="41"/>
  <c r="D460" i="41"/>
  <c r="D461" i="41"/>
  <c r="D462" i="41"/>
  <c r="D463" i="41"/>
  <c r="D464" i="41"/>
  <c r="D465" i="41"/>
  <c r="D466" i="41"/>
  <c r="D467" i="41"/>
  <c r="D468" i="41"/>
  <c r="D469" i="41"/>
  <c r="D470" i="41"/>
  <c r="D471" i="41"/>
  <c r="D472" i="41"/>
  <c r="D473" i="41"/>
  <c r="D474" i="41"/>
  <c r="D475" i="41"/>
  <c r="D476" i="41"/>
  <c r="D477" i="41"/>
  <c r="D478" i="41"/>
  <c r="D479" i="41"/>
  <c r="D480" i="41"/>
  <c r="D481" i="41"/>
  <c r="D482" i="41"/>
  <c r="D483" i="41"/>
  <c r="D484" i="41"/>
  <c r="D485" i="41"/>
  <c r="D486" i="41"/>
  <c r="D487" i="41"/>
  <c r="D488" i="41"/>
  <c r="D489" i="41"/>
  <c r="D490" i="41"/>
  <c r="D491" i="41"/>
  <c r="D492" i="41"/>
  <c r="D493" i="41"/>
  <c r="D494" i="41"/>
  <c r="D495" i="41"/>
  <c r="D496" i="41"/>
  <c r="D497" i="41"/>
  <c r="D498" i="41"/>
  <c r="D499" i="41"/>
  <c r="D500" i="41"/>
  <c r="D501" i="41"/>
  <c r="D502" i="41"/>
  <c r="D503" i="41"/>
  <c r="D504" i="41"/>
  <c r="D505" i="41"/>
  <c r="D506" i="41"/>
  <c r="D507" i="41"/>
  <c r="D508" i="41"/>
  <c r="D509" i="41"/>
  <c r="D510" i="41"/>
  <c r="D511" i="41"/>
  <c r="D512" i="41"/>
  <c r="D513" i="41"/>
  <c r="D514" i="41"/>
  <c r="D515" i="41"/>
  <c r="D516" i="41"/>
  <c r="D517" i="41"/>
  <c r="D518" i="41"/>
  <c r="D519" i="41"/>
  <c r="D520" i="41"/>
  <c r="D521" i="41"/>
  <c r="D522" i="41"/>
  <c r="D523" i="41"/>
  <c r="D524" i="41"/>
  <c r="D525" i="41"/>
  <c r="D526" i="41"/>
  <c r="D527" i="41"/>
  <c r="D528" i="41"/>
  <c r="D529" i="41"/>
  <c r="D530" i="41"/>
  <c r="D531" i="41"/>
  <c r="D532" i="41"/>
  <c r="D533" i="41"/>
  <c r="D534" i="41"/>
  <c r="D535" i="41"/>
  <c r="D536" i="41"/>
  <c r="D537" i="41"/>
  <c r="D538" i="41"/>
  <c r="D539" i="41"/>
  <c r="D540" i="41"/>
  <c r="D541" i="41"/>
  <c r="D542" i="41"/>
  <c r="D543" i="41"/>
  <c r="D544" i="41"/>
  <c r="D545" i="41"/>
  <c r="D546" i="41"/>
  <c r="D547" i="41"/>
  <c r="D548" i="41"/>
  <c r="D549" i="41"/>
  <c r="D550" i="41"/>
  <c r="D551" i="41"/>
  <c r="D552" i="41"/>
  <c r="D553" i="41"/>
  <c r="D554" i="41"/>
  <c r="D555" i="41"/>
  <c r="D556" i="41"/>
  <c r="D557" i="41"/>
  <c r="D558" i="41"/>
  <c r="D559" i="41"/>
  <c r="D560" i="41"/>
  <c r="D561" i="41"/>
  <c r="D562" i="41"/>
  <c r="D563" i="41"/>
  <c r="D564" i="41"/>
  <c r="D565" i="41"/>
  <c r="D566" i="41"/>
  <c r="D567" i="41"/>
  <c r="D568" i="41"/>
  <c r="D569" i="41"/>
  <c r="D570" i="41"/>
  <c r="D571" i="41"/>
  <c r="D572" i="41"/>
  <c r="D573" i="41"/>
  <c r="D574" i="41"/>
  <c r="D575" i="41"/>
  <c r="D576" i="41"/>
  <c r="D577" i="41"/>
  <c r="D578" i="41"/>
  <c r="D579" i="41"/>
  <c r="D580" i="41"/>
  <c r="D581" i="41"/>
  <c r="D582" i="41"/>
  <c r="D583" i="41"/>
  <c r="D584" i="41"/>
  <c r="D585" i="41"/>
  <c r="D586" i="41"/>
  <c r="D587" i="41"/>
  <c r="D588" i="41"/>
  <c r="D589" i="41"/>
  <c r="D590" i="41"/>
  <c r="D591" i="41"/>
  <c r="D592" i="41"/>
  <c r="D593" i="41"/>
  <c r="D594" i="41"/>
  <c r="D595" i="41"/>
  <c r="D596" i="41"/>
  <c r="D597" i="41"/>
  <c r="D598" i="41"/>
  <c r="D599" i="41"/>
  <c r="D600" i="41"/>
  <c r="D601" i="41"/>
  <c r="D602" i="41"/>
  <c r="D603" i="41"/>
  <c r="D604" i="41"/>
  <c r="D605" i="41"/>
  <c r="D606" i="41"/>
  <c r="D607" i="41"/>
  <c r="D608" i="41"/>
  <c r="D609" i="41"/>
  <c r="D610" i="41"/>
  <c r="D611" i="41"/>
  <c r="D612" i="41"/>
  <c r="D613" i="41"/>
  <c r="D614" i="41"/>
  <c r="D615" i="41"/>
  <c r="D616" i="41"/>
  <c r="D617" i="41"/>
  <c r="D618" i="41"/>
  <c r="D619" i="41"/>
  <c r="D620" i="41"/>
  <c r="D621" i="41"/>
  <c r="D622" i="41"/>
  <c r="D623" i="41"/>
  <c r="D624" i="41"/>
  <c r="D625" i="41"/>
  <c r="D626" i="41"/>
  <c r="D627" i="41"/>
  <c r="D628" i="41"/>
  <c r="D629" i="41"/>
  <c r="D630" i="41"/>
  <c r="D631" i="41"/>
  <c r="D632" i="41"/>
  <c r="D633" i="41"/>
  <c r="D634" i="41"/>
  <c r="D635" i="41"/>
  <c r="D636" i="41"/>
  <c r="D637" i="41"/>
  <c r="D638" i="41"/>
  <c r="D639" i="41"/>
  <c r="D640" i="41"/>
  <c r="D641" i="41"/>
  <c r="D642" i="41"/>
  <c r="D643" i="41"/>
  <c r="D644" i="41"/>
  <c r="D645" i="41"/>
  <c r="D646" i="41"/>
  <c r="D647" i="41"/>
  <c r="D648" i="41"/>
  <c r="D649" i="41"/>
  <c r="D650" i="41"/>
  <c r="D651" i="41"/>
  <c r="D652" i="41"/>
  <c r="D653" i="41"/>
  <c r="D654" i="41"/>
  <c r="D655" i="41"/>
  <c r="D656" i="41"/>
  <c r="D657" i="41"/>
  <c r="D658" i="41"/>
  <c r="D659" i="41"/>
  <c r="D660" i="41"/>
  <c r="D661" i="41"/>
  <c r="D662" i="41"/>
  <c r="D663" i="41"/>
  <c r="D664" i="41"/>
  <c r="D665" i="41"/>
  <c r="D666" i="41"/>
  <c r="D667" i="41"/>
  <c r="D668" i="41"/>
  <c r="D669" i="41"/>
  <c r="D670" i="41"/>
  <c r="D671" i="41"/>
  <c r="D672" i="41"/>
  <c r="D673" i="41"/>
  <c r="D674" i="41"/>
  <c r="D675" i="41"/>
  <c r="D676" i="41"/>
  <c r="D677" i="41"/>
  <c r="D678" i="41"/>
  <c r="D679" i="41"/>
  <c r="D680" i="41"/>
  <c r="D681" i="41"/>
  <c r="D682" i="41"/>
  <c r="D683" i="41"/>
  <c r="D684" i="41"/>
  <c r="D685" i="41"/>
  <c r="D686" i="41"/>
  <c r="D687" i="41"/>
  <c r="D688" i="41"/>
  <c r="D689" i="41"/>
  <c r="D690" i="41"/>
  <c r="D691" i="41"/>
  <c r="D692" i="41"/>
  <c r="D693" i="41"/>
  <c r="D694" i="41"/>
  <c r="D695" i="41"/>
  <c r="D696" i="41"/>
  <c r="D697" i="41"/>
  <c r="D698" i="41"/>
  <c r="D699" i="41"/>
  <c r="D700" i="41"/>
  <c r="D701" i="41"/>
  <c r="D702" i="41"/>
  <c r="D703" i="41"/>
  <c r="D704" i="41"/>
  <c r="D705" i="41"/>
  <c r="D706" i="41"/>
  <c r="D707" i="41"/>
  <c r="D708" i="41"/>
  <c r="D709" i="41"/>
  <c r="D710" i="41"/>
  <c r="D711" i="41"/>
  <c r="D712" i="41"/>
  <c r="D713" i="41"/>
  <c r="D714" i="41"/>
  <c r="D715" i="41"/>
  <c r="D716" i="41"/>
  <c r="D717" i="41"/>
  <c r="D718" i="41"/>
  <c r="D719" i="41"/>
  <c r="D720" i="41"/>
  <c r="D721" i="41"/>
  <c r="D722" i="41"/>
  <c r="D723" i="41"/>
  <c r="D724" i="41"/>
  <c r="D725" i="41"/>
  <c r="D726" i="41"/>
  <c r="D727" i="41"/>
  <c r="D728" i="41"/>
  <c r="D729" i="41"/>
  <c r="D730" i="41"/>
  <c r="D731" i="41"/>
  <c r="D732" i="41"/>
  <c r="D733" i="41"/>
  <c r="D734" i="41"/>
  <c r="D735" i="41"/>
  <c r="D736" i="41"/>
  <c r="D737" i="41"/>
  <c r="D738" i="41"/>
  <c r="D739" i="41"/>
  <c r="D740" i="41"/>
  <c r="D741" i="41"/>
  <c r="D742" i="41"/>
  <c r="D743" i="41"/>
  <c r="D744" i="41"/>
  <c r="D745" i="41"/>
  <c r="D746" i="41"/>
  <c r="D747" i="41"/>
  <c r="D748" i="41"/>
  <c r="D749" i="41"/>
  <c r="D750" i="41"/>
  <c r="D751" i="41"/>
  <c r="D752" i="41"/>
  <c r="D753" i="41"/>
  <c r="D754" i="41"/>
  <c r="D755" i="41"/>
  <c r="D756" i="41"/>
  <c r="D757" i="41"/>
  <c r="D758" i="41"/>
  <c r="D759" i="41"/>
  <c r="D760" i="41"/>
  <c r="D761" i="41"/>
  <c r="D762" i="41"/>
  <c r="D763" i="41"/>
  <c r="D764" i="41"/>
  <c r="D765" i="41"/>
  <c r="D766" i="41"/>
  <c r="D767" i="41"/>
  <c r="D768" i="41"/>
  <c r="D769" i="41"/>
  <c r="D770" i="41"/>
  <c r="D771" i="41"/>
  <c r="D772" i="41"/>
  <c r="D773" i="41"/>
  <c r="D774" i="41"/>
  <c r="D775" i="41"/>
  <c r="D776" i="41"/>
  <c r="D777" i="41"/>
  <c r="D778" i="41"/>
  <c r="D779" i="41"/>
  <c r="D780" i="41"/>
  <c r="D781" i="41"/>
  <c r="D782" i="41"/>
  <c r="D783" i="41"/>
  <c r="D784" i="41"/>
  <c r="D785" i="41"/>
  <c r="D786" i="41"/>
  <c r="D787" i="41"/>
  <c r="D788" i="41"/>
  <c r="D789" i="41"/>
  <c r="D790" i="41"/>
  <c r="D791" i="41"/>
  <c r="D792" i="41"/>
  <c r="D793" i="41"/>
  <c r="D794" i="41"/>
  <c r="D795" i="41"/>
  <c r="D796" i="41"/>
  <c r="D797" i="41"/>
  <c r="D798" i="41"/>
  <c r="D799" i="41"/>
  <c r="D800" i="41"/>
  <c r="D801" i="41"/>
  <c r="D802" i="41"/>
  <c r="D803" i="41"/>
  <c r="D804" i="41"/>
  <c r="D805" i="41"/>
  <c r="D806" i="41"/>
  <c r="D807" i="41"/>
  <c r="D808" i="41"/>
  <c r="D809" i="41"/>
  <c r="D810" i="41"/>
  <c r="D811" i="41"/>
  <c r="D812" i="41"/>
  <c r="D813" i="41"/>
  <c r="D814" i="41"/>
  <c r="D815" i="41"/>
  <c r="D816" i="41"/>
  <c r="D817" i="41"/>
  <c r="D818" i="41"/>
  <c r="D819" i="41"/>
  <c r="D820" i="41"/>
  <c r="D821" i="41"/>
  <c r="D822" i="41"/>
  <c r="D823" i="41"/>
  <c r="D824" i="41"/>
  <c r="D825" i="41"/>
  <c r="D826" i="41"/>
  <c r="D827" i="41"/>
  <c r="D828" i="41"/>
  <c r="D829" i="41"/>
  <c r="D830" i="41"/>
  <c r="D831" i="41"/>
  <c r="D832" i="41"/>
  <c r="D833" i="41"/>
  <c r="D834" i="41"/>
  <c r="D835" i="41"/>
  <c r="D836" i="41"/>
  <c r="D837" i="41"/>
  <c r="D838" i="41"/>
  <c r="D839" i="41"/>
  <c r="D840" i="41"/>
  <c r="D841" i="41"/>
  <c r="D842" i="41"/>
  <c r="D843" i="41"/>
  <c r="D844" i="41"/>
  <c r="D845" i="41"/>
  <c r="D846" i="41"/>
  <c r="D847" i="41"/>
  <c r="D848" i="41"/>
  <c r="D849" i="41"/>
  <c r="D850" i="41"/>
  <c r="D851" i="41"/>
  <c r="D852" i="41"/>
  <c r="D853" i="41"/>
  <c r="D854" i="41"/>
  <c r="D855" i="41"/>
  <c r="D856" i="41"/>
  <c r="D857" i="41"/>
  <c r="D858" i="41"/>
  <c r="D859" i="41"/>
  <c r="D860" i="41"/>
  <c r="D861" i="41"/>
  <c r="D862" i="41"/>
  <c r="D863" i="41"/>
  <c r="D864" i="41"/>
  <c r="D865" i="41"/>
  <c r="D866" i="41"/>
  <c r="D867" i="41"/>
  <c r="D868" i="41"/>
  <c r="D869" i="41"/>
  <c r="D870" i="41"/>
  <c r="D871" i="41"/>
  <c r="D872" i="41"/>
  <c r="D873" i="41"/>
  <c r="D874" i="41"/>
  <c r="D875" i="41"/>
  <c r="D876" i="41"/>
  <c r="D877" i="41"/>
  <c r="D878" i="41"/>
  <c r="D879" i="41"/>
  <c r="D880" i="41"/>
  <c r="D881" i="41"/>
  <c r="D882" i="41"/>
  <c r="D883" i="41"/>
  <c r="D884" i="41"/>
  <c r="D885" i="41"/>
  <c r="D886" i="41"/>
  <c r="D887" i="41"/>
  <c r="D888" i="41"/>
  <c r="D889" i="41"/>
  <c r="D890" i="41"/>
  <c r="D891" i="41"/>
  <c r="D892" i="41"/>
  <c r="D893" i="41"/>
  <c r="D894" i="41"/>
  <c r="D895" i="41"/>
  <c r="D896" i="41"/>
  <c r="D897" i="41"/>
  <c r="D898" i="41"/>
  <c r="D899" i="41"/>
  <c r="D900" i="41"/>
  <c r="D901" i="41"/>
  <c r="D902" i="41"/>
  <c r="D903" i="41"/>
  <c r="D904" i="41"/>
  <c r="D905" i="41"/>
  <c r="D906" i="41"/>
  <c r="D907" i="41"/>
  <c r="D908" i="41"/>
  <c r="D909" i="41"/>
  <c r="D910" i="41"/>
  <c r="D911" i="41"/>
  <c r="D912" i="41"/>
  <c r="D913" i="41"/>
  <c r="D914" i="41"/>
  <c r="D915" i="41"/>
  <c r="D916" i="41"/>
  <c r="D917" i="41"/>
  <c r="D918" i="41"/>
  <c r="D919" i="41"/>
  <c r="D920" i="41"/>
  <c r="D921" i="41"/>
  <c r="D922" i="41"/>
  <c r="D923" i="41"/>
  <c r="D924" i="41"/>
  <c r="D925" i="41"/>
  <c r="D926" i="41"/>
  <c r="D927" i="41"/>
  <c r="D928" i="41"/>
  <c r="D929" i="41"/>
  <c r="D930" i="41"/>
  <c r="D931" i="41"/>
  <c r="D932" i="41"/>
  <c r="D933" i="41"/>
  <c r="D934" i="41"/>
  <c r="D935" i="41"/>
  <c r="D936" i="41"/>
  <c r="D937" i="41"/>
  <c r="D938" i="41"/>
  <c r="D939" i="41"/>
  <c r="D940" i="41"/>
  <c r="D941" i="41"/>
  <c r="D942" i="41"/>
  <c r="D943" i="41"/>
  <c r="D944" i="41"/>
  <c r="D945" i="41"/>
  <c r="D946" i="41"/>
  <c r="D947" i="41"/>
  <c r="D948" i="41"/>
  <c r="D949" i="41"/>
  <c r="D950" i="41"/>
  <c r="D951" i="41"/>
  <c r="D952" i="41"/>
  <c r="D953" i="41"/>
  <c r="D954" i="41"/>
  <c r="D955" i="41"/>
  <c r="D956" i="41"/>
  <c r="D957" i="41"/>
  <c r="D958" i="41"/>
  <c r="D959" i="41"/>
  <c r="D960" i="41"/>
  <c r="D961" i="41"/>
  <c r="D962" i="41"/>
  <c r="D963" i="41"/>
  <c r="D964" i="41"/>
  <c r="D965" i="41"/>
  <c r="D966" i="41"/>
  <c r="D967" i="41"/>
  <c r="D968" i="41"/>
  <c r="D969" i="41"/>
  <c r="D970" i="41"/>
  <c r="D971" i="41"/>
  <c r="D972" i="41"/>
  <c r="D973" i="41"/>
  <c r="D974" i="41"/>
  <c r="D975" i="41"/>
  <c r="D976" i="41"/>
  <c r="D977" i="41"/>
  <c r="D978" i="41"/>
  <c r="D979" i="41"/>
  <c r="D980" i="41"/>
  <c r="D981" i="41"/>
  <c r="D982" i="41"/>
  <c r="D983" i="41"/>
  <c r="D984" i="41"/>
  <c r="D985" i="41"/>
  <c r="D986" i="41"/>
  <c r="D987" i="41"/>
  <c r="D988" i="41"/>
  <c r="D989" i="41"/>
  <c r="D990" i="41"/>
  <c r="D991" i="41"/>
  <c r="D992" i="41"/>
  <c r="D993" i="41"/>
  <c r="D994" i="41"/>
  <c r="D995" i="41"/>
  <c r="D996" i="41"/>
  <c r="D997" i="41"/>
  <c r="D998" i="41"/>
  <c r="D999" i="41"/>
  <c r="D1000" i="41"/>
  <c r="D1001" i="41"/>
  <c r="D1002" i="41"/>
  <c r="D1003" i="41"/>
  <c r="D1004" i="41"/>
  <c r="D1005" i="41"/>
  <c r="D1006" i="41"/>
  <c r="D1007" i="41"/>
  <c r="D1008" i="41"/>
  <c r="D1009" i="41"/>
  <c r="D1010" i="41"/>
  <c r="D1011" i="41"/>
  <c r="D1012" i="41"/>
  <c r="D1013" i="41"/>
  <c r="D1014" i="41"/>
  <c r="D1015" i="41"/>
  <c r="D1016" i="41"/>
  <c r="D1017" i="41"/>
  <c r="D1018" i="41"/>
  <c r="D1019" i="41"/>
  <c r="D1020" i="41"/>
  <c r="D1021" i="41"/>
  <c r="D1022" i="41"/>
  <c r="D1023" i="41"/>
  <c r="D1024" i="41"/>
  <c r="D1025" i="41"/>
  <c r="D1026" i="41"/>
  <c r="D1027" i="41"/>
  <c r="D1028" i="41"/>
  <c r="D1029" i="41"/>
  <c r="D1030" i="41"/>
  <c r="D1031" i="41"/>
  <c r="D1032" i="41"/>
  <c r="D1033" i="41"/>
  <c r="D1034" i="41"/>
  <c r="D1035" i="41"/>
  <c r="D1036" i="41"/>
  <c r="D1037" i="41"/>
  <c r="D1038" i="41"/>
  <c r="D1039" i="41"/>
  <c r="D1040" i="41"/>
  <c r="D1041" i="41"/>
  <c r="D1042" i="41"/>
  <c r="D1043" i="41"/>
  <c r="D1044" i="41"/>
  <c r="D1045" i="41"/>
  <c r="D1046" i="41"/>
  <c r="D1047" i="41"/>
  <c r="D1048" i="41"/>
  <c r="D1049" i="41"/>
  <c r="D1050" i="41"/>
  <c r="D1051" i="41"/>
  <c r="D1052" i="41"/>
  <c r="D1053" i="41"/>
  <c r="D1054" i="41"/>
  <c r="D1055" i="41"/>
  <c r="D1056" i="41"/>
  <c r="D1057" i="41"/>
  <c r="D1058" i="41"/>
  <c r="D1059" i="41"/>
  <c r="D1060" i="41"/>
  <c r="D1061" i="41"/>
  <c r="D1062" i="41"/>
  <c r="D1063" i="41"/>
  <c r="D1064" i="41"/>
  <c r="D1065" i="41"/>
  <c r="D1066" i="41"/>
  <c r="D1067" i="41"/>
  <c r="D1068" i="41"/>
  <c r="D1069" i="41"/>
  <c r="D1070" i="41"/>
  <c r="D1071" i="41"/>
  <c r="D1072" i="41"/>
  <c r="D1073" i="41"/>
  <c r="D1074" i="41"/>
  <c r="D1075" i="41"/>
  <c r="D1076" i="41"/>
  <c r="D1077" i="41"/>
  <c r="D1078" i="41"/>
  <c r="D1079" i="41"/>
  <c r="D1080" i="41"/>
  <c r="D1081" i="41"/>
  <c r="D1082" i="41"/>
  <c r="D1083" i="41"/>
  <c r="D1084" i="41"/>
  <c r="D1085" i="41"/>
  <c r="D1086" i="41"/>
  <c r="D1087" i="41"/>
  <c r="D1088" i="41"/>
  <c r="D1089" i="41"/>
  <c r="D1090" i="41"/>
  <c r="D1091" i="41"/>
  <c r="D1092" i="41"/>
  <c r="D1093" i="41"/>
  <c r="D1094" i="41"/>
  <c r="D1095" i="41"/>
  <c r="D1096" i="41"/>
  <c r="D1097" i="41"/>
  <c r="D1098" i="41"/>
  <c r="D1099" i="41"/>
  <c r="D1100" i="41"/>
  <c r="D1101" i="41"/>
  <c r="D1102" i="41"/>
  <c r="D1103" i="41"/>
  <c r="D1104" i="41"/>
  <c r="D1105" i="41"/>
  <c r="D1106" i="41"/>
  <c r="D1107" i="41"/>
  <c r="D1108" i="41"/>
  <c r="D1109" i="41"/>
  <c r="D1110" i="41"/>
  <c r="D1111" i="41"/>
  <c r="D1112" i="41"/>
  <c r="D1113" i="41"/>
  <c r="D1114" i="41"/>
  <c r="D1115" i="41"/>
  <c r="D1116" i="41"/>
  <c r="D1117" i="41"/>
  <c r="D1118" i="41"/>
  <c r="D1119" i="41"/>
  <c r="D1120" i="41"/>
  <c r="D1121" i="41"/>
  <c r="D1122" i="41"/>
  <c r="D1123" i="41"/>
  <c r="D1124" i="41"/>
  <c r="D1125" i="41"/>
  <c r="D1126" i="41"/>
  <c r="D1127" i="41"/>
  <c r="D1128" i="41"/>
  <c r="D1129" i="41"/>
  <c r="D1130" i="41"/>
  <c r="D1131" i="41"/>
  <c r="D1132" i="41"/>
  <c r="D1133" i="41"/>
  <c r="D1134" i="41"/>
  <c r="D1135" i="41"/>
  <c r="D1136" i="41"/>
  <c r="D1137" i="41"/>
  <c r="D1138" i="41"/>
  <c r="D1139" i="41"/>
  <c r="D1140" i="41"/>
  <c r="D1141" i="41"/>
  <c r="D1142" i="41"/>
  <c r="D1143" i="41"/>
  <c r="D1144" i="41"/>
  <c r="D1145" i="41"/>
  <c r="D1146" i="41"/>
  <c r="D1147" i="41"/>
  <c r="D1148" i="41"/>
  <c r="D1149" i="41"/>
  <c r="D1150" i="41"/>
  <c r="D1151" i="41"/>
  <c r="D1152" i="41"/>
  <c r="D1153" i="41"/>
  <c r="D1154" i="41"/>
  <c r="D1155" i="41"/>
  <c r="D1156" i="41"/>
  <c r="D1157" i="41"/>
  <c r="D1158" i="41"/>
  <c r="D1159" i="41"/>
  <c r="D1160" i="41"/>
  <c r="D1161" i="41"/>
  <c r="D1162" i="41"/>
  <c r="D1163" i="41"/>
  <c r="D1164" i="41"/>
  <c r="D1165" i="41"/>
  <c r="D1166" i="41"/>
  <c r="D1167" i="41"/>
  <c r="D1168" i="41"/>
  <c r="D1169" i="41"/>
  <c r="D1170" i="41"/>
  <c r="D1171" i="41"/>
  <c r="D1172" i="41"/>
  <c r="D1173" i="41"/>
  <c r="D1174" i="41"/>
  <c r="D1175" i="41"/>
  <c r="D1176" i="41"/>
  <c r="D1177" i="41"/>
  <c r="D1178" i="41"/>
  <c r="D1179" i="41"/>
  <c r="D1180" i="41"/>
  <c r="D1181" i="41"/>
  <c r="D1182" i="41"/>
  <c r="D1183" i="41"/>
  <c r="D1184" i="41"/>
  <c r="D1185" i="41"/>
  <c r="D1186" i="41"/>
  <c r="D1187" i="41"/>
  <c r="D1188" i="41"/>
  <c r="D1189" i="41"/>
  <c r="D1190" i="41"/>
  <c r="D1191" i="41"/>
  <c r="D1192" i="41"/>
  <c r="D1193" i="41"/>
  <c r="D1194" i="41"/>
  <c r="D1195" i="41"/>
  <c r="D1196" i="41"/>
  <c r="D1197" i="41"/>
  <c r="D1198" i="41"/>
  <c r="D1199" i="41"/>
  <c r="D1200" i="41"/>
  <c r="D1201" i="41"/>
  <c r="D1202" i="41"/>
  <c r="D1203" i="41"/>
  <c r="D1204" i="41"/>
  <c r="D1205" i="41"/>
  <c r="D1206" i="41"/>
  <c r="D1207" i="41"/>
  <c r="D1208" i="41"/>
  <c r="D1209" i="41"/>
  <c r="D1210" i="41"/>
  <c r="D1211" i="41"/>
  <c r="D1212" i="41"/>
  <c r="D1213" i="41"/>
  <c r="D1214" i="41"/>
  <c r="D1215" i="41"/>
  <c r="D1216" i="41"/>
  <c r="D1217" i="41"/>
  <c r="D1218" i="41"/>
  <c r="D1219" i="41"/>
  <c r="D1220" i="41"/>
  <c r="D1221" i="41"/>
  <c r="D1222" i="41"/>
  <c r="D1223" i="41"/>
  <c r="D1224" i="41"/>
  <c r="D1225" i="41"/>
  <c r="D1226" i="41"/>
  <c r="D1227" i="41"/>
  <c r="D1228" i="41"/>
  <c r="D1229" i="41"/>
  <c r="D1230" i="41"/>
  <c r="D1231" i="41"/>
  <c r="D1232" i="41"/>
  <c r="D1233" i="41"/>
  <c r="D1234" i="41"/>
  <c r="D1235" i="41"/>
  <c r="D1236" i="41"/>
  <c r="D1237" i="41"/>
  <c r="D1238" i="41"/>
  <c r="D1239" i="41"/>
  <c r="D1240" i="41"/>
  <c r="D1241" i="41"/>
  <c r="D1242" i="41"/>
  <c r="D1243" i="41"/>
  <c r="D1244" i="41"/>
  <c r="D1245" i="41"/>
  <c r="D1246" i="41"/>
  <c r="D1247" i="41"/>
  <c r="D1248" i="41"/>
  <c r="D1249" i="41"/>
  <c r="D1250" i="41"/>
  <c r="D1251" i="41"/>
  <c r="D1252" i="41"/>
  <c r="D1253" i="41"/>
  <c r="D1254" i="41"/>
  <c r="D1255" i="41"/>
  <c r="D1256" i="41"/>
  <c r="D1257" i="41"/>
  <c r="D1258" i="41"/>
  <c r="D1259" i="41"/>
  <c r="D1260" i="41"/>
  <c r="D1261" i="41"/>
  <c r="D1262" i="41"/>
  <c r="D1263" i="41"/>
  <c r="D1264" i="41"/>
  <c r="D1265" i="41"/>
  <c r="D1266" i="41"/>
  <c r="D1267" i="41"/>
  <c r="D1268" i="41"/>
  <c r="D1269" i="41"/>
  <c r="D1270" i="41"/>
  <c r="D1271" i="41"/>
  <c r="D1272" i="41"/>
  <c r="D1273" i="41"/>
  <c r="D1274" i="41"/>
  <c r="D1275" i="41"/>
  <c r="D1276" i="41"/>
  <c r="D1277" i="41"/>
  <c r="D1278" i="41"/>
  <c r="D1279" i="41"/>
  <c r="D1280" i="41"/>
  <c r="D1281" i="41"/>
  <c r="D1282" i="41"/>
  <c r="D1283" i="41"/>
  <c r="D1284" i="41"/>
  <c r="D1285" i="41"/>
  <c r="D1286" i="41"/>
  <c r="D1287" i="41"/>
  <c r="D1288" i="41"/>
  <c r="D1289" i="41"/>
  <c r="D1290" i="41"/>
  <c r="D1291" i="41"/>
  <c r="D1292" i="41"/>
  <c r="D1293" i="41"/>
  <c r="D1294" i="41"/>
  <c r="D1295" i="41"/>
  <c r="D1296" i="41"/>
  <c r="D1297" i="41"/>
  <c r="D1298" i="41"/>
  <c r="D1299" i="41"/>
  <c r="D1300" i="41"/>
  <c r="D1301" i="41"/>
  <c r="D1302" i="41"/>
  <c r="D1303" i="41"/>
  <c r="D1304" i="41"/>
  <c r="D1305" i="41"/>
  <c r="D1306" i="41"/>
  <c r="D1307" i="41"/>
  <c r="D1308" i="41"/>
  <c r="D1309" i="41"/>
  <c r="D1310" i="41"/>
  <c r="D1311" i="41"/>
  <c r="D1312" i="41"/>
  <c r="D1313" i="41"/>
  <c r="D1314" i="41"/>
  <c r="D1315" i="41"/>
  <c r="D1316" i="41"/>
  <c r="D1317" i="41"/>
  <c r="D1318" i="41"/>
  <c r="D1319" i="41"/>
  <c r="D1320" i="41"/>
  <c r="D1321" i="41"/>
  <c r="D1322" i="41"/>
  <c r="D1323" i="41"/>
  <c r="D1324" i="41"/>
  <c r="D1325" i="41"/>
  <c r="D1326" i="41"/>
  <c r="D1327" i="41"/>
  <c r="D1328" i="41"/>
  <c r="D1329" i="41"/>
  <c r="D1330" i="41"/>
  <c r="D1331" i="41"/>
  <c r="D1332" i="41"/>
  <c r="D1333" i="41"/>
  <c r="D1334" i="41"/>
  <c r="D1335" i="41"/>
  <c r="D1336" i="41"/>
  <c r="D1337" i="41"/>
  <c r="D1338" i="41"/>
  <c r="D1339" i="41"/>
  <c r="D1340" i="41"/>
  <c r="D1341" i="41"/>
  <c r="D1342" i="41"/>
  <c r="D1343" i="41"/>
  <c r="D1344" i="41"/>
  <c r="D1345" i="41"/>
  <c r="D1346" i="41"/>
  <c r="D1347" i="41"/>
  <c r="D1348" i="41"/>
  <c r="D1349" i="41"/>
  <c r="D1350" i="41"/>
  <c r="D1351" i="41"/>
  <c r="D1352" i="41"/>
  <c r="D1353" i="41"/>
  <c r="D1354" i="41"/>
  <c r="D1355" i="41"/>
  <c r="D1356" i="41"/>
  <c r="D1357" i="41"/>
  <c r="D1358" i="41"/>
  <c r="D1359" i="41"/>
  <c r="D1360" i="41"/>
  <c r="D1361" i="41"/>
  <c r="D1362" i="41"/>
  <c r="D1363" i="41"/>
  <c r="D1364" i="41"/>
  <c r="D1365" i="41"/>
  <c r="D1366" i="41"/>
  <c r="D1367" i="41"/>
  <c r="D1368" i="41"/>
  <c r="D1369" i="41"/>
  <c r="D1370" i="41"/>
  <c r="D1371" i="41"/>
  <c r="D1372" i="41"/>
  <c r="D1373" i="41"/>
  <c r="D1374" i="41"/>
  <c r="D1375" i="41"/>
  <c r="D1376" i="41"/>
  <c r="D1377" i="41"/>
  <c r="D1378" i="41"/>
  <c r="D1379" i="41"/>
  <c r="D1380" i="41"/>
  <c r="D1381" i="41"/>
  <c r="D1382" i="41"/>
  <c r="D1383" i="41"/>
  <c r="D1384" i="41"/>
  <c r="D1385" i="41"/>
  <c r="D1386" i="41"/>
  <c r="D1387" i="41"/>
  <c r="D1388" i="41"/>
  <c r="D1389" i="41"/>
  <c r="D1390" i="41"/>
  <c r="D1391" i="41"/>
  <c r="D1392" i="41"/>
  <c r="D1393" i="41"/>
  <c r="D1394" i="41"/>
  <c r="D1395" i="41"/>
  <c r="D1396" i="41"/>
  <c r="D1397" i="41"/>
  <c r="D1398" i="41"/>
  <c r="D1399" i="41"/>
  <c r="D1400" i="41"/>
  <c r="D1401" i="41"/>
  <c r="D1402" i="41"/>
  <c r="D1403" i="41"/>
  <c r="D1404" i="41"/>
  <c r="D1405" i="41"/>
  <c r="D1406" i="41"/>
  <c r="D1407" i="41"/>
  <c r="D1408" i="41"/>
  <c r="D1409" i="41"/>
  <c r="D1410" i="41"/>
  <c r="D1411" i="41"/>
  <c r="D1412" i="41"/>
  <c r="D1413" i="41"/>
  <c r="D1414" i="41"/>
  <c r="D1415" i="41"/>
  <c r="D1416" i="41"/>
  <c r="D1417" i="41"/>
  <c r="D1418" i="41"/>
  <c r="D1419" i="41"/>
  <c r="D1420" i="41"/>
  <c r="D1421" i="41"/>
  <c r="D1422" i="41"/>
  <c r="D1423" i="41"/>
  <c r="D1424" i="41"/>
  <c r="D1425" i="41"/>
  <c r="D1426" i="41"/>
  <c r="D1427" i="41"/>
  <c r="D1428" i="41"/>
  <c r="D1429" i="41"/>
  <c r="D1430" i="41"/>
  <c r="D1431" i="41"/>
  <c r="D1432" i="41"/>
  <c r="D1433" i="41"/>
  <c r="D1434" i="41"/>
  <c r="D1435" i="41"/>
  <c r="D1436" i="41"/>
  <c r="D1437" i="41"/>
  <c r="D1438" i="41"/>
  <c r="D1439" i="41"/>
  <c r="D1440" i="41"/>
  <c r="D1441" i="41"/>
  <c r="D1442" i="41"/>
  <c r="D1443" i="41"/>
  <c r="D1444" i="41"/>
  <c r="D1445" i="41"/>
  <c r="D1446" i="41"/>
  <c r="D1447" i="41"/>
  <c r="D1448" i="41"/>
  <c r="D1449" i="41"/>
  <c r="D1450" i="41"/>
  <c r="D1451" i="41"/>
  <c r="D1452" i="41"/>
  <c r="D1453" i="41"/>
  <c r="D1454" i="41"/>
  <c r="D1455" i="41"/>
  <c r="D1456" i="41"/>
  <c r="D1457" i="41"/>
  <c r="D1458" i="41"/>
  <c r="D1459" i="41"/>
  <c r="D1460" i="41"/>
  <c r="D1461" i="41"/>
  <c r="D1462" i="41"/>
  <c r="D1463" i="41"/>
  <c r="D1464" i="41"/>
  <c r="D1465" i="41"/>
  <c r="D1466" i="41"/>
  <c r="D1467" i="41"/>
  <c r="D1468" i="41"/>
  <c r="D1469" i="41"/>
  <c r="D1470" i="41"/>
  <c r="D1471" i="41"/>
  <c r="D1472" i="41"/>
  <c r="D1473" i="41"/>
  <c r="D1474" i="41"/>
  <c r="D1475" i="41"/>
  <c r="D1476" i="41"/>
  <c r="D1477" i="41"/>
  <c r="M2" i="41" l="1"/>
  <c r="M3" i="41"/>
  <c r="M4" i="41"/>
  <c r="M5" i="41"/>
  <c r="M6" i="41"/>
  <c r="M7" i="41"/>
  <c r="M8" i="41"/>
  <c r="M9" i="41"/>
  <c r="M10" i="41"/>
  <c r="M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M104" i="41"/>
  <c r="M105" i="41"/>
  <c r="M106" i="41"/>
  <c r="M107" i="41"/>
  <c r="M108" i="41"/>
  <c r="M109" i="41"/>
  <c r="M110" i="41"/>
  <c r="M111" i="41"/>
  <c r="M112" i="41"/>
  <c r="M113" i="41"/>
  <c r="M114" i="41"/>
  <c r="M115" i="41"/>
  <c r="M116" i="41"/>
  <c r="M117" i="41"/>
  <c r="M118" i="41"/>
  <c r="M119" i="41"/>
  <c r="M120" i="41"/>
  <c r="M121" i="41"/>
  <c r="M122" i="41"/>
  <c r="M123" i="41"/>
  <c r="M124" i="41"/>
  <c r="M125" i="41"/>
  <c r="M126" i="41"/>
  <c r="M127" i="41"/>
  <c r="M128" i="41"/>
  <c r="M129" i="41"/>
  <c r="M130" i="41"/>
  <c r="M131" i="41"/>
  <c r="M132" i="41"/>
  <c r="M133" i="41"/>
  <c r="M134" i="41"/>
  <c r="M135" i="41"/>
  <c r="M136" i="41"/>
  <c r="M137" i="41"/>
  <c r="M138" i="41"/>
  <c r="M139" i="41"/>
  <c r="M140" i="41"/>
  <c r="M141" i="41"/>
  <c r="M142" i="41"/>
  <c r="M143" i="41"/>
  <c r="M144" i="41"/>
  <c r="M145" i="41"/>
  <c r="M146" i="41"/>
  <c r="M147" i="41"/>
  <c r="M148" i="41"/>
  <c r="M149" i="41"/>
  <c r="M150" i="41"/>
  <c r="M151" i="41"/>
  <c r="M152" i="41"/>
  <c r="M153" i="41"/>
  <c r="M154" i="41"/>
  <c r="M155" i="41"/>
  <c r="M156" i="41"/>
  <c r="M157" i="41"/>
  <c r="M158" i="41"/>
  <c r="M159" i="41"/>
  <c r="M160" i="41"/>
  <c r="M161" i="41"/>
  <c r="M162" i="41"/>
  <c r="M163" i="41"/>
  <c r="M164" i="41"/>
  <c r="M165" i="41"/>
  <c r="M166" i="41"/>
  <c r="M167" i="41"/>
  <c r="M168" i="41"/>
  <c r="M169" i="41"/>
  <c r="M170" i="41"/>
  <c r="M171" i="41"/>
  <c r="M172" i="41"/>
  <c r="M173" i="41"/>
  <c r="M174" i="41"/>
  <c r="M175" i="41"/>
  <c r="M176" i="41"/>
  <c r="M177" i="41"/>
  <c r="M178" i="41"/>
  <c r="M179" i="41"/>
  <c r="M180" i="41"/>
  <c r="M181" i="41"/>
  <c r="M182" i="41"/>
  <c r="M183" i="41"/>
  <c r="M184" i="41"/>
  <c r="M185" i="41"/>
  <c r="M186" i="41"/>
  <c r="M187" i="41"/>
  <c r="M188" i="41"/>
  <c r="M189" i="41"/>
  <c r="M190" i="41"/>
  <c r="M191" i="41"/>
  <c r="M192" i="41"/>
  <c r="M193" i="41"/>
  <c r="M194" i="41"/>
  <c r="M195" i="41"/>
  <c r="M196" i="41"/>
  <c r="M197" i="41"/>
  <c r="M198" i="41"/>
  <c r="M199" i="41"/>
  <c r="M200" i="41"/>
  <c r="M201" i="41"/>
  <c r="M202" i="41"/>
  <c r="M203" i="41"/>
  <c r="M204" i="41"/>
  <c r="M205" i="41"/>
  <c r="M206" i="41"/>
  <c r="M207" i="41"/>
  <c r="M208" i="41"/>
  <c r="M209" i="41"/>
  <c r="M210" i="41"/>
  <c r="M211" i="41"/>
  <c r="M212" i="41"/>
  <c r="M213" i="41"/>
  <c r="M214" i="41"/>
  <c r="M215" i="41"/>
  <c r="M216" i="41"/>
  <c r="M217" i="41"/>
  <c r="M218" i="41"/>
  <c r="M219" i="41"/>
  <c r="M220" i="41"/>
  <c r="M221" i="41"/>
  <c r="M222" i="41"/>
  <c r="M223" i="41"/>
  <c r="M224" i="41"/>
  <c r="M225" i="41"/>
  <c r="M226" i="41"/>
  <c r="M227" i="41"/>
  <c r="M228" i="41"/>
  <c r="M229" i="41"/>
  <c r="M230" i="41"/>
  <c r="M231" i="41"/>
  <c r="M232" i="41"/>
  <c r="M233" i="41"/>
  <c r="M234" i="41"/>
  <c r="M235" i="41"/>
  <c r="M236" i="41"/>
  <c r="M237" i="41"/>
  <c r="M238" i="41"/>
  <c r="M239" i="41"/>
  <c r="M240" i="41"/>
  <c r="M241" i="41"/>
  <c r="M242" i="41"/>
  <c r="M243" i="41"/>
  <c r="M244" i="41"/>
  <c r="M245" i="41"/>
  <c r="M246" i="41"/>
  <c r="M247" i="41"/>
  <c r="M248" i="41"/>
  <c r="M249" i="41"/>
  <c r="M250" i="41"/>
  <c r="M251" i="41"/>
  <c r="M252" i="41"/>
  <c r="M253" i="41"/>
  <c r="M254" i="41"/>
  <c r="M255" i="41"/>
  <c r="M256" i="41"/>
  <c r="M257" i="41"/>
  <c r="M258" i="41"/>
  <c r="M259" i="41"/>
  <c r="M260" i="41"/>
  <c r="M261" i="41"/>
  <c r="M262" i="41"/>
  <c r="M263" i="41"/>
  <c r="M264" i="41"/>
  <c r="M265" i="41"/>
  <c r="M266" i="41"/>
  <c r="M267" i="41"/>
  <c r="M268" i="41"/>
  <c r="M269" i="41"/>
  <c r="M270" i="41"/>
  <c r="M271" i="41"/>
  <c r="M272" i="41"/>
  <c r="M273" i="41"/>
  <c r="M274" i="41"/>
  <c r="M275" i="41"/>
  <c r="M276" i="41"/>
  <c r="M277" i="41"/>
  <c r="M278" i="41"/>
  <c r="M279" i="41"/>
  <c r="M280" i="41"/>
  <c r="M281" i="41"/>
  <c r="M282" i="41"/>
  <c r="M283" i="41"/>
  <c r="M284" i="41"/>
  <c r="M285" i="41"/>
  <c r="M286" i="41"/>
  <c r="M287" i="41"/>
  <c r="M288" i="41"/>
  <c r="M289" i="41"/>
  <c r="M290" i="41"/>
  <c r="M291" i="41"/>
  <c r="M292" i="41"/>
  <c r="M293" i="41"/>
  <c r="M294" i="41"/>
  <c r="M295" i="41"/>
  <c r="M296" i="41"/>
  <c r="M297" i="41"/>
  <c r="M298" i="41"/>
  <c r="M299" i="41"/>
  <c r="M300" i="41"/>
  <c r="M301" i="41"/>
  <c r="M302" i="41"/>
  <c r="M303" i="41"/>
  <c r="M304" i="41"/>
  <c r="M305" i="41"/>
  <c r="M306" i="41"/>
  <c r="M307" i="41"/>
  <c r="M308" i="41"/>
  <c r="M309" i="41"/>
  <c r="M310" i="41"/>
  <c r="M311" i="41"/>
  <c r="M312" i="41"/>
  <c r="M313" i="41"/>
  <c r="M314" i="41"/>
  <c r="M315" i="41"/>
  <c r="M316" i="41"/>
  <c r="M317" i="41"/>
  <c r="M318" i="41"/>
  <c r="M319" i="41"/>
  <c r="M320" i="41"/>
  <c r="M321" i="41"/>
  <c r="M322" i="41"/>
  <c r="M323" i="41"/>
  <c r="M324" i="41"/>
  <c r="M325" i="41"/>
  <c r="M326" i="41"/>
  <c r="M327" i="41"/>
  <c r="M328" i="41"/>
  <c r="M329" i="41"/>
  <c r="M330" i="41"/>
  <c r="M331" i="41"/>
  <c r="M332" i="41"/>
  <c r="M333" i="41"/>
  <c r="M334" i="41"/>
  <c r="M335" i="41"/>
  <c r="M336" i="41"/>
  <c r="M337" i="41"/>
  <c r="M338" i="41"/>
  <c r="M339" i="41"/>
  <c r="M340" i="41"/>
  <c r="M341" i="41"/>
  <c r="M342" i="41"/>
  <c r="M343" i="41"/>
  <c r="M344" i="41"/>
  <c r="M345" i="41"/>
  <c r="M346" i="41"/>
  <c r="M347" i="41"/>
  <c r="M348" i="41"/>
  <c r="M349" i="41"/>
  <c r="M350" i="41"/>
  <c r="M351" i="41"/>
  <c r="M352" i="41"/>
  <c r="M353" i="41"/>
  <c r="M354" i="41"/>
  <c r="M355" i="41"/>
  <c r="M356" i="41"/>
  <c r="M357" i="41"/>
  <c r="M358" i="41"/>
  <c r="M359" i="41"/>
  <c r="M360" i="41"/>
  <c r="M361" i="41"/>
  <c r="M362" i="41"/>
  <c r="M363" i="41"/>
  <c r="M364" i="41"/>
  <c r="M365" i="41"/>
  <c r="M366" i="41"/>
  <c r="M367" i="41"/>
  <c r="M368" i="41"/>
  <c r="M369" i="41"/>
  <c r="M370" i="41"/>
  <c r="M371" i="41"/>
  <c r="M372" i="41"/>
  <c r="M373" i="41"/>
  <c r="M374" i="41"/>
  <c r="M375" i="41"/>
  <c r="M376" i="41"/>
  <c r="M377" i="41"/>
  <c r="M378" i="41"/>
  <c r="M379" i="41"/>
  <c r="M380" i="41"/>
  <c r="M381" i="41"/>
  <c r="M382" i="41"/>
  <c r="M383" i="41"/>
  <c r="M384" i="41"/>
  <c r="M385" i="41"/>
  <c r="M386" i="41"/>
  <c r="M387" i="41"/>
  <c r="M388" i="41"/>
  <c r="M389" i="41"/>
  <c r="M390" i="41"/>
  <c r="M391" i="41"/>
  <c r="M392" i="41"/>
  <c r="M393" i="41"/>
  <c r="M394" i="41"/>
  <c r="M395" i="41"/>
  <c r="M396" i="41"/>
  <c r="M397" i="41"/>
  <c r="M398" i="41"/>
  <c r="M399" i="41"/>
  <c r="M400" i="41"/>
  <c r="M401" i="41"/>
  <c r="M402" i="41"/>
  <c r="M403" i="41"/>
  <c r="M404" i="41"/>
  <c r="M405" i="41"/>
  <c r="M406" i="41"/>
  <c r="M407" i="41"/>
  <c r="M408" i="41"/>
  <c r="M409" i="41"/>
  <c r="M410" i="41"/>
  <c r="M411" i="41"/>
  <c r="M412" i="41"/>
  <c r="M413" i="41"/>
  <c r="M414" i="41"/>
  <c r="M415" i="41"/>
  <c r="M416" i="41"/>
  <c r="M417" i="41"/>
  <c r="M418" i="41"/>
  <c r="M419" i="41"/>
  <c r="M420" i="41"/>
  <c r="M421" i="41"/>
  <c r="M422" i="41"/>
  <c r="M423" i="41"/>
  <c r="M424" i="41"/>
  <c r="M425" i="41"/>
  <c r="M426" i="41"/>
  <c r="M427" i="41"/>
  <c r="M428" i="41"/>
  <c r="M429" i="41"/>
  <c r="M430" i="41"/>
  <c r="M431" i="41"/>
  <c r="M432" i="41"/>
  <c r="M433" i="41"/>
  <c r="M434" i="41"/>
  <c r="M435" i="41"/>
  <c r="M436" i="41"/>
  <c r="M437" i="41"/>
  <c r="M438" i="41"/>
  <c r="M439" i="41"/>
  <c r="M440" i="41"/>
  <c r="M441" i="41"/>
  <c r="M442" i="41"/>
  <c r="M443" i="41"/>
  <c r="M444" i="41"/>
  <c r="M445" i="41"/>
  <c r="M446" i="41"/>
  <c r="M447" i="41"/>
  <c r="M448" i="41"/>
  <c r="M449" i="41"/>
  <c r="M450" i="41"/>
  <c r="M451" i="41"/>
  <c r="M452" i="41"/>
  <c r="M453" i="41"/>
  <c r="M454" i="41"/>
  <c r="M455" i="41"/>
  <c r="M456" i="41"/>
  <c r="M457" i="41"/>
  <c r="M458" i="41"/>
  <c r="M459" i="41"/>
  <c r="M460" i="41"/>
  <c r="M461" i="41"/>
  <c r="M462" i="41"/>
  <c r="M463" i="41"/>
  <c r="M464" i="41"/>
  <c r="M465" i="41"/>
  <c r="M466" i="41"/>
  <c r="M467" i="41"/>
  <c r="M468" i="41"/>
  <c r="M469" i="41"/>
  <c r="M470" i="41"/>
  <c r="M471" i="41"/>
  <c r="M472" i="41"/>
  <c r="M473" i="41"/>
  <c r="M474" i="41"/>
  <c r="M475" i="41"/>
  <c r="M476" i="41"/>
  <c r="M477" i="41"/>
  <c r="M478" i="41"/>
  <c r="M479" i="41"/>
  <c r="M480" i="41"/>
  <c r="M481" i="41"/>
  <c r="M482" i="41"/>
  <c r="M483" i="41"/>
  <c r="M484" i="41"/>
  <c r="M485" i="41"/>
  <c r="M486" i="41"/>
  <c r="M487" i="41"/>
  <c r="M488" i="41"/>
  <c r="M489" i="41"/>
  <c r="M490" i="41"/>
  <c r="M491" i="41"/>
  <c r="M492" i="41"/>
  <c r="M493" i="41"/>
  <c r="M494" i="41"/>
  <c r="M495" i="41"/>
  <c r="M496" i="41"/>
  <c r="M497" i="41"/>
  <c r="M498" i="41"/>
  <c r="M499" i="41"/>
  <c r="M500" i="41"/>
  <c r="M501" i="41"/>
  <c r="M502" i="41"/>
  <c r="M503" i="41"/>
  <c r="M504" i="41"/>
  <c r="M505" i="41"/>
  <c r="M506" i="41"/>
  <c r="M507" i="41"/>
  <c r="M508" i="41"/>
  <c r="M509" i="41"/>
  <c r="M510" i="41"/>
  <c r="M511" i="41"/>
  <c r="M512" i="41"/>
  <c r="M513" i="41"/>
  <c r="M514" i="41"/>
  <c r="M515" i="41"/>
  <c r="M516" i="41"/>
  <c r="M517" i="41"/>
  <c r="M518" i="41"/>
  <c r="M519" i="41"/>
  <c r="M520" i="41"/>
  <c r="M521" i="41"/>
  <c r="M522" i="41"/>
  <c r="M523" i="41"/>
  <c r="M524" i="41"/>
  <c r="M525" i="41"/>
  <c r="M526" i="41"/>
  <c r="M527" i="41"/>
  <c r="M528" i="41"/>
  <c r="M529" i="41"/>
  <c r="M530" i="41"/>
  <c r="M531" i="41"/>
  <c r="M532" i="41"/>
  <c r="M533" i="41"/>
  <c r="M534" i="41"/>
  <c r="M535" i="41"/>
  <c r="M536" i="41"/>
  <c r="M537" i="41"/>
  <c r="M538" i="41"/>
  <c r="M539" i="41"/>
  <c r="M540" i="41"/>
  <c r="M541" i="41"/>
  <c r="M542" i="41"/>
  <c r="M543" i="41"/>
  <c r="M544" i="41"/>
  <c r="M545" i="41"/>
  <c r="M546" i="41"/>
  <c r="M547" i="41"/>
  <c r="M548" i="41"/>
  <c r="M549" i="41"/>
  <c r="M550" i="41"/>
  <c r="M551" i="41"/>
  <c r="M552" i="41"/>
  <c r="M553" i="41"/>
  <c r="M554" i="41"/>
  <c r="M555" i="41"/>
  <c r="M556" i="41"/>
  <c r="M557" i="41"/>
  <c r="M558" i="41"/>
  <c r="M559" i="41"/>
  <c r="M560" i="41"/>
  <c r="M561" i="41"/>
  <c r="M562" i="41"/>
  <c r="M563" i="41"/>
  <c r="M564" i="41"/>
  <c r="M565" i="41"/>
  <c r="M566" i="41"/>
  <c r="M567" i="41"/>
  <c r="M568" i="41"/>
  <c r="M569" i="41"/>
  <c r="M570" i="41"/>
  <c r="M571" i="41"/>
  <c r="M572" i="41"/>
  <c r="M573" i="41"/>
  <c r="M574" i="41"/>
  <c r="M575" i="41"/>
  <c r="M576" i="41"/>
  <c r="M577" i="41"/>
  <c r="M578" i="41"/>
  <c r="M579" i="41"/>
  <c r="M580" i="41"/>
  <c r="M581" i="41"/>
  <c r="M582" i="41"/>
  <c r="M583" i="41"/>
  <c r="M584" i="41"/>
  <c r="M585" i="41"/>
  <c r="M586" i="41"/>
  <c r="M587" i="41"/>
  <c r="M588" i="41"/>
  <c r="M589" i="41"/>
  <c r="M590" i="41"/>
  <c r="M591" i="41"/>
  <c r="M592" i="41"/>
  <c r="M593" i="41"/>
  <c r="M594" i="41"/>
  <c r="M595" i="41"/>
  <c r="M596" i="41"/>
  <c r="M597" i="41"/>
  <c r="M598" i="41"/>
  <c r="M599" i="41"/>
  <c r="M600" i="41"/>
  <c r="M601" i="41"/>
  <c r="M602" i="41"/>
  <c r="M603" i="41"/>
  <c r="M604" i="41"/>
  <c r="M605" i="41"/>
  <c r="M606" i="41"/>
  <c r="M607" i="41"/>
  <c r="M608" i="41"/>
  <c r="M609" i="41"/>
  <c r="M610" i="41"/>
  <c r="M611" i="41"/>
  <c r="M612" i="41"/>
  <c r="M613" i="41"/>
  <c r="M614" i="41"/>
  <c r="M615" i="41"/>
  <c r="M616" i="41"/>
  <c r="M617" i="41"/>
  <c r="M618" i="41"/>
  <c r="M619" i="41"/>
  <c r="M620" i="41"/>
  <c r="M621" i="41"/>
  <c r="M622" i="41"/>
  <c r="M623" i="41"/>
  <c r="M624" i="41"/>
  <c r="M625" i="41"/>
  <c r="M626" i="41"/>
  <c r="M627" i="41"/>
  <c r="M628" i="41"/>
  <c r="M629" i="41"/>
  <c r="M630" i="41"/>
  <c r="M631" i="41"/>
  <c r="M632" i="41"/>
  <c r="M633" i="41"/>
  <c r="M634" i="41"/>
  <c r="M635" i="41"/>
  <c r="M636" i="41"/>
  <c r="M637" i="41"/>
  <c r="M638" i="41"/>
  <c r="M639" i="41"/>
  <c r="M640" i="41"/>
  <c r="M641" i="41"/>
  <c r="M642" i="41"/>
  <c r="M643" i="41"/>
  <c r="M644" i="41"/>
  <c r="M645" i="41"/>
  <c r="M646" i="41"/>
  <c r="M647" i="41"/>
  <c r="M648" i="41"/>
  <c r="M649" i="41"/>
  <c r="M650" i="41"/>
  <c r="M651" i="41"/>
  <c r="M652" i="41"/>
  <c r="M653" i="41"/>
  <c r="M654" i="41"/>
  <c r="M655" i="41"/>
  <c r="M656" i="41"/>
  <c r="M657" i="41"/>
  <c r="M658" i="41"/>
  <c r="M659" i="41"/>
  <c r="M660" i="41"/>
  <c r="M661" i="41"/>
  <c r="M662" i="41"/>
  <c r="M663" i="41"/>
  <c r="M664" i="41"/>
  <c r="M665" i="41"/>
  <c r="M666" i="41"/>
  <c r="M667" i="41"/>
  <c r="M668" i="41"/>
  <c r="M669" i="41"/>
  <c r="M670" i="41"/>
  <c r="M671" i="41"/>
  <c r="M672" i="41"/>
  <c r="M673" i="41"/>
  <c r="M674" i="41"/>
  <c r="M675" i="41"/>
  <c r="M676" i="41"/>
  <c r="M677" i="41"/>
  <c r="M678" i="41"/>
  <c r="M679" i="41"/>
  <c r="M680" i="41"/>
  <c r="M681" i="41"/>
  <c r="M682" i="41"/>
  <c r="M683" i="41"/>
  <c r="M684" i="41"/>
  <c r="M685" i="41"/>
  <c r="M686" i="41"/>
  <c r="M687" i="41"/>
  <c r="M688" i="41"/>
  <c r="M689" i="41"/>
  <c r="M690" i="41"/>
  <c r="M691" i="41"/>
  <c r="M692" i="41"/>
  <c r="M693" i="41"/>
  <c r="M694" i="41"/>
  <c r="M695" i="41"/>
  <c r="M696" i="41"/>
  <c r="M697" i="41"/>
  <c r="M698" i="41"/>
  <c r="M699" i="41"/>
  <c r="M700" i="41"/>
  <c r="M701" i="41"/>
  <c r="M702" i="41"/>
  <c r="M703" i="41"/>
  <c r="M704" i="41"/>
  <c r="M705" i="41"/>
  <c r="M706" i="41"/>
  <c r="M707" i="41"/>
  <c r="M708" i="41"/>
  <c r="M709" i="41"/>
  <c r="M710" i="41"/>
  <c r="M711" i="41"/>
  <c r="M712" i="41"/>
  <c r="M713" i="41"/>
  <c r="M714" i="41"/>
  <c r="M715" i="41"/>
  <c r="M716" i="41"/>
  <c r="M717" i="41"/>
  <c r="M718" i="41"/>
  <c r="M719" i="41"/>
  <c r="M720" i="41"/>
  <c r="M721" i="41"/>
  <c r="M722" i="41"/>
  <c r="M723" i="41"/>
  <c r="M724" i="41"/>
  <c r="M725" i="41"/>
  <c r="M726" i="41"/>
  <c r="M727" i="41"/>
  <c r="M728" i="41"/>
  <c r="M729" i="41"/>
  <c r="M730" i="41"/>
  <c r="M731" i="41"/>
  <c r="M732" i="41"/>
  <c r="M733" i="41"/>
  <c r="M734" i="41"/>
  <c r="M735" i="41"/>
  <c r="M736" i="41"/>
  <c r="M737" i="41"/>
  <c r="M738" i="41"/>
  <c r="M739" i="41"/>
  <c r="M740" i="41"/>
  <c r="M741" i="41"/>
  <c r="M742" i="41"/>
  <c r="M743" i="41"/>
  <c r="M744" i="41"/>
  <c r="M745" i="41"/>
  <c r="M746" i="41"/>
  <c r="M747" i="41"/>
  <c r="M748" i="41"/>
  <c r="M749" i="41"/>
  <c r="M750" i="41"/>
  <c r="M751" i="41"/>
  <c r="M752" i="41"/>
  <c r="M753" i="41"/>
  <c r="M754" i="41"/>
  <c r="M755" i="41"/>
  <c r="M756" i="41"/>
  <c r="M757" i="41"/>
  <c r="M758" i="41"/>
  <c r="M759" i="41"/>
  <c r="M760" i="41"/>
  <c r="M761" i="41"/>
  <c r="M762" i="41"/>
  <c r="M763" i="41"/>
  <c r="M764" i="41"/>
  <c r="M765" i="41"/>
  <c r="M766" i="41"/>
  <c r="M767" i="41"/>
  <c r="M768" i="41"/>
  <c r="M769" i="41"/>
  <c r="M770" i="41"/>
  <c r="M771" i="41"/>
  <c r="M772" i="41"/>
  <c r="M773" i="41"/>
  <c r="M774" i="41"/>
  <c r="M775" i="41"/>
  <c r="M776" i="41"/>
  <c r="M777" i="41"/>
  <c r="M778" i="41"/>
  <c r="M779" i="41"/>
  <c r="M780" i="41"/>
  <c r="M781" i="41"/>
  <c r="M782" i="41"/>
  <c r="M783" i="41"/>
  <c r="M784" i="41"/>
  <c r="M785" i="41"/>
  <c r="M786" i="41"/>
  <c r="M787" i="41"/>
  <c r="M788" i="41"/>
  <c r="M789" i="41"/>
  <c r="M790" i="41"/>
  <c r="M791" i="41"/>
  <c r="M792" i="41"/>
  <c r="M793" i="41"/>
  <c r="M794" i="41"/>
  <c r="M795" i="41"/>
  <c r="M796" i="41"/>
  <c r="M797" i="41"/>
  <c r="M798" i="41"/>
  <c r="M799" i="41"/>
  <c r="M800" i="41"/>
  <c r="M801" i="41"/>
  <c r="M802" i="41"/>
  <c r="M803" i="41"/>
  <c r="M804" i="41"/>
  <c r="M805" i="41"/>
  <c r="M806" i="41"/>
  <c r="M807" i="41"/>
  <c r="M808" i="41"/>
  <c r="M809" i="41"/>
  <c r="M810" i="41"/>
  <c r="M811" i="41"/>
  <c r="M812" i="41"/>
  <c r="M813" i="41"/>
  <c r="M814" i="41"/>
  <c r="M815" i="41"/>
  <c r="M816" i="41"/>
  <c r="M817" i="41"/>
  <c r="M818" i="41"/>
  <c r="M819" i="41"/>
  <c r="M820" i="41"/>
  <c r="M821" i="41"/>
  <c r="M822" i="41"/>
  <c r="M823" i="41"/>
  <c r="M824" i="41"/>
  <c r="M825" i="41"/>
  <c r="M826" i="41"/>
  <c r="M827" i="41"/>
  <c r="M828" i="41"/>
  <c r="M829" i="41"/>
  <c r="M830" i="41"/>
  <c r="M831" i="41"/>
  <c r="M832" i="41"/>
  <c r="M833" i="41"/>
  <c r="M834" i="41"/>
  <c r="M835" i="41"/>
  <c r="M836" i="41"/>
  <c r="M837" i="41"/>
  <c r="M838" i="41"/>
  <c r="M839" i="41"/>
  <c r="M840" i="41"/>
  <c r="M841" i="41"/>
  <c r="M842" i="41"/>
  <c r="M843" i="41"/>
  <c r="M844" i="41"/>
  <c r="M845" i="41"/>
  <c r="M846" i="41"/>
  <c r="M847" i="41"/>
  <c r="M848" i="41"/>
  <c r="M849" i="41"/>
  <c r="M850" i="41"/>
  <c r="M851" i="41"/>
  <c r="M852" i="41"/>
  <c r="M853" i="41"/>
  <c r="M854" i="41"/>
  <c r="M855" i="41"/>
  <c r="M856" i="41"/>
  <c r="M857" i="41"/>
  <c r="M858" i="41"/>
  <c r="M859" i="41"/>
  <c r="M860" i="41"/>
  <c r="M861" i="41"/>
  <c r="M862" i="41"/>
  <c r="M863" i="41"/>
  <c r="M864" i="41"/>
  <c r="M865" i="41"/>
  <c r="M866" i="41"/>
  <c r="M867" i="41"/>
  <c r="M868" i="41"/>
  <c r="M869" i="41"/>
  <c r="M870" i="41"/>
  <c r="M871" i="41"/>
  <c r="M872" i="41"/>
  <c r="M873" i="41"/>
  <c r="M874" i="41"/>
  <c r="M875" i="41"/>
  <c r="M876" i="41"/>
  <c r="M877" i="41"/>
  <c r="M878" i="41"/>
  <c r="M879" i="41"/>
  <c r="M880" i="41"/>
  <c r="M881" i="41"/>
  <c r="M882" i="41"/>
  <c r="M883" i="41"/>
  <c r="M884" i="41"/>
  <c r="M885" i="41"/>
  <c r="M886" i="41"/>
  <c r="M887" i="41"/>
  <c r="M888" i="41"/>
  <c r="M889" i="41"/>
  <c r="M890" i="41"/>
  <c r="M891" i="41"/>
  <c r="M892" i="41"/>
  <c r="M893" i="41"/>
  <c r="M894" i="41"/>
  <c r="M895" i="41"/>
  <c r="M896" i="41"/>
  <c r="M897" i="41"/>
  <c r="M898" i="41"/>
  <c r="M899" i="41"/>
  <c r="M900" i="41"/>
  <c r="M901" i="41"/>
  <c r="M902" i="41"/>
  <c r="M903" i="41"/>
  <c r="M904" i="41"/>
  <c r="M905" i="41"/>
  <c r="M906" i="41"/>
  <c r="M907" i="41"/>
  <c r="M908" i="41"/>
  <c r="M909" i="41"/>
  <c r="M910" i="41"/>
  <c r="M911" i="41"/>
  <c r="M912" i="41"/>
  <c r="M913" i="41"/>
  <c r="M914" i="41"/>
  <c r="M915" i="41"/>
  <c r="M916" i="41"/>
  <c r="M917" i="41"/>
  <c r="M918" i="41"/>
  <c r="M919" i="41"/>
  <c r="M920" i="41"/>
  <c r="M921" i="41"/>
  <c r="M922" i="41"/>
  <c r="M923" i="41"/>
  <c r="M924" i="41"/>
  <c r="M925" i="41"/>
  <c r="M926" i="41"/>
  <c r="M927" i="41"/>
  <c r="M928" i="41"/>
  <c r="M929" i="41"/>
  <c r="M930" i="41"/>
  <c r="M931" i="41"/>
  <c r="M932" i="41"/>
  <c r="M933" i="41"/>
  <c r="M934" i="41"/>
  <c r="M935" i="41"/>
  <c r="M936" i="41"/>
  <c r="M937" i="41"/>
  <c r="M938" i="41"/>
  <c r="M939" i="41"/>
  <c r="M940" i="41"/>
  <c r="M941" i="41"/>
  <c r="M942" i="41"/>
  <c r="M943" i="41"/>
  <c r="M944" i="41"/>
  <c r="M945" i="41"/>
  <c r="M946" i="41"/>
  <c r="M947" i="41"/>
  <c r="M948" i="41"/>
  <c r="M949" i="41"/>
  <c r="M950" i="41"/>
  <c r="M951" i="41"/>
  <c r="M952" i="41"/>
  <c r="M953" i="41"/>
  <c r="M954" i="41"/>
  <c r="M955" i="41"/>
  <c r="M956" i="41"/>
  <c r="M957" i="41"/>
  <c r="M958" i="41"/>
  <c r="M959" i="41"/>
  <c r="M960" i="41"/>
  <c r="M961" i="41"/>
  <c r="M962" i="41"/>
  <c r="M963" i="41"/>
  <c r="M964" i="41"/>
  <c r="M965" i="41"/>
  <c r="M966" i="41"/>
  <c r="M967" i="41"/>
  <c r="M968" i="41"/>
  <c r="M969" i="41"/>
  <c r="M970" i="41"/>
  <c r="M971" i="41"/>
  <c r="M972" i="41"/>
  <c r="M973" i="41"/>
  <c r="M974" i="41"/>
  <c r="M975" i="41"/>
  <c r="M976" i="41"/>
  <c r="M977" i="41"/>
  <c r="M978" i="41"/>
  <c r="M979" i="41"/>
  <c r="M980" i="41"/>
  <c r="M981" i="41"/>
  <c r="M982" i="41"/>
  <c r="M983" i="41"/>
  <c r="M984" i="41"/>
  <c r="M985" i="41"/>
  <c r="M986" i="41"/>
  <c r="M987" i="41"/>
  <c r="M988" i="41"/>
  <c r="M989" i="41"/>
  <c r="M990" i="41"/>
  <c r="M991" i="41"/>
  <c r="M992" i="41"/>
  <c r="M993" i="41"/>
  <c r="M994" i="41"/>
  <c r="M995" i="41"/>
  <c r="M996" i="41"/>
  <c r="M997" i="41"/>
  <c r="M998" i="41"/>
  <c r="M999" i="41"/>
  <c r="M1000" i="41"/>
  <c r="M1001" i="41"/>
  <c r="M1002" i="41"/>
  <c r="M1003" i="41"/>
  <c r="M1004" i="41"/>
  <c r="M1005" i="41"/>
  <c r="M1006" i="41"/>
  <c r="M1007" i="41"/>
  <c r="M1008" i="41"/>
  <c r="M1009" i="41"/>
  <c r="M1010" i="41"/>
  <c r="M1011" i="41"/>
  <c r="M1012" i="41"/>
  <c r="M1013" i="41"/>
  <c r="M1014" i="41"/>
  <c r="M1015" i="41"/>
  <c r="M1016" i="41"/>
  <c r="M1017" i="41"/>
  <c r="M1018" i="41"/>
  <c r="M1019" i="41"/>
  <c r="M1020" i="41"/>
  <c r="M1021" i="41"/>
  <c r="M1022" i="41"/>
  <c r="M1023" i="41"/>
  <c r="M1024" i="41"/>
  <c r="M1025" i="41"/>
  <c r="M1026" i="41"/>
  <c r="M1027" i="41"/>
  <c r="M1028" i="41"/>
  <c r="M1029" i="41"/>
  <c r="M1030" i="41"/>
  <c r="M1031" i="41"/>
  <c r="M1032" i="41"/>
  <c r="M1033" i="41"/>
  <c r="M1034" i="41"/>
  <c r="M1035" i="41"/>
  <c r="M1036" i="41"/>
  <c r="M1037" i="41"/>
  <c r="M1038" i="41"/>
  <c r="M1039" i="41"/>
  <c r="M1040" i="41"/>
  <c r="M1041" i="41"/>
  <c r="M1042" i="41"/>
  <c r="M1043" i="41"/>
  <c r="M1044" i="41"/>
  <c r="M1045" i="41"/>
  <c r="M1046" i="41"/>
  <c r="M1047" i="41"/>
  <c r="M1048" i="41"/>
  <c r="M1049" i="41"/>
  <c r="M1050" i="41"/>
  <c r="M1051" i="41"/>
  <c r="M1052" i="41"/>
  <c r="M1053" i="41"/>
  <c r="M1054" i="41"/>
  <c r="M1055" i="41"/>
  <c r="M1056" i="41"/>
  <c r="M1057" i="41"/>
  <c r="M1058" i="41"/>
  <c r="M1059" i="41"/>
  <c r="M1060" i="41"/>
  <c r="M1061" i="41"/>
  <c r="M1062" i="41"/>
  <c r="M1063" i="41"/>
  <c r="M1064" i="41"/>
  <c r="M1065" i="41"/>
  <c r="M1066" i="41"/>
  <c r="M1067" i="41"/>
  <c r="M1068" i="41"/>
  <c r="M1069" i="41"/>
  <c r="M1070" i="41"/>
  <c r="M1071" i="41"/>
  <c r="M1072" i="41"/>
  <c r="M1073" i="41"/>
  <c r="M1074" i="41"/>
  <c r="M1075" i="41"/>
  <c r="M1076" i="41"/>
  <c r="M1077" i="41"/>
  <c r="M1078" i="41"/>
  <c r="M1079" i="41"/>
  <c r="M1080" i="41"/>
  <c r="M1081" i="41"/>
  <c r="M1082" i="41"/>
  <c r="M1083" i="41"/>
  <c r="M1084" i="41"/>
  <c r="M1085" i="41"/>
  <c r="M1086" i="41"/>
  <c r="M1087" i="41"/>
  <c r="M1088" i="41"/>
  <c r="M1089" i="41"/>
  <c r="M1090" i="41"/>
  <c r="M1091" i="41"/>
  <c r="M1092" i="41"/>
  <c r="M1093" i="41"/>
  <c r="M1094" i="41"/>
  <c r="M1095" i="41"/>
  <c r="M1096" i="41"/>
  <c r="M1097" i="41"/>
  <c r="M1098" i="41"/>
  <c r="M1099" i="41"/>
  <c r="M1100" i="41"/>
  <c r="M1101" i="41"/>
  <c r="M1102" i="41"/>
  <c r="M1103" i="41"/>
  <c r="M1104" i="41"/>
  <c r="M1105" i="41"/>
  <c r="M1106" i="41"/>
  <c r="M1107" i="41"/>
  <c r="M1108" i="41"/>
  <c r="M1109" i="41"/>
  <c r="M1110" i="41"/>
  <c r="M1111" i="41"/>
  <c r="M1112" i="41"/>
  <c r="M1113" i="41"/>
  <c r="M1114" i="41"/>
  <c r="M1115" i="41"/>
  <c r="M1116" i="41"/>
  <c r="M1117" i="41"/>
  <c r="M1118" i="41"/>
  <c r="M1119" i="41"/>
  <c r="M1120" i="41"/>
  <c r="M1121" i="41"/>
  <c r="M1122" i="41"/>
  <c r="M1123" i="41"/>
  <c r="M1124" i="41"/>
  <c r="M1125" i="41"/>
  <c r="M1126" i="41"/>
  <c r="M1127" i="41"/>
  <c r="M1128" i="41"/>
  <c r="M1129" i="41"/>
  <c r="M1130" i="41"/>
  <c r="M1131" i="41"/>
  <c r="M1132" i="41"/>
  <c r="M1133" i="41"/>
  <c r="M1134" i="41"/>
  <c r="M1135" i="41"/>
  <c r="M1136" i="41"/>
  <c r="M1137" i="41"/>
  <c r="M1138" i="41"/>
  <c r="M1139" i="41"/>
  <c r="M1140" i="41"/>
  <c r="M1141" i="41"/>
  <c r="M1142" i="41"/>
  <c r="M1143" i="41"/>
  <c r="M1144" i="41"/>
  <c r="M1145" i="41"/>
  <c r="M1146" i="41"/>
  <c r="M1147" i="41"/>
  <c r="M1148" i="41"/>
  <c r="M1149" i="41"/>
  <c r="M1150" i="41"/>
  <c r="M1151" i="41"/>
  <c r="M1152" i="41"/>
  <c r="M1153" i="41"/>
  <c r="M1154" i="41"/>
  <c r="M1155" i="41"/>
  <c r="M1156" i="41"/>
  <c r="M1157" i="41"/>
  <c r="M1158" i="41"/>
  <c r="M1159" i="41"/>
  <c r="M1160" i="41"/>
  <c r="M1161" i="41"/>
  <c r="M1162" i="41"/>
  <c r="M1163" i="41"/>
  <c r="M1164" i="41"/>
  <c r="M1165" i="41"/>
  <c r="M1166" i="41"/>
  <c r="M1167" i="41"/>
  <c r="M1168" i="41"/>
  <c r="M1169" i="41"/>
  <c r="M1170" i="41"/>
  <c r="M1171" i="41"/>
  <c r="M1172" i="41"/>
  <c r="M1173" i="41"/>
  <c r="M1174" i="41"/>
  <c r="M1175" i="41"/>
  <c r="M1176" i="41"/>
  <c r="M1177" i="41"/>
  <c r="M1178" i="41"/>
  <c r="M1179" i="41"/>
  <c r="M1180" i="41"/>
  <c r="M1181" i="41"/>
  <c r="M1182" i="41"/>
  <c r="M1183" i="41"/>
  <c r="M1184" i="41"/>
  <c r="M1185" i="41"/>
  <c r="M1186" i="41"/>
  <c r="M1187" i="41"/>
  <c r="M1188" i="41"/>
  <c r="M1189" i="41"/>
  <c r="M1190" i="41"/>
  <c r="M1191" i="41"/>
  <c r="M1192" i="41"/>
  <c r="M1193" i="41"/>
  <c r="M1194" i="41"/>
  <c r="M1195" i="41"/>
  <c r="M1196" i="41"/>
  <c r="M1197" i="41"/>
  <c r="M1198" i="41"/>
  <c r="M1199" i="41"/>
  <c r="M1200" i="41"/>
  <c r="M1201" i="41"/>
  <c r="M1202" i="41"/>
  <c r="M1203" i="41"/>
  <c r="M1204" i="41"/>
  <c r="M1205" i="41"/>
  <c r="M1206" i="41"/>
  <c r="M1207" i="41"/>
  <c r="M1208" i="41"/>
  <c r="M1209" i="41"/>
  <c r="M1210" i="41"/>
  <c r="M1211" i="41"/>
  <c r="M1212" i="41"/>
  <c r="M1213" i="41"/>
  <c r="M1214" i="41"/>
  <c r="M1215" i="41"/>
  <c r="M1216" i="41"/>
  <c r="M1217" i="41"/>
  <c r="M1218" i="41"/>
  <c r="M1219" i="41"/>
  <c r="M1220" i="41"/>
  <c r="M1221" i="41"/>
  <c r="M1222" i="41"/>
  <c r="M1223" i="41"/>
  <c r="M1224" i="41"/>
  <c r="M1225" i="41"/>
  <c r="M1226" i="41"/>
  <c r="M1227" i="41"/>
  <c r="M1228" i="41"/>
  <c r="M1229" i="41"/>
  <c r="M1230" i="41"/>
  <c r="M1231" i="41"/>
  <c r="M1232" i="41"/>
  <c r="M1233" i="41"/>
  <c r="M1234" i="41"/>
  <c r="M1235" i="41"/>
  <c r="M1236" i="41"/>
  <c r="M1237" i="41"/>
  <c r="M1238" i="41"/>
  <c r="M1239" i="41"/>
  <c r="M1240" i="41"/>
  <c r="M1241" i="41"/>
  <c r="M1242" i="41"/>
  <c r="M1243" i="41"/>
  <c r="M1244" i="41"/>
  <c r="M1245" i="41"/>
  <c r="M1246" i="41"/>
  <c r="M1247" i="41"/>
  <c r="M1248" i="41"/>
  <c r="M1249" i="41"/>
  <c r="M1250" i="41"/>
  <c r="M1251" i="41"/>
  <c r="M1252" i="41"/>
  <c r="M1253" i="41"/>
  <c r="M1254" i="41"/>
  <c r="M1255" i="41"/>
  <c r="M1256" i="41"/>
  <c r="M1257" i="41"/>
  <c r="M1258" i="41"/>
  <c r="M1259" i="41"/>
  <c r="M1260" i="41"/>
  <c r="M1261" i="41"/>
  <c r="M1262" i="41"/>
  <c r="M1263" i="41"/>
  <c r="M1264" i="41"/>
  <c r="M1265" i="41"/>
  <c r="M1266" i="41"/>
  <c r="M1267" i="41"/>
  <c r="M1268" i="41"/>
  <c r="M1269" i="41"/>
  <c r="M1270" i="41"/>
  <c r="M1271" i="41"/>
  <c r="M1272" i="41"/>
  <c r="M1273" i="41"/>
  <c r="M1274" i="41"/>
  <c r="M1275" i="41"/>
  <c r="M1276" i="41"/>
  <c r="M1277" i="41"/>
  <c r="M1278" i="41"/>
  <c r="M1279" i="41"/>
  <c r="M1280" i="41"/>
  <c r="M1281" i="41"/>
  <c r="M1282" i="41"/>
  <c r="M1283" i="41"/>
  <c r="M1284" i="41"/>
  <c r="M1285" i="41"/>
  <c r="M1286" i="41"/>
  <c r="M1287" i="41"/>
  <c r="M1288" i="41"/>
  <c r="M1289" i="41"/>
  <c r="M1290" i="41"/>
  <c r="M1291" i="41"/>
  <c r="M1292" i="41"/>
  <c r="M1293" i="41"/>
  <c r="M1294" i="41"/>
  <c r="M1295" i="41"/>
  <c r="M1296" i="41"/>
  <c r="M1297" i="41"/>
  <c r="M1298" i="41"/>
  <c r="M1299" i="41"/>
  <c r="M1300" i="41"/>
  <c r="M1301" i="41"/>
  <c r="M1302" i="41"/>
  <c r="M1303" i="41"/>
  <c r="M1304" i="41"/>
  <c r="M1305" i="41"/>
  <c r="M1306" i="41"/>
  <c r="M1307" i="41"/>
  <c r="M1308" i="41"/>
  <c r="M1309" i="41"/>
  <c r="M1310" i="41"/>
  <c r="M1311" i="41"/>
  <c r="M1312" i="41"/>
  <c r="M1313" i="41"/>
  <c r="M1314" i="41"/>
  <c r="M1315" i="41"/>
  <c r="M1316" i="41"/>
  <c r="M1317" i="41"/>
  <c r="M1318" i="41"/>
  <c r="M1319" i="41"/>
  <c r="M1320" i="41"/>
  <c r="M1321" i="41"/>
  <c r="M1322" i="41"/>
  <c r="M1323" i="41"/>
  <c r="M1324" i="41"/>
  <c r="M1325" i="41"/>
  <c r="M1326" i="41"/>
  <c r="M1327" i="41"/>
  <c r="M1328" i="41"/>
  <c r="M1329" i="41"/>
  <c r="M1330" i="41"/>
  <c r="M1331" i="41"/>
  <c r="M1332" i="41"/>
  <c r="M1333" i="41"/>
  <c r="M1334" i="41"/>
  <c r="M1335" i="41"/>
  <c r="M1336" i="41"/>
  <c r="M1337" i="41"/>
  <c r="M1338" i="41"/>
  <c r="M1339" i="41"/>
  <c r="M1340" i="41"/>
  <c r="M1341" i="41"/>
  <c r="M1342" i="41"/>
  <c r="M1343" i="41"/>
  <c r="M1344" i="41"/>
  <c r="M1345" i="41"/>
  <c r="M1346" i="41"/>
  <c r="M1347" i="41"/>
  <c r="M1348" i="41"/>
  <c r="M1349" i="41"/>
  <c r="M1350" i="41"/>
  <c r="M1351" i="41"/>
  <c r="M1352" i="41"/>
  <c r="M1353" i="41"/>
  <c r="M1354" i="41"/>
  <c r="M1355" i="41"/>
  <c r="M1356" i="41"/>
  <c r="M1357" i="41"/>
  <c r="M1358" i="41"/>
  <c r="M1359" i="41"/>
  <c r="M1360" i="41"/>
  <c r="M1361" i="41"/>
  <c r="M1362" i="41"/>
  <c r="M1363" i="41"/>
  <c r="M1364" i="41"/>
  <c r="M1365" i="41"/>
  <c r="M1366" i="41"/>
  <c r="M1367" i="41"/>
  <c r="M1368" i="41"/>
  <c r="M1369" i="41"/>
  <c r="M1370" i="41"/>
  <c r="M1371" i="41"/>
  <c r="M1372" i="41"/>
  <c r="M1373" i="41"/>
  <c r="M1374" i="41"/>
  <c r="M1375" i="41"/>
  <c r="M1376" i="41"/>
  <c r="M1377" i="41"/>
  <c r="M1378" i="41"/>
  <c r="M1379" i="41"/>
  <c r="M1380" i="41"/>
  <c r="M1381" i="41"/>
  <c r="M1382" i="41"/>
  <c r="M1383" i="41"/>
  <c r="M1384" i="41"/>
  <c r="M1385" i="41"/>
  <c r="M1386" i="41"/>
  <c r="M1387" i="41"/>
  <c r="M1388" i="41"/>
  <c r="M1389" i="41"/>
  <c r="M1390" i="41"/>
  <c r="M1391" i="41"/>
  <c r="M1392" i="41"/>
  <c r="M1393" i="41"/>
  <c r="M1394" i="41"/>
  <c r="M1395" i="41"/>
  <c r="M1396" i="41"/>
  <c r="M1397" i="41"/>
  <c r="M1398" i="41"/>
  <c r="M1399" i="41"/>
  <c r="M1400" i="41"/>
  <c r="M1401" i="41"/>
  <c r="M1402" i="41"/>
  <c r="M1403" i="41"/>
  <c r="M1404" i="41"/>
  <c r="M1405" i="41"/>
  <c r="M1406" i="41"/>
  <c r="M1407" i="41"/>
  <c r="M1408" i="41"/>
  <c r="M1409" i="41"/>
  <c r="M1410" i="41"/>
  <c r="M1411" i="41"/>
  <c r="M1412" i="41"/>
  <c r="M1413" i="41"/>
  <c r="M1414" i="41"/>
  <c r="M1415" i="41"/>
  <c r="M1416" i="41"/>
  <c r="M1417" i="41"/>
  <c r="M1418" i="41"/>
  <c r="M1419" i="41"/>
  <c r="M1420" i="41"/>
  <c r="M1421" i="41"/>
  <c r="M1422" i="41"/>
  <c r="M1423" i="41"/>
  <c r="M1424" i="41"/>
  <c r="M1425" i="41"/>
  <c r="M1426" i="41"/>
  <c r="M1427" i="41"/>
  <c r="M1428" i="41"/>
  <c r="M1429" i="41"/>
  <c r="M1430" i="41"/>
  <c r="M1431" i="41"/>
  <c r="M1432" i="41"/>
  <c r="M1433" i="41"/>
  <c r="M1434" i="41"/>
  <c r="M1435" i="41"/>
  <c r="M1436" i="41"/>
  <c r="M1437" i="41"/>
  <c r="M1438" i="41"/>
  <c r="M1439" i="41"/>
  <c r="M1440" i="41"/>
  <c r="M1441" i="41"/>
  <c r="M1442" i="41"/>
  <c r="M1443" i="41"/>
  <c r="M1444" i="41"/>
  <c r="M1445" i="41"/>
  <c r="M1446" i="41"/>
  <c r="M1447" i="41"/>
  <c r="M1448" i="41"/>
  <c r="M1449" i="41"/>
  <c r="M1450" i="41"/>
  <c r="M1451" i="41"/>
  <c r="M1452" i="41"/>
  <c r="M1453" i="41"/>
  <c r="M1454" i="41"/>
  <c r="M1455" i="41"/>
  <c r="M1456" i="41"/>
  <c r="M1457" i="41"/>
  <c r="M1458" i="41"/>
  <c r="M1459" i="41"/>
  <c r="M1460" i="41"/>
  <c r="M1461" i="41"/>
  <c r="M1462" i="41"/>
  <c r="M1463" i="41"/>
  <c r="M1464" i="41"/>
  <c r="M1465" i="41"/>
  <c r="M1466" i="41"/>
  <c r="M1467" i="41"/>
  <c r="M1468" i="41"/>
  <c r="M1469" i="41"/>
  <c r="M1470" i="41"/>
  <c r="M1471" i="41"/>
  <c r="M1472" i="41"/>
  <c r="M1473" i="41"/>
  <c r="M1474" i="41"/>
  <c r="M1475" i="41"/>
  <c r="M1476" i="41"/>
  <c r="M1477" i="41"/>
  <c r="M1478" i="41"/>
  <c r="M1479" i="41"/>
  <c r="M1480" i="41"/>
  <c r="M1481" i="41"/>
  <c r="M1482" i="41"/>
  <c r="M1483" i="41"/>
  <c r="M1484" i="41"/>
  <c r="M1485" i="41"/>
  <c r="M1486" i="41"/>
  <c r="M1487" i="41"/>
  <c r="M1488" i="41"/>
  <c r="M1489" i="41"/>
  <c r="M1490" i="41"/>
  <c r="M1491" i="41"/>
  <c r="M1492" i="41"/>
  <c r="M1493" i="41"/>
  <c r="M1494" i="41"/>
  <c r="M1495" i="41"/>
  <c r="M1496" i="41"/>
  <c r="M1497" i="41"/>
  <c r="M1498" i="41"/>
  <c r="M1499" i="41"/>
  <c r="M1500" i="41"/>
  <c r="M1501" i="41"/>
  <c r="M1502" i="41"/>
  <c r="M1503" i="41"/>
  <c r="M1504" i="41"/>
  <c r="M1505" i="41"/>
  <c r="M1506" i="41"/>
  <c r="M1507" i="41"/>
  <c r="M1508" i="41"/>
  <c r="M1509" i="41"/>
  <c r="M1510" i="41"/>
  <c r="M1511" i="41"/>
  <c r="M1512" i="41"/>
  <c r="M1513" i="41"/>
  <c r="M1514" i="41"/>
  <c r="M1515" i="41"/>
  <c r="M1516" i="41"/>
  <c r="M1517" i="41"/>
  <c r="M1518" i="41"/>
  <c r="M1519" i="41"/>
  <c r="M1520" i="41"/>
  <c r="M1521" i="41"/>
  <c r="M1522" i="41"/>
  <c r="M1523" i="41"/>
  <c r="M1524" i="41"/>
  <c r="M1525" i="41"/>
  <c r="M1526" i="41"/>
  <c r="M1527" i="41"/>
  <c r="M1528" i="41"/>
  <c r="M1529" i="41"/>
  <c r="M1530" i="41"/>
  <c r="M1531" i="41"/>
  <c r="M1532" i="41"/>
  <c r="M1533" i="41"/>
  <c r="M1534" i="41"/>
  <c r="M1535" i="41"/>
  <c r="M1536" i="41"/>
  <c r="M1537" i="41"/>
  <c r="M1538" i="41"/>
  <c r="M1539" i="41"/>
  <c r="M1540" i="41"/>
  <c r="M1541" i="41"/>
  <c r="M1542" i="41"/>
  <c r="M1543" i="41"/>
  <c r="M1544" i="41"/>
  <c r="M1545" i="41"/>
  <c r="M1546" i="41"/>
  <c r="M1547" i="41"/>
  <c r="M1548" i="41"/>
  <c r="M1549" i="41"/>
  <c r="M1550" i="41"/>
  <c r="M1551" i="41"/>
  <c r="M1552" i="41"/>
  <c r="M1553" i="41"/>
  <c r="M1554" i="41"/>
  <c r="M1555" i="41"/>
  <c r="M1556" i="41"/>
  <c r="M1557" i="41"/>
  <c r="M1558" i="41"/>
  <c r="M1559" i="41"/>
  <c r="M1560" i="41"/>
  <c r="M1561" i="41"/>
  <c r="M1562" i="41"/>
  <c r="M1563" i="41"/>
  <c r="M1564" i="41"/>
  <c r="M1565" i="41"/>
  <c r="M1566" i="41"/>
  <c r="M1567" i="41"/>
  <c r="M1568" i="41"/>
  <c r="M1569" i="41"/>
  <c r="M1570" i="41"/>
  <c r="M1571" i="41"/>
  <c r="M1572" i="41"/>
  <c r="M1573" i="41"/>
  <c r="M1574" i="41"/>
  <c r="M1575" i="41"/>
  <c r="M1576" i="41"/>
  <c r="M1577" i="41"/>
  <c r="M1578" i="41"/>
  <c r="M1579" i="41"/>
  <c r="M1580" i="41"/>
  <c r="M1581" i="41"/>
  <c r="M1582" i="41"/>
  <c r="M1583" i="41"/>
  <c r="M1584" i="41"/>
  <c r="M1585" i="41"/>
  <c r="M1586" i="41"/>
  <c r="M1587" i="41"/>
  <c r="M1588" i="41"/>
  <c r="M1589" i="41"/>
  <c r="M1590" i="41"/>
  <c r="M1591" i="41"/>
  <c r="M1592" i="41"/>
  <c r="M1593" i="41"/>
  <c r="M1594" i="41"/>
  <c r="M1595" i="41"/>
  <c r="M1596" i="41"/>
  <c r="M1597" i="41"/>
  <c r="M1598" i="41"/>
  <c r="M1599" i="41"/>
  <c r="M1600" i="41"/>
  <c r="M1601" i="41"/>
  <c r="M1602" i="41"/>
  <c r="M1603" i="41"/>
  <c r="M1604" i="41"/>
  <c r="M1605" i="41"/>
  <c r="M1606" i="41"/>
  <c r="M1607" i="41"/>
  <c r="M1608" i="41"/>
  <c r="M1609" i="41"/>
  <c r="M1610" i="41"/>
  <c r="M1611" i="41"/>
  <c r="M1612" i="41"/>
  <c r="M1613" i="41"/>
  <c r="M1614" i="41"/>
  <c r="M1615" i="41"/>
  <c r="M1616" i="41"/>
  <c r="M1617" i="41"/>
  <c r="M1618" i="41"/>
  <c r="M1619" i="41"/>
  <c r="M1620" i="41"/>
  <c r="M1621" i="41"/>
  <c r="M1622" i="41"/>
  <c r="M1623" i="41"/>
  <c r="M1624" i="41"/>
  <c r="M1625" i="41"/>
  <c r="M1626" i="41"/>
  <c r="M1627" i="41"/>
  <c r="M1628" i="41"/>
  <c r="M1629" i="41"/>
  <c r="M1630" i="41"/>
  <c r="M1631" i="41"/>
  <c r="M1632" i="41"/>
  <c r="M1633" i="41"/>
  <c r="M1634" i="41"/>
  <c r="M1635" i="41"/>
  <c r="M1636" i="41"/>
  <c r="M1637" i="41"/>
  <c r="M1638" i="41"/>
  <c r="M1639" i="41"/>
  <c r="M1640" i="41"/>
  <c r="M1641" i="41"/>
  <c r="M1642" i="41"/>
  <c r="M1643" i="41"/>
  <c r="M1644" i="41"/>
  <c r="M1645" i="41"/>
  <c r="M1646" i="41"/>
  <c r="M1647" i="41"/>
  <c r="M1648" i="41"/>
  <c r="M1649" i="41"/>
  <c r="M1650" i="41"/>
  <c r="M1651" i="41"/>
  <c r="M1652" i="41"/>
  <c r="M1653" i="41"/>
  <c r="M1654" i="41"/>
  <c r="M1655" i="41"/>
  <c r="M1656" i="41"/>
  <c r="M1657" i="41"/>
  <c r="M1658" i="41"/>
  <c r="M1659" i="41"/>
  <c r="M1660" i="41"/>
  <c r="M1661" i="41"/>
  <c r="M1662" i="41"/>
  <c r="M1663" i="41"/>
  <c r="M1664" i="41"/>
  <c r="M1665" i="41"/>
  <c r="M1666" i="41"/>
  <c r="M1667" i="41"/>
  <c r="M1668" i="41"/>
  <c r="M1669" i="41"/>
  <c r="M1670" i="41"/>
  <c r="M1671" i="41"/>
  <c r="M1672" i="41"/>
  <c r="M1673" i="41"/>
  <c r="M1674" i="41"/>
  <c r="M1675" i="41"/>
  <c r="M1676" i="41"/>
  <c r="M1677" i="41"/>
  <c r="M1678" i="41"/>
  <c r="M1679" i="41"/>
  <c r="M1680" i="41"/>
  <c r="M1681" i="41"/>
  <c r="M1682" i="41"/>
  <c r="M1683" i="41"/>
  <c r="M1684" i="41"/>
  <c r="M1685" i="41"/>
  <c r="M1686" i="41"/>
  <c r="M1687" i="41"/>
  <c r="M1688" i="41"/>
  <c r="M1689" i="41"/>
  <c r="M1690" i="41"/>
  <c r="M1691" i="41"/>
  <c r="M1692" i="41"/>
  <c r="M1693" i="41"/>
  <c r="M1694" i="41"/>
  <c r="M1695" i="41"/>
  <c r="M1696" i="41"/>
  <c r="M1697" i="41"/>
  <c r="M1698" i="41"/>
  <c r="M1699" i="41"/>
  <c r="M1700" i="41"/>
  <c r="M1701" i="41"/>
  <c r="M1702" i="41"/>
  <c r="M1703" i="41"/>
  <c r="M1704" i="41"/>
  <c r="M1705" i="41"/>
  <c r="M1706" i="41"/>
  <c r="M1707" i="41"/>
  <c r="M1708" i="41"/>
  <c r="M1709" i="41"/>
  <c r="M1710" i="41"/>
  <c r="M1711" i="41"/>
  <c r="M1712" i="41"/>
  <c r="M1713" i="41"/>
  <c r="M1714" i="41"/>
  <c r="M1715" i="41"/>
  <c r="M1716" i="41"/>
  <c r="M1717" i="41"/>
  <c r="M1718" i="41"/>
  <c r="M1719" i="41"/>
  <c r="M1720" i="41"/>
  <c r="M1721" i="41"/>
  <c r="M1722" i="41"/>
  <c r="M1723" i="41"/>
  <c r="M1724" i="41"/>
  <c r="M1725" i="41"/>
  <c r="M1726" i="41"/>
  <c r="M1727" i="41"/>
  <c r="M1728" i="41"/>
  <c r="M1729" i="41"/>
  <c r="M1730" i="41"/>
  <c r="M1731" i="41"/>
  <c r="M1732" i="41"/>
  <c r="M1733" i="41"/>
  <c r="M1734" i="41"/>
  <c r="M1735" i="41"/>
  <c r="M1736" i="41"/>
  <c r="M1737" i="41"/>
  <c r="M1738" i="41"/>
  <c r="M1739" i="41"/>
  <c r="M1740" i="41"/>
  <c r="M1741" i="41"/>
  <c r="M1742" i="41"/>
  <c r="M1743" i="41"/>
  <c r="M1744" i="41"/>
  <c r="M1745" i="41"/>
  <c r="M1746" i="41"/>
  <c r="M1747" i="41"/>
  <c r="M1748" i="41"/>
  <c r="M1749" i="41"/>
  <c r="M1750" i="41"/>
  <c r="M1751" i="41"/>
  <c r="M1752" i="41"/>
  <c r="M1753" i="41"/>
  <c r="M1754" i="41"/>
  <c r="M1755" i="41"/>
  <c r="M1756" i="41"/>
  <c r="M1757" i="41"/>
  <c r="M1758" i="41"/>
  <c r="M1759" i="41"/>
  <c r="M1760" i="41"/>
  <c r="M1761" i="41"/>
  <c r="M1762" i="41"/>
  <c r="M1763" i="41"/>
  <c r="M1764" i="41"/>
  <c r="M1765" i="41"/>
  <c r="M1766" i="41"/>
  <c r="M1767" i="41"/>
  <c r="M1768" i="41"/>
  <c r="M1769" i="41"/>
  <c r="M1770" i="41"/>
  <c r="M1771" i="41"/>
  <c r="M1772" i="41"/>
  <c r="M1773" i="41"/>
  <c r="M1774" i="41"/>
  <c r="M1775" i="41"/>
  <c r="M1776" i="41"/>
  <c r="M1777" i="41"/>
  <c r="M1778" i="41"/>
  <c r="M1779" i="41"/>
  <c r="M1780" i="41"/>
  <c r="M1781" i="41"/>
  <c r="M1782" i="41"/>
  <c r="M1783" i="41"/>
  <c r="M1784" i="41"/>
  <c r="M1785" i="41"/>
  <c r="M1786" i="41"/>
  <c r="M1787" i="41"/>
  <c r="M1788" i="41"/>
  <c r="M1789" i="41"/>
  <c r="M1790" i="41"/>
  <c r="M1791" i="41"/>
  <c r="M1792" i="41"/>
  <c r="M1793" i="41"/>
  <c r="M1794" i="41"/>
  <c r="M1795" i="41"/>
  <c r="M1796" i="41"/>
  <c r="M1797" i="41"/>
  <c r="M1798" i="41"/>
  <c r="M1799" i="41"/>
  <c r="M1800" i="41"/>
  <c r="M1801" i="41"/>
  <c r="M1802" i="41"/>
  <c r="M1803" i="41"/>
  <c r="M1804" i="41"/>
  <c r="M1805" i="41"/>
  <c r="M1806" i="41"/>
  <c r="M1807" i="41"/>
  <c r="M1808" i="41"/>
  <c r="M1809" i="41"/>
  <c r="M1810" i="41"/>
  <c r="M1811" i="41"/>
  <c r="M1812" i="41"/>
  <c r="M1813" i="41"/>
  <c r="M1814" i="41"/>
  <c r="M1815" i="41"/>
  <c r="M1816" i="41"/>
  <c r="M1817" i="41"/>
  <c r="M1818" i="41"/>
  <c r="M1819" i="41"/>
  <c r="M1820" i="41"/>
  <c r="M1821" i="41"/>
  <c r="M1822" i="41"/>
  <c r="M1823" i="41"/>
  <c r="M1824" i="41"/>
  <c r="M1825" i="41"/>
  <c r="M1826" i="41"/>
  <c r="M1827" i="41"/>
  <c r="M1828" i="41"/>
  <c r="M1829" i="41"/>
  <c r="M1830" i="41"/>
  <c r="M1831" i="41"/>
  <c r="M1832" i="41"/>
  <c r="M1833" i="41"/>
  <c r="M1834" i="41"/>
  <c r="M1835" i="41"/>
  <c r="M1836" i="41"/>
  <c r="M1837" i="41"/>
  <c r="M1838" i="41"/>
  <c r="M1839" i="41"/>
  <c r="M1840" i="41"/>
  <c r="M1841" i="41"/>
  <c r="M1842" i="41"/>
  <c r="M1843" i="41"/>
  <c r="M1844" i="41"/>
  <c r="M1845" i="41"/>
  <c r="M1846" i="41"/>
  <c r="M1847" i="41"/>
  <c r="M1848" i="41"/>
  <c r="M1849" i="41"/>
  <c r="M1850" i="41"/>
  <c r="M1851" i="41"/>
  <c r="M1852" i="41"/>
  <c r="M1853" i="41"/>
  <c r="M1854" i="41"/>
  <c r="M1855" i="41"/>
  <c r="M1856" i="41"/>
  <c r="M1857" i="41"/>
  <c r="M1858" i="41"/>
  <c r="M1859" i="41"/>
  <c r="M1860" i="41"/>
  <c r="M1861" i="41"/>
  <c r="M1862" i="41"/>
  <c r="M1863" i="41"/>
  <c r="M1864" i="41"/>
  <c r="M1865" i="41"/>
  <c r="M1866" i="41"/>
  <c r="M1867" i="41"/>
  <c r="M1868" i="41"/>
  <c r="M1869" i="41"/>
  <c r="M1870" i="41"/>
  <c r="M1871" i="41"/>
  <c r="M1872" i="41"/>
  <c r="M1873" i="41"/>
  <c r="M1874" i="41"/>
  <c r="M1875" i="41"/>
  <c r="M1876" i="41"/>
  <c r="M1877" i="41"/>
  <c r="M1878" i="41"/>
  <c r="M1879" i="41"/>
  <c r="M1880" i="41"/>
  <c r="M1881" i="41"/>
  <c r="M1882" i="41"/>
  <c r="M1883" i="41"/>
  <c r="M1884" i="41"/>
  <c r="M1885" i="41"/>
  <c r="M1886" i="41"/>
  <c r="M1887" i="41"/>
  <c r="M1888" i="41"/>
  <c r="M1889" i="41"/>
  <c r="M1890" i="41"/>
  <c r="M1891" i="41"/>
  <c r="M1892" i="41"/>
  <c r="M1893" i="41"/>
  <c r="M1894" i="41"/>
  <c r="M1895" i="41"/>
  <c r="M1896" i="41"/>
  <c r="M1897" i="41"/>
  <c r="M1898" i="41"/>
  <c r="M1899" i="41"/>
  <c r="M1900" i="41"/>
  <c r="M1901" i="41"/>
  <c r="M1902" i="41"/>
  <c r="M1903" i="41"/>
  <c r="M1904" i="41"/>
  <c r="M1905" i="41"/>
  <c r="M1906" i="41"/>
  <c r="M1907" i="41"/>
  <c r="M1908" i="41"/>
  <c r="M1909" i="41"/>
  <c r="M1910" i="41"/>
  <c r="M1911" i="41"/>
  <c r="M1912" i="41"/>
  <c r="M1913" i="41"/>
  <c r="M1914" i="41"/>
  <c r="M1915" i="41"/>
  <c r="M1916" i="41"/>
  <c r="M1917" i="41"/>
  <c r="M1918" i="41"/>
  <c r="M1919" i="41"/>
  <c r="M1920" i="41"/>
  <c r="M1921" i="41"/>
  <c r="M1922" i="41"/>
  <c r="M1923" i="41"/>
  <c r="M1924" i="41"/>
  <c r="M1925" i="41"/>
  <c r="M1926" i="41"/>
  <c r="M1927" i="41"/>
  <c r="M1928" i="41"/>
  <c r="M1929" i="41"/>
  <c r="M1930" i="41"/>
  <c r="M1931" i="41"/>
  <c r="M1932" i="41"/>
  <c r="M1933" i="41"/>
  <c r="M1934" i="41"/>
  <c r="M1935" i="41"/>
  <c r="M1936" i="41"/>
  <c r="M1937" i="41"/>
  <c r="M1938" i="41"/>
  <c r="M1939" i="41"/>
  <c r="M1940" i="41"/>
  <c r="M1941" i="41"/>
  <c r="M1942" i="41"/>
  <c r="M1943" i="41"/>
  <c r="M1944" i="41"/>
  <c r="M1945" i="41"/>
  <c r="M1946" i="41"/>
  <c r="M1947" i="41"/>
  <c r="M1948" i="41"/>
  <c r="M1949" i="41"/>
  <c r="M1950" i="41"/>
  <c r="M1951" i="41"/>
  <c r="M1952" i="41"/>
  <c r="M1953" i="41"/>
  <c r="M1954" i="41"/>
  <c r="M1955" i="41"/>
  <c r="M1956" i="41"/>
  <c r="M1957" i="41"/>
  <c r="M1958" i="41"/>
  <c r="M1959" i="41"/>
  <c r="M1960" i="41"/>
  <c r="M1961" i="41"/>
  <c r="M1962" i="41"/>
  <c r="M1963" i="41"/>
  <c r="M1964" i="41"/>
  <c r="M1965" i="41"/>
  <c r="M1966" i="41"/>
  <c r="M1967" i="41"/>
  <c r="M1968" i="41"/>
  <c r="M1969" i="41"/>
  <c r="M1970" i="41"/>
  <c r="M1971" i="41"/>
  <c r="M1972" i="41"/>
  <c r="M1973" i="41"/>
  <c r="M1974" i="41"/>
  <c r="M1975" i="41"/>
  <c r="M1976" i="41"/>
  <c r="M1977" i="41"/>
  <c r="M1978" i="41"/>
  <c r="M1979" i="41"/>
  <c r="M1980" i="41"/>
  <c r="M1981" i="41"/>
  <c r="M1982" i="41"/>
  <c r="M1983" i="41"/>
  <c r="M1984" i="41"/>
  <c r="M1985" i="41"/>
  <c r="M1986" i="41"/>
  <c r="M1987" i="41"/>
  <c r="M1988" i="41"/>
  <c r="M1989" i="41"/>
  <c r="M1990" i="41"/>
  <c r="M1991" i="41"/>
  <c r="M1992" i="41"/>
  <c r="M1993" i="41"/>
  <c r="M1994" i="41"/>
  <c r="M1995" i="41"/>
  <c r="M1996" i="41"/>
  <c r="M1997" i="41"/>
  <c r="M1998" i="41"/>
  <c r="M1999" i="41"/>
  <c r="M2000" i="41"/>
  <c r="M2001" i="41"/>
  <c r="M2002" i="41"/>
  <c r="M2003" i="41"/>
  <c r="M2004" i="41"/>
  <c r="M2005" i="41"/>
  <c r="M2006" i="41"/>
  <c r="M2007" i="41"/>
  <c r="M2008" i="41"/>
  <c r="M2009" i="41"/>
  <c r="M2010" i="41"/>
  <c r="M2011" i="41"/>
  <c r="M2012" i="41"/>
  <c r="M2013" i="41"/>
  <c r="H3" i="41" l="1"/>
  <c r="I3" i="41"/>
  <c r="K3" i="41" s="1"/>
  <c r="H4" i="41"/>
  <c r="I4" i="41"/>
  <c r="K4" i="41" s="1"/>
  <c r="H5" i="41"/>
  <c r="I5" i="41"/>
  <c r="K5" i="41" s="1"/>
  <c r="H6" i="41"/>
  <c r="I6" i="41"/>
  <c r="K6" i="41" s="1"/>
  <c r="H7" i="41"/>
  <c r="I7" i="41"/>
  <c r="K7" i="41" s="1"/>
  <c r="H8" i="41"/>
  <c r="I8" i="41"/>
  <c r="K8" i="41" s="1"/>
  <c r="H9" i="41"/>
  <c r="I9" i="41"/>
  <c r="K9" i="41" s="1"/>
  <c r="H10" i="41"/>
  <c r="I10" i="41"/>
  <c r="K10" i="41" s="1"/>
  <c r="H11" i="41"/>
  <c r="I11" i="41"/>
  <c r="K11" i="41" s="1"/>
  <c r="H12" i="41"/>
  <c r="I12" i="41"/>
  <c r="K12" i="41" s="1"/>
  <c r="H13" i="41"/>
  <c r="I13" i="41"/>
  <c r="K13" i="41" s="1"/>
  <c r="H14" i="41"/>
  <c r="I14" i="41"/>
  <c r="K14" i="41" s="1"/>
  <c r="H15" i="41"/>
  <c r="I15" i="41"/>
  <c r="K15" i="41" s="1"/>
  <c r="H16" i="41"/>
  <c r="I16" i="41"/>
  <c r="K16" i="41" s="1"/>
  <c r="H17" i="41"/>
  <c r="I17" i="41"/>
  <c r="H18" i="41"/>
  <c r="I18" i="41"/>
  <c r="K18" i="41" s="1"/>
  <c r="H19" i="41"/>
  <c r="I19" i="41"/>
  <c r="K19" i="41" s="1"/>
  <c r="H20" i="41"/>
  <c r="I20" i="41"/>
  <c r="K20" i="41" s="1"/>
  <c r="H21" i="41"/>
  <c r="I21" i="41"/>
  <c r="K21" i="41" s="1"/>
  <c r="H22" i="41"/>
  <c r="I22" i="41"/>
  <c r="K22" i="41" s="1"/>
  <c r="H23" i="41"/>
  <c r="I23" i="41"/>
  <c r="K23" i="41" s="1"/>
  <c r="H24" i="41"/>
  <c r="I24" i="41"/>
  <c r="K24" i="41" s="1"/>
  <c r="H25" i="41"/>
  <c r="I25" i="41"/>
  <c r="K25" i="41" s="1"/>
  <c r="H26" i="41"/>
  <c r="I26" i="41"/>
  <c r="K26" i="41" s="1"/>
  <c r="H27" i="41"/>
  <c r="I27" i="41"/>
  <c r="K27" i="41" s="1"/>
  <c r="H28" i="41"/>
  <c r="I28" i="41"/>
  <c r="K28" i="41" s="1"/>
  <c r="H29" i="41"/>
  <c r="I29" i="41"/>
  <c r="K29" i="41" s="1"/>
  <c r="H30" i="41"/>
  <c r="I30" i="41"/>
  <c r="K30" i="41" s="1"/>
  <c r="H31" i="41"/>
  <c r="I31" i="41"/>
  <c r="K31" i="41" s="1"/>
  <c r="H32" i="41"/>
  <c r="I32" i="41"/>
  <c r="K32" i="41" s="1"/>
  <c r="H33" i="41"/>
  <c r="I33" i="41"/>
  <c r="K33" i="41" s="1"/>
  <c r="H34" i="41"/>
  <c r="I34" i="41"/>
  <c r="K34" i="41" s="1"/>
  <c r="H35" i="41"/>
  <c r="I35" i="41"/>
  <c r="K35" i="41" s="1"/>
  <c r="H36" i="41"/>
  <c r="I36" i="41"/>
  <c r="K36" i="41" s="1"/>
  <c r="H37" i="41"/>
  <c r="I37" i="41"/>
  <c r="K37" i="41" s="1"/>
  <c r="H38" i="41"/>
  <c r="I38" i="41"/>
  <c r="K38" i="41" s="1"/>
  <c r="H39" i="41"/>
  <c r="I39" i="41"/>
  <c r="K39" i="41" s="1"/>
  <c r="H40" i="41"/>
  <c r="I40" i="41"/>
  <c r="K40" i="41" s="1"/>
  <c r="H41" i="41"/>
  <c r="I41" i="41"/>
  <c r="K41" i="41" s="1"/>
  <c r="H42" i="41"/>
  <c r="I42" i="41"/>
  <c r="K42" i="41" s="1"/>
  <c r="H43" i="41"/>
  <c r="I43" i="41"/>
  <c r="K43" i="41" s="1"/>
  <c r="H44" i="41"/>
  <c r="I44" i="41"/>
  <c r="K44" i="41" s="1"/>
  <c r="H45" i="41"/>
  <c r="I45" i="41"/>
  <c r="K45" i="41" s="1"/>
  <c r="H46" i="41"/>
  <c r="I46" i="41"/>
  <c r="K46" i="41" s="1"/>
  <c r="H47" i="41"/>
  <c r="I47" i="41"/>
  <c r="K47" i="41" s="1"/>
  <c r="H48" i="41"/>
  <c r="I48" i="41"/>
  <c r="K48" i="41" s="1"/>
  <c r="H49" i="41"/>
  <c r="I49" i="41"/>
  <c r="K49" i="41" s="1"/>
  <c r="H50" i="41"/>
  <c r="I50" i="41"/>
  <c r="K50" i="41" s="1"/>
  <c r="H51" i="41"/>
  <c r="I51" i="41"/>
  <c r="K51" i="41" s="1"/>
  <c r="H52" i="41"/>
  <c r="I52" i="41"/>
  <c r="K52" i="41" s="1"/>
  <c r="H53" i="41"/>
  <c r="I53" i="41"/>
  <c r="K53" i="41" s="1"/>
  <c r="H54" i="41"/>
  <c r="I54" i="41"/>
  <c r="K54" i="41" s="1"/>
  <c r="H55" i="41"/>
  <c r="I55" i="41"/>
  <c r="K55" i="41" s="1"/>
  <c r="H56" i="41"/>
  <c r="I56" i="41"/>
  <c r="K56" i="41" s="1"/>
  <c r="H57" i="41"/>
  <c r="I57" i="41"/>
  <c r="K57" i="41" s="1"/>
  <c r="H58" i="41"/>
  <c r="I58" i="41"/>
  <c r="K58" i="41" s="1"/>
  <c r="H59" i="41"/>
  <c r="I59" i="41"/>
  <c r="K59" i="41" s="1"/>
  <c r="H60" i="41"/>
  <c r="I60" i="41"/>
  <c r="K60" i="41" s="1"/>
  <c r="H61" i="41"/>
  <c r="I61" i="41"/>
  <c r="K61" i="41" s="1"/>
  <c r="H62" i="41"/>
  <c r="I62" i="41"/>
  <c r="K62" i="41" s="1"/>
  <c r="H63" i="41"/>
  <c r="I63" i="41"/>
  <c r="K63" i="41" s="1"/>
  <c r="H64" i="41"/>
  <c r="I64" i="41"/>
  <c r="K64" i="41" s="1"/>
  <c r="H65" i="41"/>
  <c r="I65" i="41"/>
  <c r="K65" i="41" s="1"/>
  <c r="H66" i="41"/>
  <c r="I66" i="41"/>
  <c r="K66" i="41" s="1"/>
  <c r="H67" i="41"/>
  <c r="I67" i="41"/>
  <c r="K67" i="41" s="1"/>
  <c r="H68" i="41"/>
  <c r="I68" i="41"/>
  <c r="K68" i="41" s="1"/>
  <c r="H69" i="41"/>
  <c r="I69" i="41"/>
  <c r="K69" i="41" s="1"/>
  <c r="H70" i="41"/>
  <c r="I70" i="41"/>
  <c r="K70" i="41" s="1"/>
  <c r="H71" i="41"/>
  <c r="I71" i="41"/>
  <c r="K71" i="41" s="1"/>
  <c r="H72" i="41"/>
  <c r="I72" i="41"/>
  <c r="K72" i="41" s="1"/>
  <c r="H73" i="41"/>
  <c r="I73" i="41"/>
  <c r="K73" i="41" s="1"/>
  <c r="H74" i="41"/>
  <c r="I74" i="41"/>
  <c r="K74" i="41" s="1"/>
  <c r="H75" i="41"/>
  <c r="I75" i="41"/>
  <c r="K75" i="41" s="1"/>
  <c r="H76" i="41"/>
  <c r="I76" i="41"/>
  <c r="K76" i="41" s="1"/>
  <c r="H77" i="41"/>
  <c r="I77" i="41"/>
  <c r="K77" i="41" s="1"/>
  <c r="H78" i="41"/>
  <c r="I78" i="41"/>
  <c r="K78" i="41" s="1"/>
  <c r="H79" i="41"/>
  <c r="I79" i="41"/>
  <c r="K79" i="41" s="1"/>
  <c r="H80" i="41"/>
  <c r="I80" i="41"/>
  <c r="H81" i="41"/>
  <c r="I81" i="41"/>
  <c r="K81" i="41" s="1"/>
  <c r="H82" i="41"/>
  <c r="I82" i="41"/>
  <c r="K82" i="41" s="1"/>
  <c r="H83" i="41"/>
  <c r="I83" i="41"/>
  <c r="K83" i="41" s="1"/>
  <c r="H84" i="41"/>
  <c r="I84" i="41"/>
  <c r="K84" i="41" s="1"/>
  <c r="H85" i="41"/>
  <c r="I85" i="41"/>
  <c r="K85" i="41" s="1"/>
  <c r="H86" i="41"/>
  <c r="I86" i="41"/>
  <c r="K86" i="41" s="1"/>
  <c r="H87" i="41"/>
  <c r="I87" i="41"/>
  <c r="K87" i="41" s="1"/>
  <c r="H88" i="41"/>
  <c r="I88" i="41"/>
  <c r="K88" i="41" s="1"/>
  <c r="H89" i="41"/>
  <c r="I89" i="41"/>
  <c r="K89" i="41" s="1"/>
  <c r="H90" i="41"/>
  <c r="I90" i="41"/>
  <c r="K90" i="41" s="1"/>
  <c r="H91" i="41"/>
  <c r="I91" i="41"/>
  <c r="K91" i="41" s="1"/>
  <c r="H92" i="41"/>
  <c r="I92" i="41"/>
  <c r="K92" i="41" s="1"/>
  <c r="H93" i="41"/>
  <c r="I93" i="41"/>
  <c r="K93" i="41" s="1"/>
  <c r="H94" i="41"/>
  <c r="I94" i="41"/>
  <c r="K94" i="41" s="1"/>
  <c r="H95" i="41"/>
  <c r="I95" i="41"/>
  <c r="K95" i="41" s="1"/>
  <c r="H96" i="41"/>
  <c r="I96" i="41"/>
  <c r="K96" i="41" s="1"/>
  <c r="H97" i="41"/>
  <c r="I97" i="41"/>
  <c r="K97" i="41" s="1"/>
  <c r="H98" i="41"/>
  <c r="I98" i="41"/>
  <c r="K98" i="41" s="1"/>
  <c r="H99" i="41"/>
  <c r="I99" i="41"/>
  <c r="K99" i="41" s="1"/>
  <c r="H100" i="41"/>
  <c r="I100" i="41"/>
  <c r="K100" i="41" s="1"/>
  <c r="H101" i="41"/>
  <c r="I101" i="41"/>
  <c r="K101" i="41" s="1"/>
  <c r="H102" i="41"/>
  <c r="I102" i="41"/>
  <c r="K102" i="41" s="1"/>
  <c r="H103" i="41"/>
  <c r="I103" i="41"/>
  <c r="K103" i="41" s="1"/>
  <c r="H104" i="41"/>
  <c r="I104" i="41"/>
  <c r="K104" i="41" s="1"/>
  <c r="H105" i="41"/>
  <c r="I105" i="41"/>
  <c r="K105" i="41" s="1"/>
  <c r="H106" i="41"/>
  <c r="I106" i="41"/>
  <c r="K106" i="41" s="1"/>
  <c r="H107" i="41"/>
  <c r="I107" i="41"/>
  <c r="K107" i="41" s="1"/>
  <c r="H108" i="41"/>
  <c r="I108" i="41"/>
  <c r="K108" i="41" s="1"/>
  <c r="H109" i="41"/>
  <c r="I109" i="41"/>
  <c r="K109" i="41" s="1"/>
  <c r="H110" i="41"/>
  <c r="I110" i="41"/>
  <c r="K110" i="41" s="1"/>
  <c r="H111" i="41"/>
  <c r="I111" i="41"/>
  <c r="K111" i="41" s="1"/>
  <c r="H112" i="41"/>
  <c r="I112" i="41"/>
  <c r="K112" i="41" s="1"/>
  <c r="H113" i="41"/>
  <c r="I113" i="41"/>
  <c r="K113" i="41" s="1"/>
  <c r="H114" i="41"/>
  <c r="I114" i="41"/>
  <c r="K114" i="41" s="1"/>
  <c r="H115" i="41"/>
  <c r="I115" i="41"/>
  <c r="K115" i="41" s="1"/>
  <c r="H116" i="41"/>
  <c r="I116" i="41"/>
  <c r="K116" i="41" s="1"/>
  <c r="H117" i="41"/>
  <c r="I117" i="41"/>
  <c r="K117" i="41" s="1"/>
  <c r="H118" i="41"/>
  <c r="I118" i="41"/>
  <c r="K118" i="41" s="1"/>
  <c r="H119" i="41"/>
  <c r="I119" i="41"/>
  <c r="K119" i="41" s="1"/>
  <c r="H120" i="41"/>
  <c r="I120" i="41"/>
  <c r="K120" i="41" s="1"/>
  <c r="H121" i="41"/>
  <c r="I121" i="41"/>
  <c r="K121" i="41" s="1"/>
  <c r="H122" i="41"/>
  <c r="I122" i="41"/>
  <c r="K122" i="41" s="1"/>
  <c r="H123" i="41"/>
  <c r="I123" i="41"/>
  <c r="K123" i="41" s="1"/>
  <c r="H124" i="41"/>
  <c r="I124" i="41"/>
  <c r="K124" i="41" s="1"/>
  <c r="H125" i="41"/>
  <c r="I125" i="41"/>
  <c r="K125" i="41" s="1"/>
  <c r="H126" i="41"/>
  <c r="I126" i="41"/>
  <c r="K126" i="41" s="1"/>
  <c r="H127" i="41"/>
  <c r="I127" i="41"/>
  <c r="K127" i="41" s="1"/>
  <c r="H128" i="41"/>
  <c r="I128" i="41"/>
  <c r="K128" i="41" s="1"/>
  <c r="H129" i="41"/>
  <c r="I129" i="41"/>
  <c r="K129" i="41" s="1"/>
  <c r="H130" i="41"/>
  <c r="I130" i="41"/>
  <c r="K130" i="41" s="1"/>
  <c r="H131" i="41"/>
  <c r="I131" i="41"/>
  <c r="K131" i="41" s="1"/>
  <c r="H132" i="41"/>
  <c r="I132" i="41"/>
  <c r="K132" i="41" s="1"/>
  <c r="H133" i="41"/>
  <c r="I133" i="41"/>
  <c r="K133" i="41" s="1"/>
  <c r="H134" i="41"/>
  <c r="I134" i="41"/>
  <c r="K134" i="41" s="1"/>
  <c r="H135" i="41"/>
  <c r="I135" i="41"/>
  <c r="K135" i="41" s="1"/>
  <c r="H136" i="41"/>
  <c r="I136" i="41"/>
  <c r="K136" i="41" s="1"/>
  <c r="H137" i="41"/>
  <c r="I137" i="41"/>
  <c r="K137" i="41" s="1"/>
  <c r="H138" i="41"/>
  <c r="I138" i="41"/>
  <c r="K138" i="41" s="1"/>
  <c r="H139" i="41"/>
  <c r="I139" i="41"/>
  <c r="K139" i="41" s="1"/>
  <c r="H140" i="41"/>
  <c r="I140" i="41"/>
  <c r="K140" i="41" s="1"/>
  <c r="H141" i="41"/>
  <c r="I141" i="41"/>
  <c r="K141" i="41" s="1"/>
  <c r="H142" i="41"/>
  <c r="I142" i="41"/>
  <c r="K142" i="41" s="1"/>
  <c r="H143" i="41"/>
  <c r="I143" i="41"/>
  <c r="K143" i="41" s="1"/>
  <c r="H144" i="41"/>
  <c r="I144" i="41"/>
  <c r="K144" i="41" s="1"/>
  <c r="H145" i="41"/>
  <c r="I145" i="41"/>
  <c r="K145" i="41" s="1"/>
  <c r="H146" i="41"/>
  <c r="I146" i="41"/>
  <c r="K146" i="41" s="1"/>
  <c r="H147" i="41"/>
  <c r="I147" i="41"/>
  <c r="K147" i="41" s="1"/>
  <c r="H148" i="41"/>
  <c r="I148" i="41"/>
  <c r="K148" i="41" s="1"/>
  <c r="H149" i="41"/>
  <c r="I149" i="41"/>
  <c r="K149" i="41" s="1"/>
  <c r="H150" i="41"/>
  <c r="I150" i="41"/>
  <c r="K150" i="41" s="1"/>
  <c r="H151" i="41"/>
  <c r="I151" i="41"/>
  <c r="K151" i="41" s="1"/>
  <c r="H152" i="41"/>
  <c r="I152" i="41"/>
  <c r="K152" i="41" s="1"/>
  <c r="H153" i="41"/>
  <c r="I153" i="41"/>
  <c r="K153" i="41" s="1"/>
  <c r="H154" i="41"/>
  <c r="I154" i="41"/>
  <c r="K154" i="41" s="1"/>
  <c r="H155" i="41"/>
  <c r="I155" i="41"/>
  <c r="K155" i="41" s="1"/>
  <c r="H156" i="41"/>
  <c r="I156" i="41"/>
  <c r="K156" i="41" s="1"/>
  <c r="H157" i="41"/>
  <c r="I157" i="41"/>
  <c r="K157" i="41" s="1"/>
  <c r="H158" i="41"/>
  <c r="I158" i="41"/>
  <c r="K158" i="41" s="1"/>
  <c r="H159" i="41"/>
  <c r="I159" i="41"/>
  <c r="K159" i="41" s="1"/>
  <c r="H160" i="41"/>
  <c r="I160" i="41"/>
  <c r="K160" i="41" s="1"/>
  <c r="H161" i="41"/>
  <c r="I161" i="41"/>
  <c r="K161" i="41" s="1"/>
  <c r="H162" i="41"/>
  <c r="I162" i="41"/>
  <c r="K162" i="41" s="1"/>
  <c r="H163" i="41"/>
  <c r="I163" i="41"/>
  <c r="K163" i="41" s="1"/>
  <c r="H164" i="41"/>
  <c r="I164" i="41"/>
  <c r="K164" i="41" s="1"/>
  <c r="H165" i="41"/>
  <c r="I165" i="41"/>
  <c r="K165" i="41" s="1"/>
  <c r="H166" i="41"/>
  <c r="I166" i="41"/>
  <c r="K166" i="41" s="1"/>
  <c r="H167" i="41"/>
  <c r="I167" i="41"/>
  <c r="K167" i="41" s="1"/>
  <c r="H168" i="41"/>
  <c r="I168" i="41"/>
  <c r="K168" i="41" s="1"/>
  <c r="H169" i="41"/>
  <c r="I169" i="41"/>
  <c r="K169" i="41" s="1"/>
  <c r="H170" i="41"/>
  <c r="I170" i="41"/>
  <c r="K170" i="41" s="1"/>
  <c r="H171" i="41"/>
  <c r="I171" i="41"/>
  <c r="K171" i="41" s="1"/>
  <c r="H172" i="41"/>
  <c r="I172" i="41"/>
  <c r="K172" i="41" s="1"/>
  <c r="H173" i="41"/>
  <c r="I173" i="41"/>
  <c r="K173" i="41" s="1"/>
  <c r="H174" i="41"/>
  <c r="I174" i="41"/>
  <c r="K174" i="41" s="1"/>
  <c r="H175" i="41"/>
  <c r="I175" i="41"/>
  <c r="K175" i="41" s="1"/>
  <c r="H176" i="41"/>
  <c r="I176" i="41"/>
  <c r="K176" i="41" s="1"/>
  <c r="H177" i="41"/>
  <c r="I177" i="41"/>
  <c r="K177" i="41" s="1"/>
  <c r="H178" i="41"/>
  <c r="I178" i="41"/>
  <c r="K178" i="41" s="1"/>
  <c r="H179" i="41"/>
  <c r="I179" i="41"/>
  <c r="K179" i="41" s="1"/>
  <c r="H180" i="41"/>
  <c r="I180" i="41"/>
  <c r="K180" i="41" s="1"/>
  <c r="H181" i="41"/>
  <c r="I181" i="41"/>
  <c r="K181" i="41" s="1"/>
  <c r="H182" i="41"/>
  <c r="I182" i="41"/>
  <c r="K182" i="41" s="1"/>
  <c r="H183" i="41"/>
  <c r="I183" i="41"/>
  <c r="K183" i="41" s="1"/>
  <c r="H184" i="41"/>
  <c r="I184" i="41"/>
  <c r="K184" i="41" s="1"/>
  <c r="H185" i="41"/>
  <c r="I185" i="41"/>
  <c r="K185" i="41" s="1"/>
  <c r="H186" i="41"/>
  <c r="I186" i="41"/>
  <c r="K186" i="41" s="1"/>
  <c r="H187" i="41"/>
  <c r="I187" i="41"/>
  <c r="K187" i="41" s="1"/>
  <c r="H188" i="41"/>
  <c r="I188" i="41"/>
  <c r="K188" i="41" s="1"/>
  <c r="H189" i="41"/>
  <c r="I189" i="41"/>
  <c r="K189" i="41" s="1"/>
  <c r="H190" i="41"/>
  <c r="I190" i="41"/>
  <c r="K190" i="41" s="1"/>
  <c r="H191" i="41"/>
  <c r="I191" i="41"/>
  <c r="K191" i="41" s="1"/>
  <c r="H192" i="41"/>
  <c r="I192" i="41"/>
  <c r="K192" i="41" s="1"/>
  <c r="H193" i="41"/>
  <c r="I193" i="41"/>
  <c r="K193" i="41" s="1"/>
  <c r="H194" i="41"/>
  <c r="I194" i="41"/>
  <c r="K194" i="41" s="1"/>
  <c r="H195" i="41"/>
  <c r="I195" i="41"/>
  <c r="K195" i="41" s="1"/>
  <c r="H196" i="41"/>
  <c r="I196" i="41"/>
  <c r="K196" i="41" s="1"/>
  <c r="H197" i="41"/>
  <c r="I197" i="41"/>
  <c r="K197" i="41" s="1"/>
  <c r="H198" i="41"/>
  <c r="I198" i="41"/>
  <c r="K198" i="41" s="1"/>
  <c r="H199" i="41"/>
  <c r="I199" i="41"/>
  <c r="K199" i="41" s="1"/>
  <c r="H200" i="41"/>
  <c r="I200" i="41"/>
  <c r="K200" i="41" s="1"/>
  <c r="H201" i="41"/>
  <c r="I201" i="41"/>
  <c r="K201" i="41" s="1"/>
  <c r="H202" i="41"/>
  <c r="I202" i="41"/>
  <c r="K202" i="41" s="1"/>
  <c r="H203" i="41"/>
  <c r="I203" i="41"/>
  <c r="K203" i="41" s="1"/>
  <c r="H204" i="41"/>
  <c r="I204" i="41"/>
  <c r="K204" i="41" s="1"/>
  <c r="H205" i="41"/>
  <c r="I205" i="41"/>
  <c r="K205" i="41" s="1"/>
  <c r="H206" i="41"/>
  <c r="I206" i="41"/>
  <c r="K206" i="41" s="1"/>
  <c r="H207" i="41"/>
  <c r="I207" i="41"/>
  <c r="K207" i="41" s="1"/>
  <c r="H208" i="41"/>
  <c r="I208" i="41"/>
  <c r="K208" i="41" s="1"/>
  <c r="H209" i="41"/>
  <c r="I209" i="41"/>
  <c r="K209" i="41" s="1"/>
  <c r="H210" i="41"/>
  <c r="I210" i="41"/>
  <c r="K210" i="41" s="1"/>
  <c r="H211" i="41"/>
  <c r="I211" i="41"/>
  <c r="K211" i="41" s="1"/>
  <c r="H212" i="41"/>
  <c r="I212" i="41"/>
  <c r="K212" i="41" s="1"/>
  <c r="H213" i="41"/>
  <c r="I213" i="41"/>
  <c r="K213" i="41" s="1"/>
  <c r="H214" i="41"/>
  <c r="I214" i="41"/>
  <c r="K214" i="41" s="1"/>
  <c r="H215" i="41"/>
  <c r="I215" i="41"/>
  <c r="K215" i="41" s="1"/>
  <c r="H216" i="41"/>
  <c r="I216" i="41"/>
  <c r="K216" i="41" s="1"/>
  <c r="H217" i="41"/>
  <c r="I217" i="41"/>
  <c r="K217" i="41" s="1"/>
  <c r="H218" i="41"/>
  <c r="I218" i="41"/>
  <c r="K218" i="41" s="1"/>
  <c r="H219" i="41"/>
  <c r="I219" i="41"/>
  <c r="K219" i="41" s="1"/>
  <c r="H220" i="41"/>
  <c r="I220" i="41"/>
  <c r="K220" i="41" s="1"/>
  <c r="H221" i="41"/>
  <c r="I221" i="41"/>
  <c r="K221" i="41" s="1"/>
  <c r="H222" i="41"/>
  <c r="I222" i="41"/>
  <c r="K222" i="41" s="1"/>
  <c r="H223" i="41"/>
  <c r="I223" i="41"/>
  <c r="K223" i="41" s="1"/>
  <c r="H224" i="41"/>
  <c r="I224" i="41"/>
  <c r="K224" i="41" s="1"/>
  <c r="H225" i="41"/>
  <c r="I225" i="41"/>
  <c r="K225" i="41" s="1"/>
  <c r="H226" i="41"/>
  <c r="I226" i="41"/>
  <c r="K226" i="41" s="1"/>
  <c r="H227" i="41"/>
  <c r="I227" i="41"/>
  <c r="K227" i="41" s="1"/>
  <c r="H228" i="41"/>
  <c r="I228" i="41"/>
  <c r="K228" i="41" s="1"/>
  <c r="H229" i="41"/>
  <c r="I229" i="41"/>
  <c r="K229" i="41" s="1"/>
  <c r="H230" i="41"/>
  <c r="I230" i="41"/>
  <c r="K230" i="41" s="1"/>
  <c r="H231" i="41"/>
  <c r="I231" i="41"/>
  <c r="K231" i="41" s="1"/>
  <c r="H232" i="41"/>
  <c r="I232" i="41"/>
  <c r="K232" i="41" s="1"/>
  <c r="H233" i="41"/>
  <c r="I233" i="41"/>
  <c r="K233" i="41" s="1"/>
  <c r="H234" i="41"/>
  <c r="I234" i="41"/>
  <c r="K234" i="41" s="1"/>
  <c r="H235" i="41"/>
  <c r="I235" i="41"/>
  <c r="K235" i="41" s="1"/>
  <c r="H236" i="41"/>
  <c r="I236" i="41"/>
  <c r="K236" i="41" s="1"/>
  <c r="H237" i="41"/>
  <c r="I237" i="41"/>
  <c r="K237" i="41" s="1"/>
  <c r="H238" i="41"/>
  <c r="I238" i="41"/>
  <c r="K238" i="41" s="1"/>
  <c r="H239" i="41"/>
  <c r="I239" i="41"/>
  <c r="K239" i="41" s="1"/>
  <c r="H240" i="41"/>
  <c r="I240" i="41"/>
  <c r="K240" i="41" s="1"/>
  <c r="H241" i="41"/>
  <c r="I241" i="41"/>
  <c r="K241" i="41" s="1"/>
  <c r="H242" i="41"/>
  <c r="I242" i="41"/>
  <c r="K242" i="41" s="1"/>
  <c r="H243" i="41"/>
  <c r="I243" i="41"/>
  <c r="K243" i="41" s="1"/>
  <c r="H244" i="41"/>
  <c r="I244" i="41"/>
  <c r="K244" i="41" s="1"/>
  <c r="H245" i="41"/>
  <c r="I245" i="41"/>
  <c r="K245" i="41" s="1"/>
  <c r="H246" i="41"/>
  <c r="I246" i="41"/>
  <c r="K246" i="41" s="1"/>
  <c r="H247" i="41"/>
  <c r="I247" i="41"/>
  <c r="K247" i="41" s="1"/>
  <c r="H248" i="41"/>
  <c r="I248" i="41"/>
  <c r="K248" i="41" s="1"/>
  <c r="H249" i="41"/>
  <c r="I249" i="41"/>
  <c r="K249" i="41" s="1"/>
  <c r="H250" i="41"/>
  <c r="I250" i="41"/>
  <c r="K250" i="41" s="1"/>
  <c r="H251" i="41"/>
  <c r="I251" i="41"/>
  <c r="K251" i="41" s="1"/>
  <c r="H252" i="41"/>
  <c r="I252" i="41"/>
  <c r="K252" i="41" s="1"/>
  <c r="H253" i="41"/>
  <c r="I253" i="41"/>
  <c r="K253" i="41" s="1"/>
  <c r="H254" i="41"/>
  <c r="I254" i="41"/>
  <c r="K254" i="41" s="1"/>
  <c r="H255" i="41"/>
  <c r="I255" i="41"/>
  <c r="K255" i="41" s="1"/>
  <c r="H256" i="41"/>
  <c r="I256" i="41"/>
  <c r="K256" i="41" s="1"/>
  <c r="H257" i="41"/>
  <c r="I257" i="41"/>
  <c r="K257" i="41" s="1"/>
  <c r="H258" i="41"/>
  <c r="I258" i="41"/>
  <c r="H259" i="41"/>
  <c r="I259" i="41"/>
  <c r="K259" i="41" s="1"/>
  <c r="H260" i="41"/>
  <c r="I260" i="41"/>
  <c r="K260" i="41" s="1"/>
  <c r="H261" i="41"/>
  <c r="I261" i="41"/>
  <c r="K261" i="41" s="1"/>
  <c r="H262" i="41"/>
  <c r="I262" i="41"/>
  <c r="K262" i="41" s="1"/>
  <c r="H263" i="41"/>
  <c r="I263" i="41"/>
  <c r="K263" i="41" s="1"/>
  <c r="H264" i="41"/>
  <c r="I264" i="41"/>
  <c r="K264" i="41" s="1"/>
  <c r="H265" i="41"/>
  <c r="I265" i="41"/>
  <c r="K265" i="41" s="1"/>
  <c r="H266" i="41"/>
  <c r="I266" i="41"/>
  <c r="K266" i="41" s="1"/>
  <c r="H267" i="41"/>
  <c r="I267" i="41"/>
  <c r="K267" i="41" s="1"/>
  <c r="H268" i="41"/>
  <c r="I268" i="41"/>
  <c r="K268" i="41" s="1"/>
  <c r="H269" i="41"/>
  <c r="I269" i="41"/>
  <c r="K269" i="41" s="1"/>
  <c r="H270" i="41"/>
  <c r="I270" i="41"/>
  <c r="K270" i="41" s="1"/>
  <c r="H271" i="41"/>
  <c r="I271" i="41"/>
  <c r="K271" i="41" s="1"/>
  <c r="H272" i="41"/>
  <c r="I272" i="41"/>
  <c r="K272" i="41" s="1"/>
  <c r="H273" i="41"/>
  <c r="I273" i="41"/>
  <c r="K273" i="41" s="1"/>
  <c r="H274" i="41"/>
  <c r="I274" i="41"/>
  <c r="K274" i="41" s="1"/>
  <c r="H275" i="41"/>
  <c r="I275" i="41"/>
  <c r="K275" i="41" s="1"/>
  <c r="H276" i="41"/>
  <c r="I276" i="41"/>
  <c r="K276" i="41" s="1"/>
  <c r="H277" i="41"/>
  <c r="I277" i="41"/>
  <c r="K277" i="41" s="1"/>
  <c r="H278" i="41"/>
  <c r="I278" i="41"/>
  <c r="K278" i="41" s="1"/>
  <c r="H279" i="41"/>
  <c r="I279" i="41"/>
  <c r="K279" i="41" s="1"/>
  <c r="H280" i="41"/>
  <c r="I280" i="41"/>
  <c r="H281" i="41"/>
  <c r="I281" i="41"/>
  <c r="K281" i="41" s="1"/>
  <c r="H282" i="41"/>
  <c r="I282" i="41"/>
  <c r="K282" i="41" s="1"/>
  <c r="H283" i="41"/>
  <c r="I283" i="41"/>
  <c r="K283" i="41" s="1"/>
  <c r="H284" i="41"/>
  <c r="I284" i="41"/>
  <c r="K284" i="41" s="1"/>
  <c r="H285" i="41"/>
  <c r="I285" i="41"/>
  <c r="K285" i="41" s="1"/>
  <c r="H286" i="41"/>
  <c r="I286" i="41"/>
  <c r="K286" i="41" s="1"/>
  <c r="H287" i="41"/>
  <c r="I287" i="41"/>
  <c r="K287" i="41" s="1"/>
  <c r="H288" i="41"/>
  <c r="I288" i="41"/>
  <c r="K288" i="41" s="1"/>
  <c r="H289" i="41"/>
  <c r="I289" i="41"/>
  <c r="K289" i="41" s="1"/>
  <c r="H290" i="41"/>
  <c r="I290" i="41"/>
  <c r="K290" i="41" s="1"/>
  <c r="H291" i="41"/>
  <c r="I291" i="41"/>
  <c r="K291" i="41" s="1"/>
  <c r="H292" i="41"/>
  <c r="I292" i="41"/>
  <c r="K292" i="41" s="1"/>
  <c r="H293" i="41"/>
  <c r="I293" i="41"/>
  <c r="K293" i="41" s="1"/>
  <c r="H294" i="41"/>
  <c r="I294" i="41"/>
  <c r="K294" i="41" s="1"/>
  <c r="H295" i="41"/>
  <c r="I295" i="41"/>
  <c r="K295" i="41" s="1"/>
  <c r="H296" i="41"/>
  <c r="I296" i="41"/>
  <c r="K296" i="41" s="1"/>
  <c r="H297" i="41"/>
  <c r="I297" i="41"/>
  <c r="K297" i="41" s="1"/>
  <c r="H298" i="41"/>
  <c r="I298" i="41"/>
  <c r="K298" i="41" s="1"/>
  <c r="H299" i="41"/>
  <c r="I299" i="41"/>
  <c r="K299" i="41" s="1"/>
  <c r="H300" i="41"/>
  <c r="I300" i="41"/>
  <c r="K300" i="41" s="1"/>
  <c r="H301" i="41"/>
  <c r="I301" i="41"/>
  <c r="K301" i="41" s="1"/>
  <c r="H302" i="41"/>
  <c r="I302" i="41"/>
  <c r="K302" i="41" s="1"/>
  <c r="H303" i="41"/>
  <c r="I303" i="41"/>
  <c r="K303" i="41" s="1"/>
  <c r="H304" i="41"/>
  <c r="I304" i="41"/>
  <c r="K304" i="41" s="1"/>
  <c r="H305" i="41"/>
  <c r="I305" i="41"/>
  <c r="K305" i="41" s="1"/>
  <c r="H306" i="41"/>
  <c r="I306" i="41"/>
  <c r="K306" i="41" s="1"/>
  <c r="H307" i="41"/>
  <c r="I307" i="41"/>
  <c r="K307" i="41" s="1"/>
  <c r="H308" i="41"/>
  <c r="I308" i="41"/>
  <c r="K308" i="41" s="1"/>
  <c r="H309" i="41"/>
  <c r="I309" i="41"/>
  <c r="K309" i="41" s="1"/>
  <c r="H310" i="41"/>
  <c r="I310" i="41"/>
  <c r="K310" i="41" s="1"/>
  <c r="H311" i="41"/>
  <c r="I311" i="41"/>
  <c r="K311" i="41" s="1"/>
  <c r="H312" i="41"/>
  <c r="I312" i="41"/>
  <c r="K312" i="41" s="1"/>
  <c r="H313" i="41"/>
  <c r="I313" i="41"/>
  <c r="K313" i="41" s="1"/>
  <c r="H314" i="41"/>
  <c r="I314" i="41"/>
  <c r="K314" i="41" s="1"/>
  <c r="H315" i="41"/>
  <c r="I315" i="41"/>
  <c r="K315" i="41" s="1"/>
  <c r="H316" i="41"/>
  <c r="I316" i="41"/>
  <c r="K316" i="41" s="1"/>
  <c r="H317" i="41"/>
  <c r="I317" i="41"/>
  <c r="K317" i="41" s="1"/>
  <c r="H318" i="41"/>
  <c r="I318" i="41"/>
  <c r="K318" i="41" s="1"/>
  <c r="H319" i="41"/>
  <c r="I319" i="41"/>
  <c r="K319" i="41" s="1"/>
  <c r="H320" i="41"/>
  <c r="I320" i="41"/>
  <c r="K320" i="41" s="1"/>
  <c r="H321" i="41"/>
  <c r="I321" i="41"/>
  <c r="K321" i="41" s="1"/>
  <c r="H322" i="41"/>
  <c r="I322" i="41"/>
  <c r="K322" i="41" s="1"/>
  <c r="H323" i="41"/>
  <c r="I323" i="41"/>
  <c r="K323" i="41" s="1"/>
  <c r="H324" i="41"/>
  <c r="I324" i="41"/>
  <c r="K324" i="41" s="1"/>
  <c r="H325" i="41"/>
  <c r="I325" i="41"/>
  <c r="K325" i="41" s="1"/>
  <c r="H326" i="41"/>
  <c r="I326" i="41"/>
  <c r="K326" i="41" s="1"/>
  <c r="H327" i="41"/>
  <c r="I327" i="41"/>
  <c r="K327" i="41" s="1"/>
  <c r="H328" i="41"/>
  <c r="I328" i="41"/>
  <c r="K328" i="41" s="1"/>
  <c r="H329" i="41"/>
  <c r="I329" i="41"/>
  <c r="K329" i="41" s="1"/>
  <c r="H330" i="41"/>
  <c r="I330" i="41"/>
  <c r="K330" i="41" s="1"/>
  <c r="H331" i="41"/>
  <c r="I331" i="41"/>
  <c r="K331" i="41" s="1"/>
  <c r="H332" i="41"/>
  <c r="I332" i="41"/>
  <c r="K332" i="41" s="1"/>
  <c r="H333" i="41"/>
  <c r="I333" i="41"/>
  <c r="K333" i="41" s="1"/>
  <c r="H334" i="41"/>
  <c r="I334" i="41"/>
  <c r="K334" i="41" s="1"/>
  <c r="H335" i="41"/>
  <c r="I335" i="41"/>
  <c r="K335" i="41" s="1"/>
  <c r="H336" i="41"/>
  <c r="I336" i="41"/>
  <c r="K336" i="41" s="1"/>
  <c r="H337" i="41"/>
  <c r="I337" i="41"/>
  <c r="K337" i="41" s="1"/>
  <c r="H338" i="41"/>
  <c r="I338" i="41"/>
  <c r="K338" i="41" s="1"/>
  <c r="H339" i="41"/>
  <c r="I339" i="41"/>
  <c r="K339" i="41" s="1"/>
  <c r="H340" i="41"/>
  <c r="I340" i="41"/>
  <c r="K340" i="41" s="1"/>
  <c r="H341" i="41"/>
  <c r="I341" i="41"/>
  <c r="K341" i="41" s="1"/>
  <c r="H342" i="41"/>
  <c r="I342" i="41"/>
  <c r="K342" i="41" s="1"/>
  <c r="H343" i="41"/>
  <c r="I343" i="41"/>
  <c r="K343" i="41" s="1"/>
  <c r="H344" i="41"/>
  <c r="I344" i="41"/>
  <c r="K344" i="41" s="1"/>
  <c r="H345" i="41"/>
  <c r="I345" i="41"/>
  <c r="K345" i="41" s="1"/>
  <c r="H346" i="41"/>
  <c r="I346" i="41"/>
  <c r="K346" i="41" s="1"/>
  <c r="H347" i="41"/>
  <c r="I347" i="41"/>
  <c r="K347" i="41" s="1"/>
  <c r="H348" i="41"/>
  <c r="I348" i="41"/>
  <c r="K348" i="41" s="1"/>
  <c r="H349" i="41"/>
  <c r="I349" i="41"/>
  <c r="K349" i="41" s="1"/>
  <c r="H350" i="41"/>
  <c r="I350" i="41"/>
  <c r="K350" i="41" s="1"/>
  <c r="H351" i="41"/>
  <c r="I351" i="41"/>
  <c r="K351" i="41" s="1"/>
  <c r="H352" i="41"/>
  <c r="I352" i="41"/>
  <c r="K352" i="41" s="1"/>
  <c r="H353" i="41"/>
  <c r="I353" i="41"/>
  <c r="K353" i="41" s="1"/>
  <c r="H354" i="41"/>
  <c r="I354" i="41"/>
  <c r="K354" i="41" s="1"/>
  <c r="H355" i="41"/>
  <c r="I355" i="41"/>
  <c r="K355" i="41" s="1"/>
  <c r="H356" i="41"/>
  <c r="I356" i="41"/>
  <c r="K356" i="41" s="1"/>
  <c r="H357" i="41"/>
  <c r="I357" i="41"/>
  <c r="K357" i="41" s="1"/>
  <c r="H358" i="41"/>
  <c r="I358" i="41"/>
  <c r="K358" i="41" s="1"/>
  <c r="H359" i="41"/>
  <c r="I359" i="41"/>
  <c r="K359" i="41" s="1"/>
  <c r="H360" i="41"/>
  <c r="I360" i="41"/>
  <c r="K360" i="41" s="1"/>
  <c r="H361" i="41"/>
  <c r="I361" i="41"/>
  <c r="K361" i="41" s="1"/>
  <c r="H362" i="41"/>
  <c r="I362" i="41"/>
  <c r="K362" i="41" s="1"/>
  <c r="H363" i="41"/>
  <c r="I363" i="41"/>
  <c r="K363" i="41" s="1"/>
  <c r="H364" i="41"/>
  <c r="I364" i="41"/>
  <c r="K364" i="41" s="1"/>
  <c r="H365" i="41"/>
  <c r="I365" i="41"/>
  <c r="K365" i="41" s="1"/>
  <c r="H366" i="41"/>
  <c r="I366" i="41"/>
  <c r="K366" i="41" s="1"/>
  <c r="H367" i="41"/>
  <c r="I367" i="41"/>
  <c r="K367" i="41" s="1"/>
  <c r="H368" i="41"/>
  <c r="I368" i="41"/>
  <c r="K368" i="41" s="1"/>
  <c r="H369" i="41"/>
  <c r="I369" i="41"/>
  <c r="K369" i="41" s="1"/>
  <c r="H370" i="41"/>
  <c r="I370" i="41"/>
  <c r="K370" i="41" s="1"/>
  <c r="H371" i="41"/>
  <c r="I371" i="41"/>
  <c r="K371" i="41" s="1"/>
  <c r="H372" i="41"/>
  <c r="I372" i="41"/>
  <c r="K372" i="41" s="1"/>
  <c r="H373" i="41"/>
  <c r="I373" i="41"/>
  <c r="K373" i="41" s="1"/>
  <c r="H374" i="41"/>
  <c r="I374" i="41"/>
  <c r="K374" i="41" s="1"/>
  <c r="H375" i="41"/>
  <c r="I375" i="41"/>
  <c r="K375" i="41" s="1"/>
  <c r="H376" i="41"/>
  <c r="I376" i="41"/>
  <c r="K376" i="41" s="1"/>
  <c r="H377" i="41"/>
  <c r="I377" i="41"/>
  <c r="K377" i="41" s="1"/>
  <c r="H378" i="41"/>
  <c r="I378" i="41"/>
  <c r="K378" i="41" s="1"/>
  <c r="H379" i="41"/>
  <c r="I379" i="41"/>
  <c r="K379" i="41" s="1"/>
  <c r="H380" i="41"/>
  <c r="I380" i="41"/>
  <c r="K380" i="41" s="1"/>
  <c r="H381" i="41"/>
  <c r="I381" i="41"/>
  <c r="K381" i="41" s="1"/>
  <c r="H382" i="41"/>
  <c r="I382" i="41"/>
  <c r="K382" i="41" s="1"/>
  <c r="H383" i="41"/>
  <c r="I383" i="41"/>
  <c r="K383" i="41" s="1"/>
  <c r="H384" i="41"/>
  <c r="I384" i="41"/>
  <c r="K384" i="41" s="1"/>
  <c r="H385" i="41"/>
  <c r="I385" i="41"/>
  <c r="K385" i="41" s="1"/>
  <c r="H386" i="41"/>
  <c r="I386" i="41"/>
  <c r="K386" i="41" s="1"/>
  <c r="H387" i="41"/>
  <c r="I387" i="41"/>
  <c r="K387" i="41" s="1"/>
  <c r="H388" i="41"/>
  <c r="I388" i="41"/>
  <c r="K388" i="41" s="1"/>
  <c r="H389" i="41"/>
  <c r="I389" i="41"/>
  <c r="K389" i="41" s="1"/>
  <c r="H390" i="41"/>
  <c r="I390" i="41"/>
  <c r="K390" i="41" s="1"/>
  <c r="H391" i="41"/>
  <c r="I391" i="41"/>
  <c r="K391" i="41" s="1"/>
  <c r="H392" i="41"/>
  <c r="I392" i="41"/>
  <c r="K392" i="41" s="1"/>
  <c r="H393" i="41"/>
  <c r="I393" i="41"/>
  <c r="K393" i="41" s="1"/>
  <c r="H394" i="41"/>
  <c r="I394" i="41"/>
  <c r="K394" i="41" s="1"/>
  <c r="H395" i="41"/>
  <c r="I395" i="41"/>
  <c r="K395" i="41" s="1"/>
  <c r="H396" i="41"/>
  <c r="I396" i="41"/>
  <c r="K396" i="41" s="1"/>
  <c r="H397" i="41"/>
  <c r="I397" i="41"/>
  <c r="K397" i="41" s="1"/>
  <c r="H398" i="41"/>
  <c r="I398" i="41"/>
  <c r="K398" i="41" s="1"/>
  <c r="H399" i="41"/>
  <c r="I399" i="41"/>
  <c r="K399" i="41" s="1"/>
  <c r="H400" i="41"/>
  <c r="I400" i="41"/>
  <c r="K400" i="41" s="1"/>
  <c r="H401" i="41"/>
  <c r="I401" i="41"/>
  <c r="K401" i="41" s="1"/>
  <c r="H402" i="41"/>
  <c r="I402" i="41"/>
  <c r="K402" i="41" s="1"/>
  <c r="H403" i="41"/>
  <c r="I403" i="41"/>
  <c r="K403" i="41" s="1"/>
  <c r="H404" i="41"/>
  <c r="I404" i="41"/>
  <c r="K404" i="41" s="1"/>
  <c r="H405" i="41"/>
  <c r="I405" i="41"/>
  <c r="K405" i="41" s="1"/>
  <c r="H406" i="41"/>
  <c r="I406" i="41"/>
  <c r="K406" i="41" s="1"/>
  <c r="H407" i="41"/>
  <c r="I407" i="41"/>
  <c r="K407" i="41" s="1"/>
  <c r="H408" i="41"/>
  <c r="I408" i="41"/>
  <c r="K408" i="41" s="1"/>
  <c r="H409" i="41"/>
  <c r="I409" i="41"/>
  <c r="K409" i="41" s="1"/>
  <c r="H410" i="41"/>
  <c r="I410" i="41"/>
  <c r="K410" i="41" s="1"/>
  <c r="H411" i="41"/>
  <c r="I411" i="41"/>
  <c r="K411" i="41" s="1"/>
  <c r="H412" i="41"/>
  <c r="I412" i="41"/>
  <c r="K412" i="41" s="1"/>
  <c r="H413" i="41"/>
  <c r="I413" i="41"/>
  <c r="K413" i="41" s="1"/>
  <c r="H414" i="41"/>
  <c r="I414" i="41"/>
  <c r="K414" i="41" s="1"/>
  <c r="H415" i="41"/>
  <c r="I415" i="41"/>
  <c r="K415" i="41" s="1"/>
  <c r="H416" i="41"/>
  <c r="I416" i="41"/>
  <c r="K416" i="41" s="1"/>
  <c r="H417" i="41"/>
  <c r="I417" i="41"/>
  <c r="K417" i="41" s="1"/>
  <c r="H418" i="41"/>
  <c r="I418" i="41"/>
  <c r="K418" i="41" s="1"/>
  <c r="H419" i="41"/>
  <c r="I419" i="41"/>
  <c r="K419" i="41" s="1"/>
  <c r="H420" i="41"/>
  <c r="I420" i="41"/>
  <c r="K420" i="41" s="1"/>
  <c r="H421" i="41"/>
  <c r="I421" i="41"/>
  <c r="K421" i="41" s="1"/>
  <c r="H422" i="41"/>
  <c r="I422" i="41"/>
  <c r="K422" i="41" s="1"/>
  <c r="H423" i="41"/>
  <c r="I423" i="41"/>
  <c r="K423" i="41" s="1"/>
  <c r="H424" i="41"/>
  <c r="I424" i="41"/>
  <c r="K424" i="41" s="1"/>
  <c r="H425" i="41"/>
  <c r="I425" i="41"/>
  <c r="K425" i="41" s="1"/>
  <c r="H426" i="41"/>
  <c r="I426" i="41"/>
  <c r="K426" i="41" s="1"/>
  <c r="H427" i="41"/>
  <c r="I427" i="41"/>
  <c r="K427" i="41" s="1"/>
  <c r="H428" i="41"/>
  <c r="I428" i="41"/>
  <c r="K428" i="41" s="1"/>
  <c r="H429" i="41"/>
  <c r="I429" i="41"/>
  <c r="K429" i="41" s="1"/>
  <c r="H430" i="41"/>
  <c r="I430" i="41"/>
  <c r="K430" i="41" s="1"/>
  <c r="H431" i="41"/>
  <c r="I431" i="41"/>
  <c r="K431" i="41" s="1"/>
  <c r="H432" i="41"/>
  <c r="I432" i="41"/>
  <c r="K432" i="41" s="1"/>
  <c r="H433" i="41"/>
  <c r="I433" i="41"/>
  <c r="K433" i="41" s="1"/>
  <c r="H434" i="41"/>
  <c r="I434" i="41"/>
  <c r="K434" i="41" s="1"/>
  <c r="H435" i="41"/>
  <c r="I435" i="41"/>
  <c r="K435" i="41" s="1"/>
  <c r="H436" i="41"/>
  <c r="I436" i="41"/>
  <c r="K436" i="41" s="1"/>
  <c r="H437" i="41"/>
  <c r="I437" i="41"/>
  <c r="K437" i="41" s="1"/>
  <c r="H438" i="41"/>
  <c r="I438" i="41"/>
  <c r="K438" i="41" s="1"/>
  <c r="H439" i="41"/>
  <c r="I439" i="41"/>
  <c r="K439" i="41" s="1"/>
  <c r="H440" i="41"/>
  <c r="I440" i="41"/>
  <c r="K440" i="41" s="1"/>
  <c r="H441" i="41"/>
  <c r="I441" i="41"/>
  <c r="K441" i="41" s="1"/>
  <c r="H442" i="41"/>
  <c r="I442" i="41"/>
  <c r="K442" i="41" s="1"/>
  <c r="H443" i="41"/>
  <c r="I443" i="41"/>
  <c r="K443" i="41" s="1"/>
  <c r="H444" i="41"/>
  <c r="I444" i="41"/>
  <c r="K444" i="41" s="1"/>
  <c r="H445" i="41"/>
  <c r="I445" i="41"/>
  <c r="K445" i="41" s="1"/>
  <c r="H446" i="41"/>
  <c r="I446" i="41"/>
  <c r="K446" i="41" s="1"/>
  <c r="H447" i="41"/>
  <c r="I447" i="41"/>
  <c r="K447" i="41" s="1"/>
  <c r="H448" i="41"/>
  <c r="I448" i="41"/>
  <c r="K448" i="41" s="1"/>
  <c r="H449" i="41"/>
  <c r="I449" i="41"/>
  <c r="K449" i="41" s="1"/>
  <c r="H450" i="41"/>
  <c r="I450" i="41"/>
  <c r="K450" i="41" s="1"/>
  <c r="H451" i="41"/>
  <c r="I451" i="41"/>
  <c r="K451" i="41" s="1"/>
  <c r="H452" i="41"/>
  <c r="I452" i="41"/>
  <c r="K452" i="41" s="1"/>
  <c r="H453" i="41"/>
  <c r="I453" i="41"/>
  <c r="K453" i="41" s="1"/>
  <c r="H454" i="41"/>
  <c r="I454" i="41"/>
  <c r="K454" i="41" s="1"/>
  <c r="H455" i="41"/>
  <c r="I455" i="41"/>
  <c r="K455" i="41" s="1"/>
  <c r="H456" i="41"/>
  <c r="I456" i="41"/>
  <c r="K456" i="41" s="1"/>
  <c r="H457" i="41"/>
  <c r="I457" i="41"/>
  <c r="K457" i="41" s="1"/>
  <c r="H458" i="41"/>
  <c r="I458" i="41"/>
  <c r="K458" i="41" s="1"/>
  <c r="H459" i="41"/>
  <c r="I459" i="41"/>
  <c r="K459" i="41" s="1"/>
  <c r="H460" i="41"/>
  <c r="I460" i="41"/>
  <c r="K460" i="41" s="1"/>
  <c r="H461" i="41"/>
  <c r="I461" i="41"/>
  <c r="K461" i="41" s="1"/>
  <c r="H462" i="41"/>
  <c r="I462" i="41"/>
  <c r="K462" i="41" s="1"/>
  <c r="H463" i="41"/>
  <c r="I463" i="41"/>
  <c r="K463" i="41" s="1"/>
  <c r="H464" i="41"/>
  <c r="I464" i="41"/>
  <c r="K464" i="41" s="1"/>
  <c r="H465" i="41"/>
  <c r="I465" i="41"/>
  <c r="K465" i="41" s="1"/>
  <c r="H466" i="41"/>
  <c r="I466" i="41"/>
  <c r="K466" i="41" s="1"/>
  <c r="H467" i="41"/>
  <c r="I467" i="41"/>
  <c r="K467" i="41" s="1"/>
  <c r="H468" i="41"/>
  <c r="I468" i="41"/>
  <c r="K468" i="41" s="1"/>
  <c r="H469" i="41"/>
  <c r="I469" i="41"/>
  <c r="K469" i="41" s="1"/>
  <c r="H470" i="41"/>
  <c r="I470" i="41"/>
  <c r="K470" i="41" s="1"/>
  <c r="H471" i="41"/>
  <c r="I471" i="41"/>
  <c r="K471" i="41" s="1"/>
  <c r="H472" i="41"/>
  <c r="I472" i="41"/>
  <c r="K472" i="41" s="1"/>
  <c r="H473" i="41"/>
  <c r="I473" i="41"/>
  <c r="K473" i="41" s="1"/>
  <c r="H474" i="41"/>
  <c r="I474" i="41"/>
  <c r="K474" i="41" s="1"/>
  <c r="H475" i="41"/>
  <c r="I475" i="41"/>
  <c r="K475" i="41" s="1"/>
  <c r="H476" i="41"/>
  <c r="I476" i="41"/>
  <c r="K476" i="41" s="1"/>
  <c r="H477" i="41"/>
  <c r="I477" i="41"/>
  <c r="K477" i="41" s="1"/>
  <c r="H478" i="41"/>
  <c r="I478" i="41"/>
  <c r="K478" i="41" s="1"/>
  <c r="H479" i="41"/>
  <c r="I479" i="41"/>
  <c r="K479" i="41" s="1"/>
  <c r="H480" i="41"/>
  <c r="I480" i="41"/>
  <c r="K480" i="41" s="1"/>
  <c r="H481" i="41"/>
  <c r="I481" i="41"/>
  <c r="K481" i="41" s="1"/>
  <c r="H482" i="41"/>
  <c r="I482" i="41"/>
  <c r="K482" i="41" s="1"/>
  <c r="H483" i="41"/>
  <c r="I483" i="41"/>
  <c r="K483" i="41" s="1"/>
  <c r="H484" i="41"/>
  <c r="I484" i="41"/>
  <c r="K484" i="41" s="1"/>
  <c r="H485" i="41"/>
  <c r="I485" i="41"/>
  <c r="K485" i="41" s="1"/>
  <c r="H486" i="41"/>
  <c r="I486" i="41"/>
  <c r="K486" i="41" s="1"/>
  <c r="H487" i="41"/>
  <c r="I487" i="41"/>
  <c r="K487" i="41" s="1"/>
  <c r="H488" i="41"/>
  <c r="I488" i="41"/>
  <c r="K488" i="41" s="1"/>
  <c r="H489" i="41"/>
  <c r="I489" i="41"/>
  <c r="K489" i="41" s="1"/>
  <c r="H490" i="41"/>
  <c r="I490" i="41"/>
  <c r="K490" i="41" s="1"/>
  <c r="H491" i="41"/>
  <c r="I491" i="41"/>
  <c r="K491" i="41" s="1"/>
  <c r="H492" i="41"/>
  <c r="I492" i="41"/>
  <c r="K492" i="41" s="1"/>
  <c r="H493" i="41"/>
  <c r="I493" i="41"/>
  <c r="K493" i="41" s="1"/>
  <c r="H494" i="41"/>
  <c r="I494" i="41"/>
  <c r="K494" i="41" s="1"/>
  <c r="H495" i="41"/>
  <c r="I495" i="41"/>
  <c r="K495" i="41" s="1"/>
  <c r="H496" i="41"/>
  <c r="I496" i="41"/>
  <c r="K496" i="41" s="1"/>
  <c r="H497" i="41"/>
  <c r="I497" i="41"/>
  <c r="K497" i="41" s="1"/>
  <c r="H498" i="41"/>
  <c r="I498" i="41"/>
  <c r="K498" i="41" s="1"/>
  <c r="H499" i="41"/>
  <c r="I499" i="41"/>
  <c r="K499" i="41" s="1"/>
  <c r="H500" i="41"/>
  <c r="I500" i="41"/>
  <c r="K500" i="41" s="1"/>
  <c r="H501" i="41"/>
  <c r="I501" i="41"/>
  <c r="K501" i="41" s="1"/>
  <c r="H502" i="41"/>
  <c r="I502" i="41"/>
  <c r="K502" i="41" s="1"/>
  <c r="H503" i="41"/>
  <c r="I503" i="41"/>
  <c r="K503" i="41" s="1"/>
  <c r="H504" i="41"/>
  <c r="I504" i="41"/>
  <c r="K504" i="41" s="1"/>
  <c r="H505" i="41"/>
  <c r="I505" i="41"/>
  <c r="K505" i="41" s="1"/>
  <c r="H506" i="41"/>
  <c r="I506" i="41"/>
  <c r="K506" i="41" s="1"/>
  <c r="H507" i="41"/>
  <c r="I507" i="41"/>
  <c r="K507" i="41" s="1"/>
  <c r="H508" i="41"/>
  <c r="I508" i="41"/>
  <c r="K508" i="41" s="1"/>
  <c r="H509" i="41"/>
  <c r="I509" i="41"/>
  <c r="K509" i="41" s="1"/>
  <c r="H510" i="41"/>
  <c r="I510" i="41"/>
  <c r="K510" i="41" s="1"/>
  <c r="H511" i="41"/>
  <c r="I511" i="41"/>
  <c r="K511" i="41" s="1"/>
  <c r="H512" i="41"/>
  <c r="I512" i="41"/>
  <c r="K512" i="41" s="1"/>
  <c r="H513" i="41"/>
  <c r="I513" i="41"/>
  <c r="K513" i="41" s="1"/>
  <c r="H514" i="41"/>
  <c r="I514" i="41"/>
  <c r="K514" i="41" s="1"/>
  <c r="H515" i="41"/>
  <c r="I515" i="41"/>
  <c r="K515" i="41" s="1"/>
  <c r="H516" i="41"/>
  <c r="I516" i="41"/>
  <c r="K516" i="41" s="1"/>
  <c r="H517" i="41"/>
  <c r="I517" i="41"/>
  <c r="K517" i="41" s="1"/>
  <c r="H518" i="41"/>
  <c r="I518" i="41"/>
  <c r="K518" i="41" s="1"/>
  <c r="H519" i="41"/>
  <c r="I519" i="41"/>
  <c r="K519" i="41" s="1"/>
  <c r="H520" i="41"/>
  <c r="I520" i="41"/>
  <c r="K520" i="41" s="1"/>
  <c r="H521" i="41"/>
  <c r="I521" i="41"/>
  <c r="K521" i="41" s="1"/>
  <c r="H522" i="41"/>
  <c r="I522" i="41"/>
  <c r="K522" i="41" s="1"/>
  <c r="H523" i="41"/>
  <c r="I523" i="41"/>
  <c r="K523" i="41" s="1"/>
  <c r="H524" i="41"/>
  <c r="I524" i="41"/>
  <c r="K524" i="41" s="1"/>
  <c r="H525" i="41"/>
  <c r="I525" i="41"/>
  <c r="K525" i="41" s="1"/>
  <c r="H526" i="41"/>
  <c r="I526" i="41"/>
  <c r="K526" i="41" s="1"/>
  <c r="H527" i="41"/>
  <c r="I527" i="41"/>
  <c r="K527" i="41" s="1"/>
  <c r="H528" i="41"/>
  <c r="I528" i="41"/>
  <c r="K528" i="41" s="1"/>
  <c r="H529" i="41"/>
  <c r="I529" i="41"/>
  <c r="K529" i="41" s="1"/>
  <c r="H530" i="41"/>
  <c r="I530" i="41"/>
  <c r="K530" i="41" s="1"/>
  <c r="H531" i="41"/>
  <c r="I531" i="41"/>
  <c r="K531" i="41" s="1"/>
  <c r="H532" i="41"/>
  <c r="I532" i="41"/>
  <c r="K532" i="41" s="1"/>
  <c r="H533" i="41"/>
  <c r="I533" i="41"/>
  <c r="K533" i="41" s="1"/>
  <c r="H534" i="41"/>
  <c r="I534" i="41"/>
  <c r="K534" i="41" s="1"/>
  <c r="H535" i="41"/>
  <c r="I535" i="41"/>
  <c r="K535" i="41" s="1"/>
  <c r="H536" i="41"/>
  <c r="I536" i="41"/>
  <c r="K536" i="41" s="1"/>
  <c r="H537" i="41"/>
  <c r="I537" i="41"/>
  <c r="K537" i="41" s="1"/>
  <c r="H538" i="41"/>
  <c r="I538" i="41"/>
  <c r="K538" i="41" s="1"/>
  <c r="H539" i="41"/>
  <c r="I539" i="41"/>
  <c r="K539" i="41" s="1"/>
  <c r="H540" i="41"/>
  <c r="I540" i="41"/>
  <c r="K540" i="41" s="1"/>
  <c r="H541" i="41"/>
  <c r="I541" i="41"/>
  <c r="K541" i="41" s="1"/>
  <c r="H542" i="41"/>
  <c r="I542" i="41"/>
  <c r="K542" i="41" s="1"/>
  <c r="H543" i="41"/>
  <c r="I543" i="41"/>
  <c r="K543" i="41" s="1"/>
  <c r="H544" i="41"/>
  <c r="I544" i="41"/>
  <c r="K544" i="41" s="1"/>
  <c r="H545" i="41"/>
  <c r="I545" i="41"/>
  <c r="K545" i="41" s="1"/>
  <c r="H546" i="41"/>
  <c r="I546" i="41"/>
  <c r="K546" i="41" s="1"/>
  <c r="H547" i="41"/>
  <c r="I547" i="41"/>
  <c r="K547" i="41" s="1"/>
  <c r="H548" i="41"/>
  <c r="I548" i="41"/>
  <c r="K548" i="41" s="1"/>
  <c r="H549" i="41"/>
  <c r="I549" i="41"/>
  <c r="K549" i="41" s="1"/>
  <c r="H550" i="41"/>
  <c r="I550" i="41"/>
  <c r="K550" i="41" s="1"/>
  <c r="H551" i="41"/>
  <c r="I551" i="41"/>
  <c r="K551" i="41" s="1"/>
  <c r="H552" i="41"/>
  <c r="I552" i="41"/>
  <c r="K552" i="41" s="1"/>
  <c r="H553" i="41"/>
  <c r="I553" i="41"/>
  <c r="K553" i="41" s="1"/>
  <c r="H554" i="41"/>
  <c r="I554" i="41"/>
  <c r="K554" i="41" s="1"/>
  <c r="H555" i="41"/>
  <c r="I555" i="41"/>
  <c r="K555" i="41" s="1"/>
  <c r="H556" i="41"/>
  <c r="I556" i="41"/>
  <c r="K556" i="41" s="1"/>
  <c r="H557" i="41"/>
  <c r="I557" i="41"/>
  <c r="K557" i="41" s="1"/>
  <c r="H558" i="41"/>
  <c r="I558" i="41"/>
  <c r="K558" i="41" s="1"/>
  <c r="H559" i="41"/>
  <c r="I559" i="41"/>
  <c r="K559" i="41" s="1"/>
  <c r="H560" i="41"/>
  <c r="I560" i="41"/>
  <c r="K560" i="41" s="1"/>
  <c r="H561" i="41"/>
  <c r="I561" i="41"/>
  <c r="K561" i="41" s="1"/>
  <c r="H562" i="41"/>
  <c r="I562" i="41"/>
  <c r="K562" i="41" s="1"/>
  <c r="H563" i="41"/>
  <c r="I563" i="41"/>
  <c r="K563" i="41" s="1"/>
  <c r="H564" i="41"/>
  <c r="I564" i="41"/>
  <c r="K564" i="41" s="1"/>
  <c r="H565" i="41"/>
  <c r="I565" i="41"/>
  <c r="K565" i="41" s="1"/>
  <c r="H566" i="41"/>
  <c r="I566" i="41"/>
  <c r="K566" i="41" s="1"/>
  <c r="H567" i="41"/>
  <c r="I567" i="41"/>
  <c r="K567" i="41" s="1"/>
  <c r="H568" i="41"/>
  <c r="I568" i="41"/>
  <c r="K568" i="41" s="1"/>
  <c r="H569" i="41"/>
  <c r="I569" i="41"/>
  <c r="K569" i="41" s="1"/>
  <c r="H570" i="41"/>
  <c r="I570" i="41"/>
  <c r="K570" i="41" s="1"/>
  <c r="H571" i="41"/>
  <c r="I571" i="41"/>
  <c r="K571" i="41" s="1"/>
  <c r="H572" i="41"/>
  <c r="I572" i="41"/>
  <c r="K572" i="41" s="1"/>
  <c r="H573" i="41"/>
  <c r="I573" i="41"/>
  <c r="K573" i="41" s="1"/>
  <c r="H574" i="41"/>
  <c r="I574" i="41"/>
  <c r="H575" i="41"/>
  <c r="I575" i="41"/>
  <c r="K575" i="41" s="1"/>
  <c r="H576" i="41"/>
  <c r="I576" i="41"/>
  <c r="K576" i="41" s="1"/>
  <c r="H577" i="41"/>
  <c r="I577" i="41"/>
  <c r="K577" i="41" s="1"/>
  <c r="H578" i="41"/>
  <c r="I578" i="41"/>
  <c r="K578" i="41" s="1"/>
  <c r="H579" i="41"/>
  <c r="I579" i="41"/>
  <c r="K579" i="41" s="1"/>
  <c r="H580" i="41"/>
  <c r="I580" i="41"/>
  <c r="K580" i="41" s="1"/>
  <c r="H581" i="41"/>
  <c r="I581" i="41"/>
  <c r="K581" i="41" s="1"/>
  <c r="H582" i="41"/>
  <c r="I582" i="41"/>
  <c r="K582" i="41" s="1"/>
  <c r="H583" i="41"/>
  <c r="I583" i="41"/>
  <c r="K583" i="41" s="1"/>
  <c r="H584" i="41"/>
  <c r="I584" i="41"/>
  <c r="K584" i="41" s="1"/>
  <c r="H585" i="41"/>
  <c r="I585" i="41"/>
  <c r="K585" i="41" s="1"/>
  <c r="H586" i="41"/>
  <c r="I586" i="41"/>
  <c r="K586" i="41" s="1"/>
  <c r="H587" i="41"/>
  <c r="I587" i="41"/>
  <c r="K587" i="41" s="1"/>
  <c r="H588" i="41"/>
  <c r="I588" i="41"/>
  <c r="K588" i="41" s="1"/>
  <c r="H589" i="41"/>
  <c r="I589" i="41"/>
  <c r="K589" i="41" s="1"/>
  <c r="H590" i="41"/>
  <c r="I590" i="41"/>
  <c r="K590" i="41" s="1"/>
  <c r="H591" i="41"/>
  <c r="I591" i="41"/>
  <c r="K591" i="41" s="1"/>
  <c r="H592" i="41"/>
  <c r="I592" i="41"/>
  <c r="K592" i="41" s="1"/>
  <c r="H593" i="41"/>
  <c r="I593" i="41"/>
  <c r="K593" i="41" s="1"/>
  <c r="H594" i="41"/>
  <c r="I594" i="41"/>
  <c r="K594" i="41" s="1"/>
  <c r="H595" i="41"/>
  <c r="I595" i="41"/>
  <c r="K595" i="41" s="1"/>
  <c r="H596" i="41"/>
  <c r="I596" i="41"/>
  <c r="K596" i="41" s="1"/>
  <c r="H597" i="41"/>
  <c r="I597" i="41"/>
  <c r="K597" i="41" s="1"/>
  <c r="H598" i="41"/>
  <c r="I598" i="41"/>
  <c r="K598" i="41" s="1"/>
  <c r="H599" i="41"/>
  <c r="I599" i="41"/>
  <c r="K599" i="41" s="1"/>
  <c r="H600" i="41"/>
  <c r="I600" i="41"/>
  <c r="K600" i="41" s="1"/>
  <c r="H601" i="41"/>
  <c r="I601" i="41"/>
  <c r="K601" i="41" s="1"/>
  <c r="H602" i="41"/>
  <c r="I602" i="41"/>
  <c r="K602" i="41" s="1"/>
  <c r="H603" i="41"/>
  <c r="I603" i="41"/>
  <c r="K603" i="41" s="1"/>
  <c r="H604" i="41"/>
  <c r="I604" i="41"/>
  <c r="K604" i="41" s="1"/>
  <c r="H605" i="41"/>
  <c r="I605" i="41"/>
  <c r="K605" i="41" s="1"/>
  <c r="H606" i="41"/>
  <c r="I606" i="41"/>
  <c r="K606" i="41" s="1"/>
  <c r="H607" i="41"/>
  <c r="I607" i="41"/>
  <c r="K607" i="41" s="1"/>
  <c r="H608" i="41"/>
  <c r="I608" i="41"/>
  <c r="K608" i="41" s="1"/>
  <c r="H609" i="41"/>
  <c r="I609" i="41"/>
  <c r="K609" i="41" s="1"/>
  <c r="H610" i="41"/>
  <c r="I610" i="41"/>
  <c r="K610" i="41" s="1"/>
  <c r="H611" i="41"/>
  <c r="I611" i="41"/>
  <c r="K611" i="41" s="1"/>
  <c r="H612" i="41"/>
  <c r="I612" i="41"/>
  <c r="K612" i="41" s="1"/>
  <c r="H613" i="41"/>
  <c r="I613" i="41"/>
  <c r="K613" i="41" s="1"/>
  <c r="H614" i="41"/>
  <c r="I614" i="41"/>
  <c r="K614" i="41" s="1"/>
  <c r="H615" i="41"/>
  <c r="I615" i="41"/>
  <c r="K615" i="41" s="1"/>
  <c r="H616" i="41"/>
  <c r="I616" i="41"/>
  <c r="K616" i="41" s="1"/>
  <c r="H617" i="41"/>
  <c r="I617" i="41"/>
  <c r="K617" i="41" s="1"/>
  <c r="H618" i="41"/>
  <c r="I618" i="41"/>
  <c r="K618" i="41" s="1"/>
  <c r="H619" i="41"/>
  <c r="I619" i="41"/>
  <c r="K619" i="41" s="1"/>
  <c r="H620" i="41"/>
  <c r="I620" i="41"/>
  <c r="K620" i="41" s="1"/>
  <c r="H621" i="41"/>
  <c r="I621" i="41"/>
  <c r="K621" i="41" s="1"/>
  <c r="H622" i="41"/>
  <c r="I622" i="41"/>
  <c r="K622" i="41" s="1"/>
  <c r="H623" i="41"/>
  <c r="I623" i="41"/>
  <c r="K623" i="41" s="1"/>
  <c r="H624" i="41"/>
  <c r="I624" i="41"/>
  <c r="K624" i="41" s="1"/>
  <c r="H625" i="41"/>
  <c r="I625" i="41"/>
  <c r="K625" i="41" s="1"/>
  <c r="H626" i="41"/>
  <c r="I626" i="41"/>
  <c r="K626" i="41" s="1"/>
  <c r="H627" i="41"/>
  <c r="I627" i="41"/>
  <c r="K627" i="41" s="1"/>
  <c r="H628" i="41"/>
  <c r="I628" i="41"/>
  <c r="H629" i="41"/>
  <c r="I629" i="41"/>
  <c r="K629" i="41" s="1"/>
  <c r="H630" i="41"/>
  <c r="I630" i="41"/>
  <c r="K630" i="41" s="1"/>
  <c r="H631" i="41"/>
  <c r="I631" i="41"/>
  <c r="K631" i="41" s="1"/>
  <c r="H632" i="41"/>
  <c r="I632" i="41"/>
  <c r="K632" i="41" s="1"/>
  <c r="H633" i="41"/>
  <c r="I633" i="41"/>
  <c r="K633" i="41" s="1"/>
  <c r="H634" i="41"/>
  <c r="I634" i="41"/>
  <c r="K634" i="41" s="1"/>
  <c r="H635" i="41"/>
  <c r="I635" i="41"/>
  <c r="K635" i="41" s="1"/>
  <c r="H636" i="41"/>
  <c r="I636" i="41"/>
  <c r="K636" i="41" s="1"/>
  <c r="H637" i="41"/>
  <c r="I637" i="41"/>
  <c r="K637" i="41" s="1"/>
  <c r="H638" i="41"/>
  <c r="I638" i="41"/>
  <c r="K638" i="41" s="1"/>
  <c r="H639" i="41"/>
  <c r="I639" i="41"/>
  <c r="K639" i="41" s="1"/>
  <c r="H640" i="41"/>
  <c r="I640" i="41"/>
  <c r="K640" i="41" s="1"/>
  <c r="H641" i="41"/>
  <c r="I641" i="41"/>
  <c r="K641" i="41" s="1"/>
  <c r="H642" i="41"/>
  <c r="I642" i="41"/>
  <c r="K642" i="41" s="1"/>
  <c r="H643" i="41"/>
  <c r="I643" i="41"/>
  <c r="K643" i="41" s="1"/>
  <c r="H644" i="41"/>
  <c r="I644" i="41"/>
  <c r="K644" i="41" s="1"/>
  <c r="H645" i="41"/>
  <c r="I645" i="41"/>
  <c r="K645" i="41" s="1"/>
  <c r="H646" i="41"/>
  <c r="I646" i="41"/>
  <c r="K646" i="41" s="1"/>
  <c r="H647" i="41"/>
  <c r="I647" i="41"/>
  <c r="K647" i="41" s="1"/>
  <c r="H648" i="41"/>
  <c r="I648" i="41"/>
  <c r="K648" i="41" s="1"/>
  <c r="H649" i="41"/>
  <c r="I649" i="41"/>
  <c r="K649" i="41" s="1"/>
  <c r="H650" i="41"/>
  <c r="I650" i="41"/>
  <c r="K650" i="41" s="1"/>
  <c r="H651" i="41"/>
  <c r="I651" i="41"/>
  <c r="K651" i="41" s="1"/>
  <c r="H652" i="41"/>
  <c r="I652" i="41"/>
  <c r="K652" i="41" s="1"/>
  <c r="H653" i="41"/>
  <c r="I653" i="41"/>
  <c r="K653" i="41" s="1"/>
  <c r="H654" i="41"/>
  <c r="I654" i="41"/>
  <c r="K654" i="41" s="1"/>
  <c r="H655" i="41"/>
  <c r="I655" i="41"/>
  <c r="K655" i="41" s="1"/>
  <c r="H656" i="41"/>
  <c r="I656" i="41"/>
  <c r="K656" i="41" s="1"/>
  <c r="H657" i="41"/>
  <c r="I657" i="41"/>
  <c r="K657" i="41" s="1"/>
  <c r="H658" i="41"/>
  <c r="I658" i="41"/>
  <c r="K658" i="41" s="1"/>
  <c r="H659" i="41"/>
  <c r="I659" i="41"/>
  <c r="K659" i="41" s="1"/>
  <c r="H660" i="41"/>
  <c r="I660" i="41"/>
  <c r="K660" i="41" s="1"/>
  <c r="H661" i="41"/>
  <c r="I661" i="41"/>
  <c r="K661" i="41" s="1"/>
  <c r="H662" i="41"/>
  <c r="I662" i="41"/>
  <c r="K662" i="41" s="1"/>
  <c r="H663" i="41"/>
  <c r="I663" i="41"/>
  <c r="K663" i="41" s="1"/>
  <c r="H664" i="41"/>
  <c r="I664" i="41"/>
  <c r="K664" i="41" s="1"/>
  <c r="H665" i="41"/>
  <c r="I665" i="41"/>
  <c r="K665" i="41" s="1"/>
  <c r="H666" i="41"/>
  <c r="I666" i="41"/>
  <c r="K666" i="41" s="1"/>
  <c r="H667" i="41"/>
  <c r="I667" i="41"/>
  <c r="K667" i="41" s="1"/>
  <c r="H668" i="41"/>
  <c r="I668" i="41"/>
  <c r="K668" i="41" s="1"/>
  <c r="H669" i="41"/>
  <c r="I669" i="41"/>
  <c r="K669" i="41" s="1"/>
  <c r="H670" i="41"/>
  <c r="I670" i="41"/>
  <c r="K670" i="41" s="1"/>
  <c r="H671" i="41"/>
  <c r="I671" i="41"/>
  <c r="K671" i="41" s="1"/>
  <c r="H672" i="41"/>
  <c r="I672" i="41"/>
  <c r="K672" i="41" s="1"/>
  <c r="H673" i="41"/>
  <c r="I673" i="41"/>
  <c r="K673" i="41" s="1"/>
  <c r="H674" i="41"/>
  <c r="I674" i="41"/>
  <c r="K674" i="41" s="1"/>
  <c r="H675" i="41"/>
  <c r="I675" i="41"/>
  <c r="K675" i="41" s="1"/>
  <c r="H676" i="41"/>
  <c r="I676" i="41"/>
  <c r="K676" i="41" s="1"/>
  <c r="H677" i="41"/>
  <c r="I677" i="41"/>
  <c r="K677" i="41" s="1"/>
  <c r="H678" i="41"/>
  <c r="I678" i="41"/>
  <c r="K678" i="41" s="1"/>
  <c r="H679" i="41"/>
  <c r="I679" i="41"/>
  <c r="K679" i="41" s="1"/>
  <c r="H680" i="41"/>
  <c r="I680" i="41"/>
  <c r="K680" i="41" s="1"/>
  <c r="H681" i="41"/>
  <c r="I681" i="41"/>
  <c r="K681" i="41" s="1"/>
  <c r="H682" i="41"/>
  <c r="I682" i="41"/>
  <c r="K682" i="41" s="1"/>
  <c r="H683" i="41"/>
  <c r="I683" i="41"/>
  <c r="K683" i="41" s="1"/>
  <c r="H684" i="41"/>
  <c r="I684" i="41"/>
  <c r="K684" i="41" s="1"/>
  <c r="H685" i="41"/>
  <c r="I685" i="41"/>
  <c r="K685" i="41" s="1"/>
  <c r="H686" i="41"/>
  <c r="I686" i="41"/>
  <c r="K686" i="41" s="1"/>
  <c r="H687" i="41"/>
  <c r="I687" i="41"/>
  <c r="K687" i="41" s="1"/>
  <c r="H688" i="41"/>
  <c r="I688" i="41"/>
  <c r="K688" i="41" s="1"/>
  <c r="H689" i="41"/>
  <c r="I689" i="41"/>
  <c r="K689" i="41" s="1"/>
  <c r="H690" i="41"/>
  <c r="I690" i="41"/>
  <c r="K690" i="41" s="1"/>
  <c r="H691" i="41"/>
  <c r="I691" i="41"/>
  <c r="K691" i="41" s="1"/>
  <c r="H692" i="41"/>
  <c r="I692" i="41"/>
  <c r="K692" i="41" s="1"/>
  <c r="H693" i="41"/>
  <c r="I693" i="41"/>
  <c r="K693" i="41" s="1"/>
  <c r="H694" i="41"/>
  <c r="I694" i="41"/>
  <c r="H695" i="41"/>
  <c r="I695" i="41"/>
  <c r="K695" i="41" s="1"/>
  <c r="H696" i="41"/>
  <c r="I696" i="41"/>
  <c r="K696" i="41" s="1"/>
  <c r="H697" i="41"/>
  <c r="I697" i="41"/>
  <c r="K697" i="41" s="1"/>
  <c r="H698" i="41"/>
  <c r="I698" i="41"/>
  <c r="K698" i="41" s="1"/>
  <c r="H699" i="41"/>
  <c r="I699" i="41"/>
  <c r="K699" i="41" s="1"/>
  <c r="H700" i="41"/>
  <c r="I700" i="41"/>
  <c r="K700" i="41" s="1"/>
  <c r="H701" i="41"/>
  <c r="I701" i="41"/>
  <c r="K701" i="41" s="1"/>
  <c r="H702" i="41"/>
  <c r="I702" i="41"/>
  <c r="K702" i="41" s="1"/>
  <c r="H703" i="41"/>
  <c r="I703" i="41"/>
  <c r="K703" i="41" s="1"/>
  <c r="H704" i="41"/>
  <c r="I704" i="41"/>
  <c r="K704" i="41" s="1"/>
  <c r="H705" i="41"/>
  <c r="I705" i="41"/>
  <c r="K705" i="41" s="1"/>
  <c r="H706" i="41"/>
  <c r="I706" i="41"/>
  <c r="K706" i="41" s="1"/>
  <c r="H707" i="41"/>
  <c r="I707" i="41"/>
  <c r="K707" i="41" s="1"/>
  <c r="H708" i="41"/>
  <c r="I708" i="41"/>
  <c r="K708" i="41" s="1"/>
  <c r="H709" i="41"/>
  <c r="I709" i="41"/>
  <c r="K709" i="41" s="1"/>
  <c r="H710" i="41"/>
  <c r="I710" i="41"/>
  <c r="K710" i="41" s="1"/>
  <c r="H711" i="41"/>
  <c r="I711" i="41"/>
  <c r="K711" i="41" s="1"/>
  <c r="H712" i="41"/>
  <c r="I712" i="41"/>
  <c r="K712" i="41" s="1"/>
  <c r="H713" i="41"/>
  <c r="I713" i="41"/>
  <c r="K713" i="41" s="1"/>
  <c r="H714" i="41"/>
  <c r="I714" i="41"/>
  <c r="K714" i="41" s="1"/>
  <c r="H715" i="41"/>
  <c r="I715" i="41"/>
  <c r="K715" i="41" s="1"/>
  <c r="H716" i="41"/>
  <c r="I716" i="41"/>
  <c r="K716" i="41" s="1"/>
  <c r="H717" i="41"/>
  <c r="I717" i="41"/>
  <c r="K717" i="41" s="1"/>
  <c r="H718" i="41"/>
  <c r="I718" i="41"/>
  <c r="K718" i="41" s="1"/>
  <c r="H719" i="41"/>
  <c r="I719" i="41"/>
  <c r="K719" i="41" s="1"/>
  <c r="H720" i="41"/>
  <c r="I720" i="41"/>
  <c r="K720" i="41" s="1"/>
  <c r="H721" i="41"/>
  <c r="I721" i="41"/>
  <c r="K721" i="41" s="1"/>
  <c r="H722" i="41"/>
  <c r="I722" i="41"/>
  <c r="K722" i="41" s="1"/>
  <c r="H723" i="41"/>
  <c r="I723" i="41"/>
  <c r="K723" i="41" s="1"/>
  <c r="H724" i="41"/>
  <c r="I724" i="41"/>
  <c r="K724" i="41" s="1"/>
  <c r="H725" i="41"/>
  <c r="I725" i="41"/>
  <c r="K725" i="41" s="1"/>
  <c r="H726" i="41"/>
  <c r="I726" i="41"/>
  <c r="K726" i="41" s="1"/>
  <c r="H727" i="41"/>
  <c r="I727" i="41"/>
  <c r="K727" i="41" s="1"/>
  <c r="H728" i="41"/>
  <c r="I728" i="41"/>
  <c r="K728" i="41" s="1"/>
  <c r="H729" i="41"/>
  <c r="I729" i="41"/>
  <c r="K729" i="41" s="1"/>
  <c r="H730" i="41"/>
  <c r="I730" i="41"/>
  <c r="K730" i="41" s="1"/>
  <c r="H731" i="41"/>
  <c r="I731" i="41"/>
  <c r="K731" i="41" s="1"/>
  <c r="H732" i="41"/>
  <c r="I732" i="41"/>
  <c r="K732" i="41" s="1"/>
  <c r="H733" i="41"/>
  <c r="I733" i="41"/>
  <c r="K733" i="41" s="1"/>
  <c r="H734" i="41"/>
  <c r="I734" i="41"/>
  <c r="K734" i="41" s="1"/>
  <c r="H735" i="41"/>
  <c r="I735" i="41"/>
  <c r="K735" i="41" s="1"/>
  <c r="H736" i="41"/>
  <c r="I736" i="41"/>
  <c r="K736" i="41" s="1"/>
  <c r="H737" i="41"/>
  <c r="I737" i="41"/>
  <c r="K737" i="41" s="1"/>
  <c r="H738" i="41"/>
  <c r="I738" i="41"/>
  <c r="K738" i="41" s="1"/>
  <c r="H739" i="41"/>
  <c r="I739" i="41"/>
  <c r="K739" i="41" s="1"/>
  <c r="H740" i="41"/>
  <c r="I740" i="41"/>
  <c r="K740" i="41" s="1"/>
  <c r="H741" i="41"/>
  <c r="I741" i="41"/>
  <c r="K741" i="41" s="1"/>
  <c r="H742" i="41"/>
  <c r="I742" i="41"/>
  <c r="K742" i="41" s="1"/>
  <c r="H743" i="41"/>
  <c r="I743" i="41"/>
  <c r="K743" i="41" s="1"/>
  <c r="H744" i="41"/>
  <c r="I744" i="41"/>
  <c r="K744" i="41" s="1"/>
  <c r="H745" i="41"/>
  <c r="I745" i="41"/>
  <c r="K745" i="41" s="1"/>
  <c r="H746" i="41"/>
  <c r="I746" i="41"/>
  <c r="K746" i="41" s="1"/>
  <c r="H747" i="41"/>
  <c r="I747" i="41"/>
  <c r="K747" i="41" s="1"/>
  <c r="H748" i="41"/>
  <c r="I748" i="41"/>
  <c r="K748" i="41" s="1"/>
  <c r="H749" i="41"/>
  <c r="I749" i="41"/>
  <c r="K749" i="41" s="1"/>
  <c r="H750" i="41"/>
  <c r="I750" i="41"/>
  <c r="K750" i="41" s="1"/>
  <c r="H751" i="41"/>
  <c r="I751" i="41"/>
  <c r="K751" i="41" s="1"/>
  <c r="H752" i="41"/>
  <c r="I752" i="41"/>
  <c r="K752" i="41" s="1"/>
  <c r="H753" i="41"/>
  <c r="I753" i="41"/>
  <c r="K753" i="41" s="1"/>
  <c r="H754" i="41"/>
  <c r="I754" i="41"/>
  <c r="K754" i="41" s="1"/>
  <c r="H755" i="41"/>
  <c r="I755" i="41"/>
  <c r="K755" i="41" s="1"/>
  <c r="H756" i="41"/>
  <c r="I756" i="41"/>
  <c r="K756" i="41" s="1"/>
  <c r="H757" i="41"/>
  <c r="I757" i="41"/>
  <c r="K757" i="41" s="1"/>
  <c r="H758" i="41"/>
  <c r="I758" i="41"/>
  <c r="K758" i="41" s="1"/>
  <c r="H759" i="41"/>
  <c r="I759" i="41"/>
  <c r="K759" i="41" s="1"/>
  <c r="H760" i="41"/>
  <c r="I760" i="41"/>
  <c r="K760" i="41" s="1"/>
  <c r="H761" i="41"/>
  <c r="I761" i="41"/>
  <c r="K761" i="41" s="1"/>
  <c r="H762" i="41"/>
  <c r="I762" i="41"/>
  <c r="K762" i="41" s="1"/>
  <c r="H763" i="41"/>
  <c r="I763" i="41"/>
  <c r="K763" i="41" s="1"/>
  <c r="H764" i="41"/>
  <c r="I764" i="41"/>
  <c r="K764" i="41" s="1"/>
  <c r="H765" i="41"/>
  <c r="I765" i="41"/>
  <c r="K765" i="41" s="1"/>
  <c r="H766" i="41"/>
  <c r="I766" i="41"/>
  <c r="K766" i="41" s="1"/>
  <c r="H767" i="41"/>
  <c r="I767" i="41"/>
  <c r="K767" i="41" s="1"/>
  <c r="H768" i="41"/>
  <c r="I768" i="41"/>
  <c r="K768" i="41" s="1"/>
  <c r="H769" i="41"/>
  <c r="I769" i="41"/>
  <c r="K769" i="41" s="1"/>
  <c r="H770" i="41"/>
  <c r="I770" i="41"/>
  <c r="K770" i="41" s="1"/>
  <c r="H771" i="41"/>
  <c r="I771" i="41"/>
  <c r="K771" i="41" s="1"/>
  <c r="H772" i="41"/>
  <c r="I772" i="41"/>
  <c r="K772" i="41" s="1"/>
  <c r="H773" i="41"/>
  <c r="I773" i="41"/>
  <c r="K773" i="41" s="1"/>
  <c r="H774" i="41"/>
  <c r="I774" i="41"/>
  <c r="K774" i="41" s="1"/>
  <c r="H775" i="41"/>
  <c r="I775" i="41"/>
  <c r="K775" i="41" s="1"/>
  <c r="H776" i="41"/>
  <c r="I776" i="41"/>
  <c r="K776" i="41" s="1"/>
  <c r="H777" i="41"/>
  <c r="I777" i="41"/>
  <c r="K777" i="41" s="1"/>
  <c r="H778" i="41"/>
  <c r="I778" i="41"/>
  <c r="K778" i="41" s="1"/>
  <c r="H779" i="41"/>
  <c r="I779" i="41"/>
  <c r="K779" i="41" s="1"/>
  <c r="H780" i="41"/>
  <c r="I780" i="41"/>
  <c r="K780" i="41" s="1"/>
  <c r="H781" i="41"/>
  <c r="I781" i="41"/>
  <c r="K781" i="41" s="1"/>
  <c r="H782" i="41"/>
  <c r="I782" i="41"/>
  <c r="K782" i="41" s="1"/>
  <c r="H783" i="41"/>
  <c r="I783" i="41"/>
  <c r="K783" i="41" s="1"/>
  <c r="H784" i="41"/>
  <c r="I784" i="41"/>
  <c r="K784" i="41" s="1"/>
  <c r="H785" i="41"/>
  <c r="I785" i="41"/>
  <c r="K785" i="41" s="1"/>
  <c r="H786" i="41"/>
  <c r="I786" i="41"/>
  <c r="K786" i="41" s="1"/>
  <c r="H787" i="41"/>
  <c r="I787" i="41"/>
  <c r="K787" i="41" s="1"/>
  <c r="H788" i="41"/>
  <c r="I788" i="41"/>
  <c r="K788" i="41" s="1"/>
  <c r="H789" i="41"/>
  <c r="I789" i="41"/>
  <c r="K789" i="41" s="1"/>
  <c r="H790" i="41"/>
  <c r="I790" i="41"/>
  <c r="K790" i="41" s="1"/>
  <c r="H791" i="41"/>
  <c r="I791" i="41"/>
  <c r="K791" i="41" s="1"/>
  <c r="H792" i="41"/>
  <c r="I792" i="41"/>
  <c r="K792" i="41" s="1"/>
  <c r="H793" i="41"/>
  <c r="I793" i="41"/>
  <c r="K793" i="41" s="1"/>
  <c r="H794" i="41"/>
  <c r="I794" i="41"/>
  <c r="K794" i="41" s="1"/>
  <c r="H795" i="41"/>
  <c r="I795" i="41"/>
  <c r="K795" i="41" s="1"/>
  <c r="H796" i="41"/>
  <c r="I796" i="41"/>
  <c r="K796" i="41" s="1"/>
  <c r="H797" i="41"/>
  <c r="I797" i="41"/>
  <c r="K797" i="41" s="1"/>
  <c r="H798" i="41"/>
  <c r="I798" i="41"/>
  <c r="K798" i="41" s="1"/>
  <c r="H799" i="41"/>
  <c r="I799" i="41"/>
  <c r="K799" i="41" s="1"/>
  <c r="H800" i="41"/>
  <c r="I800" i="41"/>
  <c r="K800" i="41" s="1"/>
  <c r="H801" i="41"/>
  <c r="I801" i="41"/>
  <c r="K801" i="41" s="1"/>
  <c r="H802" i="41"/>
  <c r="I802" i="41"/>
  <c r="K802" i="41" s="1"/>
  <c r="H803" i="41"/>
  <c r="I803" i="41"/>
  <c r="K803" i="41" s="1"/>
  <c r="H804" i="41"/>
  <c r="I804" i="41"/>
  <c r="K804" i="41" s="1"/>
  <c r="H805" i="41"/>
  <c r="I805" i="41"/>
  <c r="K805" i="41" s="1"/>
  <c r="H806" i="41"/>
  <c r="I806" i="41"/>
  <c r="K806" i="41" s="1"/>
  <c r="H807" i="41"/>
  <c r="I807" i="41"/>
  <c r="K807" i="41" s="1"/>
  <c r="H808" i="41"/>
  <c r="I808" i="41"/>
  <c r="K808" i="41" s="1"/>
  <c r="H809" i="41"/>
  <c r="I809" i="41"/>
  <c r="K809" i="41" s="1"/>
  <c r="H810" i="41"/>
  <c r="I810" i="41"/>
  <c r="K810" i="41" s="1"/>
  <c r="H811" i="41"/>
  <c r="I811" i="41"/>
  <c r="K811" i="41" s="1"/>
  <c r="H812" i="41"/>
  <c r="I812" i="41"/>
  <c r="K812" i="41" s="1"/>
  <c r="H813" i="41"/>
  <c r="I813" i="41"/>
  <c r="K813" i="41" s="1"/>
  <c r="H814" i="41"/>
  <c r="I814" i="41"/>
  <c r="K814" i="41" s="1"/>
  <c r="H815" i="41"/>
  <c r="I815" i="41"/>
  <c r="K815" i="41" s="1"/>
  <c r="H816" i="41"/>
  <c r="I816" i="41"/>
  <c r="H817" i="41"/>
  <c r="I817" i="41"/>
  <c r="K817" i="41" s="1"/>
  <c r="H818" i="41"/>
  <c r="I818" i="41"/>
  <c r="K818" i="41" s="1"/>
  <c r="H819" i="41"/>
  <c r="I819" i="41"/>
  <c r="K819" i="41" s="1"/>
  <c r="H820" i="41"/>
  <c r="I820" i="41"/>
  <c r="K820" i="41" s="1"/>
  <c r="H821" i="41"/>
  <c r="I821" i="41"/>
  <c r="K821" i="41" s="1"/>
  <c r="H822" i="41"/>
  <c r="I822" i="41"/>
  <c r="K822" i="41" s="1"/>
  <c r="H823" i="41"/>
  <c r="I823" i="41"/>
  <c r="K823" i="41" s="1"/>
  <c r="H824" i="41"/>
  <c r="I824" i="41"/>
  <c r="K824" i="41" s="1"/>
  <c r="H825" i="41"/>
  <c r="I825" i="41"/>
  <c r="K825" i="41" s="1"/>
  <c r="H826" i="41"/>
  <c r="I826" i="41"/>
  <c r="K826" i="41" s="1"/>
  <c r="H827" i="41"/>
  <c r="I827" i="41"/>
  <c r="K827" i="41" s="1"/>
  <c r="H828" i="41"/>
  <c r="I828" i="41"/>
  <c r="K828" i="41" s="1"/>
  <c r="H829" i="41"/>
  <c r="I829" i="41"/>
  <c r="K829" i="41" s="1"/>
  <c r="H830" i="41"/>
  <c r="I830" i="41"/>
  <c r="K830" i="41" s="1"/>
  <c r="H831" i="41"/>
  <c r="I831" i="41"/>
  <c r="K831" i="41" s="1"/>
  <c r="H832" i="41"/>
  <c r="I832" i="41"/>
  <c r="K832" i="41" s="1"/>
  <c r="H833" i="41"/>
  <c r="I833" i="41"/>
  <c r="K833" i="41" s="1"/>
  <c r="H834" i="41"/>
  <c r="I834" i="41"/>
  <c r="K834" i="41" s="1"/>
  <c r="H835" i="41"/>
  <c r="I835" i="41"/>
  <c r="K835" i="41" s="1"/>
  <c r="H836" i="41"/>
  <c r="I836" i="41"/>
  <c r="K836" i="41" s="1"/>
  <c r="H837" i="41"/>
  <c r="I837" i="41"/>
  <c r="K837" i="41" s="1"/>
  <c r="H838" i="41"/>
  <c r="I838" i="41"/>
  <c r="K838" i="41" s="1"/>
  <c r="H839" i="41"/>
  <c r="I839" i="41"/>
  <c r="K839" i="41" s="1"/>
  <c r="H840" i="41"/>
  <c r="I840" i="41"/>
  <c r="K840" i="41" s="1"/>
  <c r="H841" i="41"/>
  <c r="I841" i="41"/>
  <c r="K841" i="41" s="1"/>
  <c r="H842" i="41"/>
  <c r="I842" i="41"/>
  <c r="K842" i="41" s="1"/>
  <c r="H843" i="41"/>
  <c r="I843" i="41"/>
  <c r="K843" i="41" s="1"/>
  <c r="H844" i="41"/>
  <c r="I844" i="41"/>
  <c r="K844" i="41" s="1"/>
  <c r="H845" i="41"/>
  <c r="I845" i="41"/>
  <c r="K845" i="41" s="1"/>
  <c r="H846" i="41"/>
  <c r="I846" i="41"/>
  <c r="K846" i="41" s="1"/>
  <c r="H847" i="41"/>
  <c r="I847" i="41"/>
  <c r="K847" i="41" s="1"/>
  <c r="H848" i="41"/>
  <c r="I848" i="41"/>
  <c r="K848" i="41" s="1"/>
  <c r="H849" i="41"/>
  <c r="I849" i="41"/>
  <c r="K849" i="41" s="1"/>
  <c r="H850" i="41"/>
  <c r="I850" i="41"/>
  <c r="K850" i="41" s="1"/>
  <c r="H851" i="41"/>
  <c r="I851" i="41"/>
  <c r="K851" i="41" s="1"/>
  <c r="H852" i="41"/>
  <c r="I852" i="41"/>
  <c r="K852" i="41" s="1"/>
  <c r="H853" i="41"/>
  <c r="I853" i="41"/>
  <c r="K853" i="41" s="1"/>
  <c r="H854" i="41"/>
  <c r="I854" i="41"/>
  <c r="K854" i="41" s="1"/>
  <c r="H855" i="41"/>
  <c r="I855" i="41"/>
  <c r="K855" i="41" s="1"/>
  <c r="H856" i="41"/>
  <c r="I856" i="41"/>
  <c r="K856" i="41" s="1"/>
  <c r="H857" i="41"/>
  <c r="I857" i="41"/>
  <c r="K857" i="41" s="1"/>
  <c r="H858" i="41"/>
  <c r="I858" i="41"/>
  <c r="K858" i="41" s="1"/>
  <c r="H859" i="41"/>
  <c r="I859" i="41"/>
  <c r="K859" i="41" s="1"/>
  <c r="H860" i="41"/>
  <c r="I860" i="41"/>
  <c r="K860" i="41" s="1"/>
  <c r="H861" i="41"/>
  <c r="I861" i="41"/>
  <c r="K861" i="41" s="1"/>
  <c r="H862" i="41"/>
  <c r="I862" i="41"/>
  <c r="K862" i="41" s="1"/>
  <c r="H863" i="41"/>
  <c r="I863" i="41"/>
  <c r="K863" i="41" s="1"/>
  <c r="H864" i="41"/>
  <c r="I864" i="41"/>
  <c r="K864" i="41" s="1"/>
  <c r="H865" i="41"/>
  <c r="I865" i="41"/>
  <c r="K865" i="41" s="1"/>
  <c r="H866" i="41"/>
  <c r="I866" i="41"/>
  <c r="K866" i="41" s="1"/>
  <c r="H867" i="41"/>
  <c r="I867" i="41"/>
  <c r="K867" i="41" s="1"/>
  <c r="H868" i="41"/>
  <c r="I868" i="41"/>
  <c r="K868" i="41" s="1"/>
  <c r="H869" i="41"/>
  <c r="I869" i="41"/>
  <c r="K869" i="41" s="1"/>
  <c r="H870" i="41"/>
  <c r="I870" i="41"/>
  <c r="K870" i="41" s="1"/>
  <c r="H871" i="41"/>
  <c r="I871" i="41"/>
  <c r="K871" i="41" s="1"/>
  <c r="H872" i="41"/>
  <c r="I872" i="41"/>
  <c r="K872" i="41" s="1"/>
  <c r="H873" i="41"/>
  <c r="I873" i="41"/>
  <c r="K873" i="41" s="1"/>
  <c r="H874" i="41"/>
  <c r="I874" i="41"/>
  <c r="K874" i="41" s="1"/>
  <c r="H875" i="41"/>
  <c r="I875" i="41"/>
  <c r="K875" i="41" s="1"/>
  <c r="H876" i="41"/>
  <c r="I876" i="41"/>
  <c r="K876" i="41" s="1"/>
  <c r="H877" i="41"/>
  <c r="I877" i="41"/>
  <c r="K877" i="41" s="1"/>
  <c r="H878" i="41"/>
  <c r="I878" i="41"/>
  <c r="K878" i="41" s="1"/>
  <c r="H879" i="41"/>
  <c r="I879" i="41"/>
  <c r="K879" i="41" s="1"/>
  <c r="H880" i="41"/>
  <c r="I880" i="41"/>
  <c r="K880" i="41" s="1"/>
  <c r="H881" i="41"/>
  <c r="I881" i="41"/>
  <c r="K881" i="41" s="1"/>
  <c r="H882" i="41"/>
  <c r="I882" i="41"/>
  <c r="K882" i="41" s="1"/>
  <c r="H883" i="41"/>
  <c r="I883" i="41"/>
  <c r="K883" i="41" s="1"/>
  <c r="H884" i="41"/>
  <c r="I884" i="41"/>
  <c r="K884" i="41" s="1"/>
  <c r="H885" i="41"/>
  <c r="I885" i="41"/>
  <c r="K885" i="41" s="1"/>
  <c r="H886" i="41"/>
  <c r="I886" i="41"/>
  <c r="K886" i="41" s="1"/>
  <c r="H887" i="41"/>
  <c r="I887" i="41"/>
  <c r="K887" i="41" s="1"/>
  <c r="H888" i="41"/>
  <c r="I888" i="41"/>
  <c r="K888" i="41" s="1"/>
  <c r="H889" i="41"/>
  <c r="I889" i="41"/>
  <c r="K889" i="41" s="1"/>
  <c r="H890" i="41"/>
  <c r="I890" i="41"/>
  <c r="K890" i="41" s="1"/>
  <c r="H891" i="41"/>
  <c r="I891" i="41"/>
  <c r="K891" i="41" s="1"/>
  <c r="H892" i="41"/>
  <c r="I892" i="41"/>
  <c r="K892" i="41" s="1"/>
  <c r="H893" i="41"/>
  <c r="I893" i="41"/>
  <c r="K893" i="41" s="1"/>
  <c r="H894" i="41"/>
  <c r="I894" i="41"/>
  <c r="K894" i="41" s="1"/>
  <c r="H895" i="41"/>
  <c r="I895" i="41"/>
  <c r="K895" i="41" s="1"/>
  <c r="H896" i="41"/>
  <c r="I896" i="41"/>
  <c r="K896" i="41" s="1"/>
  <c r="H897" i="41"/>
  <c r="I897" i="41"/>
  <c r="K897" i="41" s="1"/>
  <c r="H898" i="41"/>
  <c r="I898" i="41"/>
  <c r="K898" i="41" s="1"/>
  <c r="H899" i="41"/>
  <c r="I899" i="41"/>
  <c r="K899" i="41" s="1"/>
  <c r="H900" i="41"/>
  <c r="I900" i="41"/>
  <c r="K900" i="41" s="1"/>
  <c r="H901" i="41"/>
  <c r="I901" i="41"/>
  <c r="K901" i="41" s="1"/>
  <c r="H902" i="41"/>
  <c r="I902" i="41"/>
  <c r="K902" i="41" s="1"/>
  <c r="H903" i="41"/>
  <c r="I903" i="41"/>
  <c r="K903" i="41" s="1"/>
  <c r="H904" i="41"/>
  <c r="I904" i="41"/>
  <c r="K904" i="41" s="1"/>
  <c r="H905" i="41"/>
  <c r="I905" i="41"/>
  <c r="K905" i="41" s="1"/>
  <c r="H906" i="41"/>
  <c r="I906" i="41"/>
  <c r="K906" i="41" s="1"/>
  <c r="H907" i="41"/>
  <c r="I907" i="41"/>
  <c r="K907" i="41" s="1"/>
  <c r="H908" i="41"/>
  <c r="I908" i="41"/>
  <c r="K908" i="41" s="1"/>
  <c r="H909" i="41"/>
  <c r="I909" i="41"/>
  <c r="K909" i="41" s="1"/>
  <c r="H910" i="41"/>
  <c r="I910" i="41"/>
  <c r="K910" i="41" s="1"/>
  <c r="H911" i="41"/>
  <c r="I911" i="41"/>
  <c r="K911" i="41" s="1"/>
  <c r="H912" i="41"/>
  <c r="I912" i="41"/>
  <c r="K912" i="41" s="1"/>
  <c r="H913" i="41"/>
  <c r="I913" i="41"/>
  <c r="K913" i="41" s="1"/>
  <c r="H914" i="41"/>
  <c r="I914" i="41"/>
  <c r="K914" i="41" s="1"/>
  <c r="H915" i="41"/>
  <c r="I915" i="41"/>
  <c r="K915" i="41" s="1"/>
  <c r="H916" i="41"/>
  <c r="I916" i="41"/>
  <c r="K916" i="41" s="1"/>
  <c r="H917" i="41"/>
  <c r="I917" i="41"/>
  <c r="K917" i="41" s="1"/>
  <c r="H918" i="41"/>
  <c r="I918" i="41"/>
  <c r="K918" i="41" s="1"/>
  <c r="H919" i="41"/>
  <c r="I919" i="41"/>
  <c r="K919" i="41" s="1"/>
  <c r="H920" i="41"/>
  <c r="I920" i="41"/>
  <c r="K920" i="41" s="1"/>
  <c r="H921" i="41"/>
  <c r="I921" i="41"/>
  <c r="K921" i="41" s="1"/>
  <c r="H922" i="41"/>
  <c r="I922" i="41"/>
  <c r="K922" i="41" s="1"/>
  <c r="H923" i="41"/>
  <c r="I923" i="41"/>
  <c r="K923" i="41" s="1"/>
  <c r="H924" i="41"/>
  <c r="I924" i="41"/>
  <c r="K924" i="41" s="1"/>
  <c r="H925" i="41"/>
  <c r="I925" i="41"/>
  <c r="K925" i="41" s="1"/>
  <c r="H926" i="41"/>
  <c r="I926" i="41"/>
  <c r="K926" i="41" s="1"/>
  <c r="H927" i="41"/>
  <c r="I927" i="41"/>
  <c r="K927" i="41" s="1"/>
  <c r="H928" i="41"/>
  <c r="I928" i="41"/>
  <c r="K928" i="41" s="1"/>
  <c r="H929" i="41"/>
  <c r="I929" i="41"/>
  <c r="K929" i="41" s="1"/>
  <c r="H930" i="41"/>
  <c r="I930" i="41"/>
  <c r="K930" i="41" s="1"/>
  <c r="H931" i="41"/>
  <c r="I931" i="41"/>
  <c r="K931" i="41" s="1"/>
  <c r="H932" i="41"/>
  <c r="I932" i="41"/>
  <c r="K932" i="41" s="1"/>
  <c r="H933" i="41"/>
  <c r="I933" i="41"/>
  <c r="K933" i="41" s="1"/>
  <c r="H934" i="41"/>
  <c r="I934" i="41"/>
  <c r="K934" i="41" s="1"/>
  <c r="H935" i="41"/>
  <c r="I935" i="41"/>
  <c r="K935" i="41" s="1"/>
  <c r="H936" i="41"/>
  <c r="I936" i="41"/>
  <c r="K936" i="41" s="1"/>
  <c r="H937" i="41"/>
  <c r="I937" i="41"/>
  <c r="K937" i="41" s="1"/>
  <c r="H938" i="41"/>
  <c r="I938" i="41"/>
  <c r="K938" i="41" s="1"/>
  <c r="H939" i="41"/>
  <c r="I939" i="41"/>
  <c r="K939" i="41" s="1"/>
  <c r="H940" i="41"/>
  <c r="I940" i="41"/>
  <c r="K940" i="41" s="1"/>
  <c r="H941" i="41"/>
  <c r="I941" i="41"/>
  <c r="K941" i="41" s="1"/>
  <c r="H942" i="41"/>
  <c r="I942" i="41"/>
  <c r="K942" i="41" s="1"/>
  <c r="H943" i="41"/>
  <c r="I943" i="41"/>
  <c r="K943" i="41" s="1"/>
  <c r="H944" i="41"/>
  <c r="I944" i="41"/>
  <c r="K944" i="41" s="1"/>
  <c r="H945" i="41"/>
  <c r="I945" i="41"/>
  <c r="K945" i="41" s="1"/>
  <c r="H946" i="41"/>
  <c r="I946" i="41"/>
  <c r="K946" i="41" s="1"/>
  <c r="H947" i="41"/>
  <c r="I947" i="41"/>
  <c r="K947" i="41" s="1"/>
  <c r="H948" i="41"/>
  <c r="I948" i="41"/>
  <c r="K948" i="41" s="1"/>
  <c r="H949" i="41"/>
  <c r="I949" i="41"/>
  <c r="K949" i="41" s="1"/>
  <c r="H950" i="41"/>
  <c r="I950" i="41"/>
  <c r="K950" i="41" s="1"/>
  <c r="H951" i="41"/>
  <c r="I951" i="41"/>
  <c r="K951" i="41" s="1"/>
  <c r="H952" i="41"/>
  <c r="I952" i="41"/>
  <c r="K952" i="41" s="1"/>
  <c r="H953" i="41"/>
  <c r="I953" i="41"/>
  <c r="K953" i="41" s="1"/>
  <c r="H954" i="41"/>
  <c r="I954" i="41"/>
  <c r="K954" i="41" s="1"/>
  <c r="H955" i="41"/>
  <c r="I955" i="41"/>
  <c r="K955" i="41" s="1"/>
  <c r="H956" i="41"/>
  <c r="I956" i="41"/>
  <c r="K956" i="41" s="1"/>
  <c r="H957" i="41"/>
  <c r="I957" i="41"/>
  <c r="K957" i="41" s="1"/>
  <c r="H958" i="41"/>
  <c r="I958" i="41"/>
  <c r="K958" i="41" s="1"/>
  <c r="H959" i="41"/>
  <c r="I959" i="41"/>
  <c r="K959" i="41" s="1"/>
  <c r="H960" i="41"/>
  <c r="I960" i="41"/>
  <c r="K960" i="41" s="1"/>
  <c r="H961" i="41"/>
  <c r="I961" i="41"/>
  <c r="K961" i="41" s="1"/>
  <c r="H962" i="41"/>
  <c r="I962" i="41"/>
  <c r="K962" i="41" s="1"/>
  <c r="H963" i="41"/>
  <c r="I963" i="41"/>
  <c r="K963" i="41" s="1"/>
  <c r="H964" i="41"/>
  <c r="I964" i="41"/>
  <c r="K964" i="41" s="1"/>
  <c r="H965" i="41"/>
  <c r="I965" i="41"/>
  <c r="K965" i="41" s="1"/>
  <c r="H966" i="41"/>
  <c r="I966" i="41"/>
  <c r="K966" i="41" s="1"/>
  <c r="H967" i="41"/>
  <c r="I967" i="41"/>
  <c r="K967" i="41" s="1"/>
  <c r="H968" i="41"/>
  <c r="I968" i="41"/>
  <c r="K968" i="41" s="1"/>
  <c r="H969" i="41"/>
  <c r="I969" i="41"/>
  <c r="K969" i="41" s="1"/>
  <c r="H970" i="41"/>
  <c r="I970" i="41"/>
  <c r="K970" i="41" s="1"/>
  <c r="H971" i="41"/>
  <c r="I971" i="41"/>
  <c r="K971" i="41" s="1"/>
  <c r="H972" i="41"/>
  <c r="I972" i="41"/>
  <c r="K972" i="41" s="1"/>
  <c r="H973" i="41"/>
  <c r="I973" i="41"/>
  <c r="K973" i="41" s="1"/>
  <c r="H974" i="41"/>
  <c r="I974" i="41"/>
  <c r="K974" i="41" s="1"/>
  <c r="H975" i="41"/>
  <c r="I975" i="41"/>
  <c r="K975" i="41" s="1"/>
  <c r="H976" i="41"/>
  <c r="I976" i="41"/>
  <c r="K976" i="41" s="1"/>
  <c r="H977" i="41"/>
  <c r="I977" i="41"/>
  <c r="K977" i="41" s="1"/>
  <c r="H978" i="41"/>
  <c r="I978" i="41"/>
  <c r="K978" i="41" s="1"/>
  <c r="H979" i="41"/>
  <c r="I979" i="41"/>
  <c r="K979" i="41" s="1"/>
  <c r="H980" i="41"/>
  <c r="I980" i="41"/>
  <c r="K980" i="41" s="1"/>
  <c r="H981" i="41"/>
  <c r="I981" i="41"/>
  <c r="K981" i="41" s="1"/>
  <c r="H982" i="41"/>
  <c r="I982" i="41"/>
  <c r="K982" i="41" s="1"/>
  <c r="H983" i="41"/>
  <c r="I983" i="41"/>
  <c r="K983" i="41" s="1"/>
  <c r="H984" i="41"/>
  <c r="I984" i="41"/>
  <c r="K984" i="41" s="1"/>
  <c r="H985" i="41"/>
  <c r="I985" i="41"/>
  <c r="K985" i="41" s="1"/>
  <c r="H986" i="41"/>
  <c r="I986" i="41"/>
  <c r="K986" i="41" s="1"/>
  <c r="H987" i="41"/>
  <c r="I987" i="41"/>
  <c r="K987" i="41" s="1"/>
  <c r="H988" i="41"/>
  <c r="I988" i="41"/>
  <c r="K988" i="41" s="1"/>
  <c r="H989" i="41"/>
  <c r="I989" i="41"/>
  <c r="K989" i="41" s="1"/>
  <c r="H990" i="41"/>
  <c r="I990" i="41"/>
  <c r="K990" i="41" s="1"/>
  <c r="H991" i="41"/>
  <c r="I991" i="41"/>
  <c r="K991" i="41" s="1"/>
  <c r="H992" i="41"/>
  <c r="I992" i="41"/>
  <c r="K992" i="41" s="1"/>
  <c r="H993" i="41"/>
  <c r="I993" i="41"/>
  <c r="K993" i="41" s="1"/>
  <c r="H994" i="41"/>
  <c r="I994" i="41"/>
  <c r="K994" i="41" s="1"/>
  <c r="H995" i="41"/>
  <c r="I995" i="41"/>
  <c r="K995" i="41" s="1"/>
  <c r="H996" i="41"/>
  <c r="I996" i="41"/>
  <c r="K996" i="41" s="1"/>
  <c r="H997" i="41"/>
  <c r="I997" i="41"/>
  <c r="K997" i="41" s="1"/>
  <c r="H998" i="41"/>
  <c r="I998" i="41"/>
  <c r="K998" i="41" s="1"/>
  <c r="H999" i="41"/>
  <c r="I999" i="41"/>
  <c r="K999" i="41" s="1"/>
  <c r="H1000" i="41"/>
  <c r="I1000" i="41"/>
  <c r="H1001" i="41"/>
  <c r="I1001" i="41"/>
  <c r="K1001" i="41" s="1"/>
  <c r="H1002" i="41"/>
  <c r="I1002" i="41"/>
  <c r="K1002" i="41" s="1"/>
  <c r="H1003" i="41"/>
  <c r="I1003" i="41"/>
  <c r="K1003" i="41" s="1"/>
  <c r="H1004" i="41"/>
  <c r="I1004" i="41"/>
  <c r="K1004" i="41" s="1"/>
  <c r="H1005" i="41"/>
  <c r="I1005" i="41"/>
  <c r="K1005" i="41" s="1"/>
  <c r="H1006" i="41"/>
  <c r="I1006" i="41"/>
  <c r="K1006" i="41" s="1"/>
  <c r="H1007" i="41"/>
  <c r="I1007" i="41"/>
  <c r="K1007" i="41" s="1"/>
  <c r="H1008" i="41"/>
  <c r="I1008" i="41"/>
  <c r="K1008" i="41" s="1"/>
  <c r="H1009" i="41"/>
  <c r="I1009" i="41"/>
  <c r="K1009" i="41" s="1"/>
  <c r="H1010" i="41"/>
  <c r="I1010" i="41"/>
  <c r="K1010" i="41" s="1"/>
  <c r="H1011" i="41"/>
  <c r="I1011" i="41"/>
  <c r="K1011" i="41" s="1"/>
  <c r="H1012" i="41"/>
  <c r="I1012" i="41"/>
  <c r="K1012" i="41" s="1"/>
  <c r="H1013" i="41"/>
  <c r="I1013" i="41"/>
  <c r="K1013" i="41" s="1"/>
  <c r="H1014" i="41"/>
  <c r="I1014" i="41"/>
  <c r="K1014" i="41" s="1"/>
  <c r="H1015" i="41"/>
  <c r="I1015" i="41"/>
  <c r="K1015" i="41" s="1"/>
  <c r="H1016" i="41"/>
  <c r="I1016" i="41"/>
  <c r="K1016" i="41" s="1"/>
  <c r="H1017" i="41"/>
  <c r="I1017" i="41"/>
  <c r="K1017" i="41" s="1"/>
  <c r="H1018" i="41"/>
  <c r="I1018" i="41"/>
  <c r="K1018" i="41" s="1"/>
  <c r="H1019" i="41"/>
  <c r="I1019" i="41"/>
  <c r="K1019" i="41" s="1"/>
  <c r="H1020" i="41"/>
  <c r="I1020" i="41"/>
  <c r="K1020" i="41" s="1"/>
  <c r="H1021" i="41"/>
  <c r="I1021" i="41"/>
  <c r="K1021" i="41" s="1"/>
  <c r="H1022" i="41"/>
  <c r="I1022" i="41"/>
  <c r="K1022" i="41" s="1"/>
  <c r="H1023" i="41"/>
  <c r="I1023" i="41"/>
  <c r="K1023" i="41" s="1"/>
  <c r="H1024" i="41"/>
  <c r="I1024" i="41"/>
  <c r="K1024" i="41" s="1"/>
  <c r="H1025" i="41"/>
  <c r="I1025" i="41"/>
  <c r="K1025" i="41" s="1"/>
  <c r="H1026" i="41"/>
  <c r="I1026" i="41"/>
  <c r="K1026" i="41" s="1"/>
  <c r="H1027" i="41"/>
  <c r="I1027" i="41"/>
  <c r="K1027" i="41" s="1"/>
  <c r="H1028" i="41"/>
  <c r="I1028" i="41"/>
  <c r="K1028" i="41" s="1"/>
  <c r="H1029" i="41"/>
  <c r="I1029" i="41"/>
  <c r="K1029" i="41" s="1"/>
  <c r="H1030" i="41"/>
  <c r="I1030" i="41"/>
  <c r="K1030" i="41" s="1"/>
  <c r="H1031" i="41"/>
  <c r="I1031" i="41"/>
  <c r="K1031" i="41" s="1"/>
  <c r="H1032" i="41"/>
  <c r="I1032" i="41"/>
  <c r="K1032" i="41" s="1"/>
  <c r="H1033" i="41"/>
  <c r="I1033" i="41"/>
  <c r="K1033" i="41" s="1"/>
  <c r="H1034" i="41"/>
  <c r="I1034" i="41"/>
  <c r="K1034" i="41" s="1"/>
  <c r="H1035" i="41"/>
  <c r="I1035" i="41"/>
  <c r="K1035" i="41" s="1"/>
  <c r="H1036" i="41"/>
  <c r="I1036" i="41"/>
  <c r="K1036" i="41" s="1"/>
  <c r="H1037" i="41"/>
  <c r="I1037" i="41"/>
  <c r="K1037" i="41" s="1"/>
  <c r="H1038" i="41"/>
  <c r="I1038" i="41"/>
  <c r="K1038" i="41" s="1"/>
  <c r="H1039" i="41"/>
  <c r="I1039" i="41"/>
  <c r="K1039" i="41" s="1"/>
  <c r="H1040" i="41"/>
  <c r="I1040" i="41"/>
  <c r="K1040" i="41" s="1"/>
  <c r="H1041" i="41"/>
  <c r="I1041" i="41"/>
  <c r="K1041" i="41" s="1"/>
  <c r="H1042" i="41"/>
  <c r="I1042" i="41"/>
  <c r="K1042" i="41" s="1"/>
  <c r="H1043" i="41"/>
  <c r="I1043" i="41"/>
  <c r="K1043" i="41" s="1"/>
  <c r="H1044" i="41"/>
  <c r="I1044" i="41"/>
  <c r="K1044" i="41" s="1"/>
  <c r="H1045" i="41"/>
  <c r="I1045" i="41"/>
  <c r="K1045" i="41" s="1"/>
  <c r="H1046" i="41"/>
  <c r="I1046" i="41"/>
  <c r="K1046" i="41" s="1"/>
  <c r="H1047" i="41"/>
  <c r="I1047" i="41"/>
  <c r="K1047" i="41" s="1"/>
  <c r="H1048" i="41"/>
  <c r="I1048" i="41"/>
  <c r="K1048" i="41" s="1"/>
  <c r="H1049" i="41"/>
  <c r="I1049" i="41"/>
  <c r="K1049" i="41" s="1"/>
  <c r="H1050" i="41"/>
  <c r="I1050" i="41"/>
  <c r="K1050" i="41" s="1"/>
  <c r="H1051" i="41"/>
  <c r="I1051" i="41"/>
  <c r="K1051" i="41" s="1"/>
  <c r="H1052" i="41"/>
  <c r="I1052" i="41"/>
  <c r="K1052" i="41" s="1"/>
  <c r="H1053" i="41"/>
  <c r="I1053" i="41"/>
  <c r="K1053" i="41" s="1"/>
  <c r="H1054" i="41"/>
  <c r="I1054" i="41"/>
  <c r="K1054" i="41" s="1"/>
  <c r="H1055" i="41"/>
  <c r="I1055" i="41"/>
  <c r="K1055" i="41" s="1"/>
  <c r="H1056" i="41"/>
  <c r="I1056" i="41"/>
  <c r="K1056" i="41" s="1"/>
  <c r="H1057" i="41"/>
  <c r="I1057" i="41"/>
  <c r="K1057" i="41" s="1"/>
  <c r="H1058" i="41"/>
  <c r="I1058" i="41"/>
  <c r="K1058" i="41" s="1"/>
  <c r="H1059" i="41"/>
  <c r="I1059" i="41"/>
  <c r="K1059" i="41" s="1"/>
  <c r="H1060" i="41"/>
  <c r="I1060" i="41"/>
  <c r="K1060" i="41" s="1"/>
  <c r="H1061" i="41"/>
  <c r="I1061" i="41"/>
  <c r="K1061" i="41" s="1"/>
  <c r="H1062" i="41"/>
  <c r="I1062" i="41"/>
  <c r="K1062" i="41" s="1"/>
  <c r="H1063" i="41"/>
  <c r="I1063" i="41"/>
  <c r="K1063" i="41" s="1"/>
  <c r="H1064" i="41"/>
  <c r="I1064" i="41"/>
  <c r="K1064" i="41" s="1"/>
  <c r="H1065" i="41"/>
  <c r="I1065" i="41"/>
  <c r="K1065" i="41" s="1"/>
  <c r="H1066" i="41"/>
  <c r="I1066" i="41"/>
  <c r="K1066" i="41" s="1"/>
  <c r="H1067" i="41"/>
  <c r="I1067" i="41"/>
  <c r="K1067" i="41" s="1"/>
  <c r="H1068" i="41"/>
  <c r="I1068" i="41"/>
  <c r="K1068" i="41" s="1"/>
  <c r="H1069" i="41"/>
  <c r="I1069" i="41"/>
  <c r="K1069" i="41" s="1"/>
  <c r="H1070" i="41"/>
  <c r="I1070" i="41"/>
  <c r="K1070" i="41" s="1"/>
  <c r="H1071" i="41"/>
  <c r="I1071" i="41"/>
  <c r="K1071" i="41" s="1"/>
  <c r="H1072" i="41"/>
  <c r="I1072" i="41"/>
  <c r="K1072" i="41" s="1"/>
  <c r="H1073" i="41"/>
  <c r="I1073" i="41"/>
  <c r="K1073" i="41" s="1"/>
  <c r="H1074" i="41"/>
  <c r="I1074" i="41"/>
  <c r="K1074" i="41" s="1"/>
  <c r="H1075" i="41"/>
  <c r="I1075" i="41"/>
  <c r="K1075" i="41" s="1"/>
  <c r="H1076" i="41"/>
  <c r="I1076" i="41"/>
  <c r="K1076" i="41" s="1"/>
  <c r="H1077" i="41"/>
  <c r="I1077" i="41"/>
  <c r="K1077" i="41" s="1"/>
  <c r="H1078" i="41"/>
  <c r="I1078" i="41"/>
  <c r="K1078" i="41" s="1"/>
  <c r="H1079" i="41"/>
  <c r="I1079" i="41"/>
  <c r="K1079" i="41" s="1"/>
  <c r="H1080" i="41"/>
  <c r="I1080" i="41"/>
  <c r="K1080" i="41" s="1"/>
  <c r="H1081" i="41"/>
  <c r="I1081" i="41"/>
  <c r="K1081" i="41" s="1"/>
  <c r="H1082" i="41"/>
  <c r="I1082" i="41"/>
  <c r="K1082" i="41" s="1"/>
  <c r="H1083" i="41"/>
  <c r="I1083" i="41"/>
  <c r="K1083" i="41" s="1"/>
  <c r="H1084" i="41"/>
  <c r="I1084" i="41"/>
  <c r="K1084" i="41" s="1"/>
  <c r="H1085" i="41"/>
  <c r="I1085" i="41"/>
  <c r="K1085" i="41" s="1"/>
  <c r="H1086" i="41"/>
  <c r="I1086" i="41"/>
  <c r="K1086" i="41" s="1"/>
  <c r="H1087" i="41"/>
  <c r="I1087" i="41"/>
  <c r="K1087" i="41" s="1"/>
  <c r="H1088" i="41"/>
  <c r="I1088" i="41"/>
  <c r="K1088" i="41" s="1"/>
  <c r="H1089" i="41"/>
  <c r="I1089" i="41"/>
  <c r="K1089" i="41" s="1"/>
  <c r="H1090" i="41"/>
  <c r="I1090" i="41"/>
  <c r="K1090" i="41" s="1"/>
  <c r="H1091" i="41"/>
  <c r="I1091" i="41"/>
  <c r="K1091" i="41" s="1"/>
  <c r="H1092" i="41"/>
  <c r="I1092" i="41"/>
  <c r="K1092" i="41" s="1"/>
  <c r="H1093" i="41"/>
  <c r="I1093" i="41"/>
  <c r="K1093" i="41" s="1"/>
  <c r="H1094" i="41"/>
  <c r="I1094" i="41"/>
  <c r="K1094" i="41" s="1"/>
  <c r="H1095" i="41"/>
  <c r="I1095" i="41"/>
  <c r="K1095" i="41" s="1"/>
  <c r="H1096" i="41"/>
  <c r="I1096" i="41"/>
  <c r="K1096" i="41" s="1"/>
  <c r="H1097" i="41"/>
  <c r="I1097" i="41"/>
  <c r="K1097" i="41" s="1"/>
  <c r="H1098" i="41"/>
  <c r="I1098" i="41"/>
  <c r="K1098" i="41" s="1"/>
  <c r="H1099" i="41"/>
  <c r="I1099" i="41"/>
  <c r="K1099" i="41" s="1"/>
  <c r="H1100" i="41"/>
  <c r="I1100" i="41"/>
  <c r="K1100" i="41" s="1"/>
  <c r="H1101" i="41"/>
  <c r="I1101" i="41"/>
  <c r="K1101" i="41" s="1"/>
  <c r="H1102" i="41"/>
  <c r="I1102" i="41"/>
  <c r="K1102" i="41" s="1"/>
  <c r="H1103" i="41"/>
  <c r="I1103" i="41"/>
  <c r="K1103" i="41" s="1"/>
  <c r="H1104" i="41"/>
  <c r="I1104" i="41"/>
  <c r="K1104" i="41" s="1"/>
  <c r="H1105" i="41"/>
  <c r="I1105" i="41"/>
  <c r="K1105" i="41" s="1"/>
  <c r="H1106" i="41"/>
  <c r="I1106" i="41"/>
  <c r="K1106" i="41" s="1"/>
  <c r="H1107" i="41"/>
  <c r="I1107" i="41"/>
  <c r="K1107" i="41" s="1"/>
  <c r="H1108" i="41"/>
  <c r="I1108" i="41"/>
  <c r="K1108" i="41" s="1"/>
  <c r="H1109" i="41"/>
  <c r="I1109" i="41"/>
  <c r="K1109" i="41" s="1"/>
  <c r="H1110" i="41"/>
  <c r="I1110" i="41"/>
  <c r="H1111" i="41"/>
  <c r="I1111" i="41"/>
  <c r="K1111" i="41" s="1"/>
  <c r="H1112" i="41"/>
  <c r="I1112" i="41"/>
  <c r="K1112" i="41" s="1"/>
  <c r="H1113" i="41"/>
  <c r="I1113" i="41"/>
  <c r="K1113" i="41" s="1"/>
  <c r="H1114" i="41"/>
  <c r="I1114" i="41"/>
  <c r="K1114" i="41" s="1"/>
  <c r="H1115" i="41"/>
  <c r="I1115" i="41"/>
  <c r="K1115" i="41" s="1"/>
  <c r="H1116" i="41"/>
  <c r="I1116" i="41"/>
  <c r="K1116" i="41" s="1"/>
  <c r="H1117" i="41"/>
  <c r="I1117" i="41"/>
  <c r="K1117" i="41" s="1"/>
  <c r="H1118" i="41"/>
  <c r="I1118" i="41"/>
  <c r="K1118" i="41" s="1"/>
  <c r="H1119" i="41"/>
  <c r="I1119" i="41"/>
  <c r="K1119" i="41" s="1"/>
  <c r="H1120" i="41"/>
  <c r="I1120" i="41"/>
  <c r="K1120" i="41" s="1"/>
  <c r="H1121" i="41"/>
  <c r="I1121" i="41"/>
  <c r="K1121" i="41" s="1"/>
  <c r="H1122" i="41"/>
  <c r="I1122" i="41"/>
  <c r="K1122" i="41" s="1"/>
  <c r="H1123" i="41"/>
  <c r="I1123" i="41"/>
  <c r="K1123" i="41" s="1"/>
  <c r="H1124" i="41"/>
  <c r="I1124" i="41"/>
  <c r="K1124" i="41" s="1"/>
  <c r="H1125" i="41"/>
  <c r="I1125" i="41"/>
  <c r="K1125" i="41" s="1"/>
  <c r="H1126" i="41"/>
  <c r="I1126" i="41"/>
  <c r="K1126" i="41" s="1"/>
  <c r="H1127" i="41"/>
  <c r="I1127" i="41"/>
  <c r="K1127" i="41" s="1"/>
  <c r="H1128" i="41"/>
  <c r="I1128" i="41"/>
  <c r="K1128" i="41" s="1"/>
  <c r="H1129" i="41"/>
  <c r="I1129" i="41"/>
  <c r="K1129" i="41" s="1"/>
  <c r="H1130" i="41"/>
  <c r="I1130" i="41"/>
  <c r="K1130" i="41" s="1"/>
  <c r="H1131" i="41"/>
  <c r="I1131" i="41"/>
  <c r="K1131" i="41" s="1"/>
  <c r="H1132" i="41"/>
  <c r="I1132" i="41"/>
  <c r="K1132" i="41" s="1"/>
  <c r="H1133" i="41"/>
  <c r="I1133" i="41"/>
  <c r="K1133" i="41" s="1"/>
  <c r="H1134" i="41"/>
  <c r="I1134" i="41"/>
  <c r="K1134" i="41" s="1"/>
  <c r="H1135" i="41"/>
  <c r="I1135" i="41"/>
  <c r="K1135" i="41" s="1"/>
  <c r="H1136" i="41"/>
  <c r="I1136" i="41"/>
  <c r="K1136" i="41" s="1"/>
  <c r="H1137" i="41"/>
  <c r="I1137" i="41"/>
  <c r="K1137" i="41" s="1"/>
  <c r="H1138" i="41"/>
  <c r="I1138" i="41"/>
  <c r="K1138" i="41" s="1"/>
  <c r="H1139" i="41"/>
  <c r="I1139" i="41"/>
  <c r="K1139" i="41" s="1"/>
  <c r="H1140" i="41"/>
  <c r="I1140" i="41"/>
  <c r="K1140" i="41" s="1"/>
  <c r="H1141" i="41"/>
  <c r="I1141" i="41"/>
  <c r="K1141" i="41" s="1"/>
  <c r="H1142" i="41"/>
  <c r="I1142" i="41"/>
  <c r="K1142" i="41" s="1"/>
  <c r="H1143" i="41"/>
  <c r="I1143" i="41"/>
  <c r="K1143" i="41" s="1"/>
  <c r="H1144" i="41"/>
  <c r="I1144" i="41"/>
  <c r="K1144" i="41" s="1"/>
  <c r="H1145" i="41"/>
  <c r="I1145" i="41"/>
  <c r="K1145" i="41" s="1"/>
  <c r="H1146" i="41"/>
  <c r="I1146" i="41"/>
  <c r="K1146" i="41" s="1"/>
  <c r="H1147" i="41"/>
  <c r="I1147" i="41"/>
  <c r="K1147" i="41" s="1"/>
  <c r="H1148" i="41"/>
  <c r="I1148" i="41"/>
  <c r="K1148" i="41" s="1"/>
  <c r="H1149" i="41"/>
  <c r="I1149" i="41"/>
  <c r="K1149" i="41" s="1"/>
  <c r="H1150" i="41"/>
  <c r="I1150" i="41"/>
  <c r="K1150" i="41" s="1"/>
  <c r="H1151" i="41"/>
  <c r="I1151" i="41"/>
  <c r="K1151" i="41" s="1"/>
  <c r="H1152" i="41"/>
  <c r="I1152" i="41"/>
  <c r="K1152" i="41" s="1"/>
  <c r="H1153" i="41"/>
  <c r="I1153" i="41"/>
  <c r="K1153" i="41" s="1"/>
  <c r="H1154" i="41"/>
  <c r="I1154" i="41"/>
  <c r="K1154" i="41" s="1"/>
  <c r="H1155" i="41"/>
  <c r="I1155" i="41"/>
  <c r="K1155" i="41" s="1"/>
  <c r="H1156" i="41"/>
  <c r="I1156" i="41"/>
  <c r="K1156" i="41" s="1"/>
  <c r="H1157" i="41"/>
  <c r="I1157" i="41"/>
  <c r="K1157" i="41" s="1"/>
  <c r="H1158" i="41"/>
  <c r="I1158" i="41"/>
  <c r="K1158" i="41" s="1"/>
  <c r="H1159" i="41"/>
  <c r="I1159" i="41"/>
  <c r="K1159" i="41" s="1"/>
  <c r="H1160" i="41"/>
  <c r="I1160" i="41"/>
  <c r="K1160" i="41" s="1"/>
  <c r="H1161" i="41"/>
  <c r="I1161" i="41"/>
  <c r="K1161" i="41" s="1"/>
  <c r="H1162" i="41"/>
  <c r="I1162" i="41"/>
  <c r="K1162" i="41" s="1"/>
  <c r="H1163" i="41"/>
  <c r="I1163" i="41"/>
  <c r="K1163" i="41" s="1"/>
  <c r="H1164" i="41"/>
  <c r="I1164" i="41"/>
  <c r="K1164" i="41" s="1"/>
  <c r="H1165" i="41"/>
  <c r="I1165" i="41"/>
  <c r="K1165" i="41" s="1"/>
  <c r="H1166" i="41"/>
  <c r="I1166" i="41"/>
  <c r="K1166" i="41" s="1"/>
  <c r="H1167" i="41"/>
  <c r="I1167" i="41"/>
  <c r="K1167" i="41" s="1"/>
  <c r="H1168" i="41"/>
  <c r="I1168" i="41"/>
  <c r="K1168" i="41" s="1"/>
  <c r="H1169" i="41"/>
  <c r="I1169" i="41"/>
  <c r="K1169" i="41" s="1"/>
  <c r="H1170" i="41"/>
  <c r="I1170" i="41"/>
  <c r="K1170" i="41" s="1"/>
  <c r="H1171" i="41"/>
  <c r="I1171" i="41"/>
  <c r="K1171" i="41" s="1"/>
  <c r="H1172" i="41"/>
  <c r="I1172" i="41"/>
  <c r="K1172" i="41" s="1"/>
  <c r="H1173" i="41"/>
  <c r="I1173" i="41"/>
  <c r="K1173" i="41" s="1"/>
  <c r="H1174" i="41"/>
  <c r="I1174" i="41"/>
  <c r="K1174" i="41" s="1"/>
  <c r="H1175" i="41"/>
  <c r="I1175" i="41"/>
  <c r="K1175" i="41" s="1"/>
  <c r="H1176" i="41"/>
  <c r="I1176" i="41"/>
  <c r="K1176" i="41" s="1"/>
  <c r="H1177" i="41"/>
  <c r="I1177" i="41"/>
  <c r="K1177" i="41" s="1"/>
  <c r="H1178" i="41"/>
  <c r="I1178" i="41"/>
  <c r="K1178" i="41" s="1"/>
  <c r="H1179" i="41"/>
  <c r="I1179" i="41"/>
  <c r="K1179" i="41" s="1"/>
  <c r="H1180" i="41"/>
  <c r="I1180" i="41"/>
  <c r="K1180" i="41" s="1"/>
  <c r="H1181" i="41"/>
  <c r="I1181" i="41"/>
  <c r="K1181" i="41" s="1"/>
  <c r="H1182" i="41"/>
  <c r="I1182" i="41"/>
  <c r="K1182" i="41" s="1"/>
  <c r="H1183" i="41"/>
  <c r="I1183" i="41"/>
  <c r="K1183" i="41" s="1"/>
  <c r="H1184" i="41"/>
  <c r="I1184" i="41"/>
  <c r="K1184" i="41" s="1"/>
  <c r="H1185" i="41"/>
  <c r="I1185" i="41"/>
  <c r="K1185" i="41" s="1"/>
  <c r="H1186" i="41"/>
  <c r="I1186" i="41"/>
  <c r="K1186" i="41" s="1"/>
  <c r="H1187" i="41"/>
  <c r="I1187" i="41"/>
  <c r="K1187" i="41" s="1"/>
  <c r="H1188" i="41"/>
  <c r="I1188" i="41"/>
  <c r="K1188" i="41" s="1"/>
  <c r="H1189" i="41"/>
  <c r="I1189" i="41"/>
  <c r="K1189" i="41" s="1"/>
  <c r="H1190" i="41"/>
  <c r="I1190" i="41"/>
  <c r="K1190" i="41" s="1"/>
  <c r="H1191" i="41"/>
  <c r="I1191" i="41"/>
  <c r="K1191" i="41" s="1"/>
  <c r="H1192" i="41"/>
  <c r="I1192" i="41"/>
  <c r="K1192" i="41" s="1"/>
  <c r="H1193" i="41"/>
  <c r="I1193" i="41"/>
  <c r="K1193" i="41" s="1"/>
  <c r="H1194" i="41"/>
  <c r="I1194" i="41"/>
  <c r="K1194" i="41" s="1"/>
  <c r="H1195" i="41"/>
  <c r="I1195" i="41"/>
  <c r="K1195" i="41" s="1"/>
  <c r="H1196" i="41"/>
  <c r="I1196" i="41"/>
  <c r="K1196" i="41" s="1"/>
  <c r="H1197" i="41"/>
  <c r="I1197" i="41"/>
  <c r="K1197" i="41" s="1"/>
  <c r="H1198" i="41"/>
  <c r="I1198" i="41"/>
  <c r="K1198" i="41" s="1"/>
  <c r="H1199" i="41"/>
  <c r="I1199" i="41"/>
  <c r="K1199" i="41" s="1"/>
  <c r="H1200" i="41"/>
  <c r="I1200" i="41"/>
  <c r="K1200" i="41" s="1"/>
  <c r="H1201" i="41"/>
  <c r="I1201" i="41"/>
  <c r="K1201" i="41" s="1"/>
  <c r="H1202" i="41"/>
  <c r="I1202" i="41"/>
  <c r="K1202" i="41" s="1"/>
  <c r="H1203" i="41"/>
  <c r="I1203" i="41"/>
  <c r="K1203" i="41" s="1"/>
  <c r="H1204" i="41"/>
  <c r="I1204" i="41"/>
  <c r="K1204" i="41" s="1"/>
  <c r="H1205" i="41"/>
  <c r="I1205" i="41"/>
  <c r="K1205" i="41" s="1"/>
  <c r="H1206" i="41"/>
  <c r="I1206" i="41"/>
  <c r="K1206" i="41" s="1"/>
  <c r="H1207" i="41"/>
  <c r="I1207" i="41"/>
  <c r="K1207" i="41" s="1"/>
  <c r="H1208" i="41"/>
  <c r="I1208" i="41"/>
  <c r="K1208" i="41" s="1"/>
  <c r="H1209" i="41"/>
  <c r="I1209" i="41"/>
  <c r="K1209" i="41" s="1"/>
  <c r="H1210" i="41"/>
  <c r="I1210" i="41"/>
  <c r="K1210" i="41" s="1"/>
  <c r="H1211" i="41"/>
  <c r="I1211" i="41"/>
  <c r="K1211" i="41" s="1"/>
  <c r="H1212" i="41"/>
  <c r="I1212" i="41"/>
  <c r="K1212" i="41" s="1"/>
  <c r="H1213" i="41"/>
  <c r="I1213" i="41"/>
  <c r="K1213" i="41" s="1"/>
  <c r="H1214" i="41"/>
  <c r="I1214" i="41"/>
  <c r="K1214" i="41" s="1"/>
  <c r="H1215" i="41"/>
  <c r="I1215" i="41"/>
  <c r="K1215" i="41" s="1"/>
  <c r="H1216" i="41"/>
  <c r="I1216" i="41"/>
  <c r="K1216" i="41" s="1"/>
  <c r="H1217" i="41"/>
  <c r="I1217" i="41"/>
  <c r="K1217" i="41" s="1"/>
  <c r="H1218" i="41"/>
  <c r="I1218" i="41"/>
  <c r="K1218" i="41" s="1"/>
  <c r="H1219" i="41"/>
  <c r="I1219" i="41"/>
  <c r="K1219" i="41" s="1"/>
  <c r="H1220" i="41"/>
  <c r="I1220" i="41"/>
  <c r="K1220" i="41" s="1"/>
  <c r="H1221" i="41"/>
  <c r="I1221" i="41"/>
  <c r="K1221" i="41" s="1"/>
  <c r="H1222" i="41"/>
  <c r="I1222" i="41"/>
  <c r="K1222" i="41" s="1"/>
  <c r="H1223" i="41"/>
  <c r="I1223" i="41"/>
  <c r="K1223" i="41" s="1"/>
  <c r="H1224" i="41"/>
  <c r="I1224" i="41"/>
  <c r="K1224" i="41" s="1"/>
  <c r="H1225" i="41"/>
  <c r="I1225" i="41"/>
  <c r="K1225" i="41" s="1"/>
  <c r="H1226" i="41"/>
  <c r="I1226" i="41"/>
  <c r="K1226" i="41" s="1"/>
  <c r="H1227" i="41"/>
  <c r="I1227" i="41"/>
  <c r="K1227" i="41" s="1"/>
  <c r="H1228" i="41"/>
  <c r="I1228" i="41"/>
  <c r="K1228" i="41" s="1"/>
  <c r="H1229" i="41"/>
  <c r="I1229" i="41"/>
  <c r="K1229" i="41" s="1"/>
  <c r="H1230" i="41"/>
  <c r="I1230" i="41"/>
  <c r="K1230" i="41" s="1"/>
  <c r="H1231" i="41"/>
  <c r="I1231" i="41"/>
  <c r="K1231" i="41" s="1"/>
  <c r="H1232" i="41"/>
  <c r="I1232" i="41"/>
  <c r="K1232" i="41" s="1"/>
  <c r="H1233" i="41"/>
  <c r="I1233" i="41"/>
  <c r="K1233" i="41" s="1"/>
  <c r="H1234" i="41"/>
  <c r="I1234" i="41"/>
  <c r="K1234" i="41" s="1"/>
  <c r="H1235" i="41"/>
  <c r="I1235" i="41"/>
  <c r="K1235" i="41" s="1"/>
  <c r="H1236" i="41"/>
  <c r="I1236" i="41"/>
  <c r="K1236" i="41" s="1"/>
  <c r="H1237" i="41"/>
  <c r="I1237" i="41"/>
  <c r="K1237" i="41" s="1"/>
  <c r="H1238" i="41"/>
  <c r="I1238" i="41"/>
  <c r="K1238" i="41" s="1"/>
  <c r="H1239" i="41"/>
  <c r="I1239" i="41"/>
  <c r="K1239" i="41" s="1"/>
  <c r="H1240" i="41"/>
  <c r="I1240" i="41"/>
  <c r="K1240" i="41" s="1"/>
  <c r="H1241" i="41"/>
  <c r="I1241" i="41"/>
  <c r="K1241" i="41" s="1"/>
  <c r="H1242" i="41"/>
  <c r="I1242" i="41"/>
  <c r="K1242" i="41" s="1"/>
  <c r="H1243" i="41"/>
  <c r="I1243" i="41"/>
  <c r="K1243" i="41" s="1"/>
  <c r="H1244" i="41"/>
  <c r="I1244" i="41"/>
  <c r="K1244" i="41" s="1"/>
  <c r="H1245" i="41"/>
  <c r="I1245" i="41"/>
  <c r="K1245" i="41" s="1"/>
  <c r="H1246" i="41"/>
  <c r="I1246" i="41"/>
  <c r="K1246" i="41" s="1"/>
  <c r="H1247" i="41"/>
  <c r="I1247" i="41"/>
  <c r="K1247" i="41" s="1"/>
  <c r="H1248" i="41"/>
  <c r="I1248" i="41"/>
  <c r="K1248" i="41" s="1"/>
  <c r="H1249" i="41"/>
  <c r="I1249" i="41"/>
  <c r="K1249" i="41" s="1"/>
  <c r="H1250" i="41"/>
  <c r="I1250" i="41"/>
  <c r="K1250" i="41" s="1"/>
  <c r="H1251" i="41"/>
  <c r="I1251" i="41"/>
  <c r="K1251" i="41" s="1"/>
  <c r="H1252" i="41"/>
  <c r="I1252" i="41"/>
  <c r="K1252" i="41" s="1"/>
  <c r="H1253" i="41"/>
  <c r="I1253" i="41"/>
  <c r="K1253" i="41" s="1"/>
  <c r="H1254" i="41"/>
  <c r="I1254" i="41"/>
  <c r="K1254" i="41" s="1"/>
  <c r="H1255" i="41"/>
  <c r="I1255" i="41"/>
  <c r="K1255" i="41" s="1"/>
  <c r="H1256" i="41"/>
  <c r="I1256" i="41"/>
  <c r="K1256" i="41" s="1"/>
  <c r="H1257" i="41"/>
  <c r="I1257" i="41"/>
  <c r="K1257" i="41" s="1"/>
  <c r="H1258" i="41"/>
  <c r="I1258" i="41"/>
  <c r="K1258" i="41" s="1"/>
  <c r="H1259" i="41"/>
  <c r="I1259" i="41"/>
  <c r="K1259" i="41" s="1"/>
  <c r="H1260" i="41"/>
  <c r="I1260" i="41"/>
  <c r="K1260" i="41" s="1"/>
  <c r="H1261" i="41"/>
  <c r="I1261" i="41"/>
  <c r="K1261" i="41" s="1"/>
  <c r="H1262" i="41"/>
  <c r="I1262" i="41"/>
  <c r="K1262" i="41" s="1"/>
  <c r="H1263" i="41"/>
  <c r="I1263" i="41"/>
  <c r="K1263" i="41" s="1"/>
  <c r="H1264" i="41"/>
  <c r="I1264" i="41"/>
  <c r="K1264" i="41" s="1"/>
  <c r="H1265" i="41"/>
  <c r="I1265" i="41"/>
  <c r="K1265" i="41" s="1"/>
  <c r="H1266" i="41"/>
  <c r="I1266" i="41"/>
  <c r="K1266" i="41" s="1"/>
  <c r="H1267" i="41"/>
  <c r="I1267" i="41"/>
  <c r="K1267" i="41" s="1"/>
  <c r="H1268" i="41"/>
  <c r="I1268" i="41"/>
  <c r="K1268" i="41" s="1"/>
  <c r="H1269" i="41"/>
  <c r="I1269" i="41"/>
  <c r="K1269" i="41" s="1"/>
  <c r="H1270" i="41"/>
  <c r="I1270" i="41"/>
  <c r="K1270" i="41" s="1"/>
  <c r="H1271" i="41"/>
  <c r="I1271" i="41"/>
  <c r="K1271" i="41" s="1"/>
  <c r="H1272" i="41"/>
  <c r="I1272" i="41"/>
  <c r="K1272" i="41" s="1"/>
  <c r="H1273" i="41"/>
  <c r="I1273" i="41"/>
  <c r="K1273" i="41" s="1"/>
  <c r="H1274" i="41"/>
  <c r="I1274" i="41"/>
  <c r="K1274" i="41" s="1"/>
  <c r="H1275" i="41"/>
  <c r="I1275" i="41"/>
  <c r="K1275" i="41" s="1"/>
  <c r="H1276" i="41"/>
  <c r="I1276" i="41"/>
  <c r="H1277" i="41"/>
  <c r="I1277" i="41"/>
  <c r="K1277" i="41" s="1"/>
  <c r="H1278" i="41"/>
  <c r="I1278" i="41"/>
  <c r="K1278" i="41" s="1"/>
  <c r="H1279" i="41"/>
  <c r="I1279" i="41"/>
  <c r="K1279" i="41" s="1"/>
  <c r="H1280" i="41"/>
  <c r="I1280" i="41"/>
  <c r="K1280" i="41" s="1"/>
  <c r="H1281" i="41"/>
  <c r="I1281" i="41"/>
  <c r="K1281" i="41" s="1"/>
  <c r="H1282" i="41"/>
  <c r="I1282" i="41"/>
  <c r="K1282" i="41" s="1"/>
  <c r="H1283" i="41"/>
  <c r="I1283" i="41"/>
  <c r="K1283" i="41" s="1"/>
  <c r="H1284" i="41"/>
  <c r="I1284" i="41"/>
  <c r="K1284" i="41" s="1"/>
  <c r="H1285" i="41"/>
  <c r="I1285" i="41"/>
  <c r="K1285" i="41" s="1"/>
  <c r="H1286" i="41"/>
  <c r="I1286" i="41"/>
  <c r="K1286" i="41" s="1"/>
  <c r="H1287" i="41"/>
  <c r="I1287" i="41"/>
  <c r="K1287" i="41" s="1"/>
  <c r="H1288" i="41"/>
  <c r="I1288" i="41"/>
  <c r="K1288" i="41" s="1"/>
  <c r="H1289" i="41"/>
  <c r="I1289" i="41"/>
  <c r="K1289" i="41" s="1"/>
  <c r="H1290" i="41"/>
  <c r="I1290" i="41"/>
  <c r="K1290" i="41" s="1"/>
  <c r="H1291" i="41"/>
  <c r="I1291" i="41"/>
  <c r="K1291" i="41" s="1"/>
  <c r="H1292" i="41"/>
  <c r="I1292" i="41"/>
  <c r="K1292" i="41" s="1"/>
  <c r="H1293" i="41"/>
  <c r="I1293" i="41"/>
  <c r="K1293" i="41" s="1"/>
  <c r="H1294" i="41"/>
  <c r="I1294" i="41"/>
  <c r="K1294" i="41" s="1"/>
  <c r="H1295" i="41"/>
  <c r="I1295" i="41"/>
  <c r="K1295" i="41" s="1"/>
  <c r="H1296" i="41"/>
  <c r="I1296" i="41"/>
  <c r="K1296" i="41" s="1"/>
  <c r="H1297" i="41"/>
  <c r="I1297" i="41"/>
  <c r="K1297" i="41" s="1"/>
  <c r="H1298" i="41"/>
  <c r="I1298" i="41"/>
  <c r="K1298" i="41" s="1"/>
  <c r="H1299" i="41"/>
  <c r="I1299" i="41"/>
  <c r="K1299" i="41" s="1"/>
  <c r="H1300" i="41"/>
  <c r="I1300" i="41"/>
  <c r="K1300" i="41" s="1"/>
  <c r="H1301" i="41"/>
  <c r="I1301" i="41"/>
  <c r="K1301" i="41" s="1"/>
  <c r="H1302" i="41"/>
  <c r="I1302" i="41"/>
  <c r="K1302" i="41" s="1"/>
  <c r="H1303" i="41"/>
  <c r="I1303" i="41"/>
  <c r="K1303" i="41" s="1"/>
  <c r="H1304" i="41"/>
  <c r="I1304" i="41"/>
  <c r="K1304" i="41" s="1"/>
  <c r="H1305" i="41"/>
  <c r="I1305" i="41"/>
  <c r="K1305" i="41" s="1"/>
  <c r="H1306" i="41"/>
  <c r="I1306" i="41"/>
  <c r="K1306" i="41" s="1"/>
  <c r="H1307" i="41"/>
  <c r="I1307" i="41"/>
  <c r="K1307" i="41" s="1"/>
  <c r="H1308" i="41"/>
  <c r="I1308" i="41"/>
  <c r="K1308" i="41" s="1"/>
  <c r="H1309" i="41"/>
  <c r="I1309" i="41"/>
  <c r="K1309" i="41" s="1"/>
  <c r="H1310" i="41"/>
  <c r="I1310" i="41"/>
  <c r="K1310" i="41" s="1"/>
  <c r="H1311" i="41"/>
  <c r="I1311" i="41"/>
  <c r="K1311" i="41" s="1"/>
  <c r="H1312" i="41"/>
  <c r="I1312" i="41"/>
  <c r="K1312" i="41" s="1"/>
  <c r="H1313" i="41"/>
  <c r="I1313" i="41"/>
  <c r="K1313" i="41" s="1"/>
  <c r="H1314" i="41"/>
  <c r="I1314" i="41"/>
  <c r="K1314" i="41" s="1"/>
  <c r="H1315" i="41"/>
  <c r="I1315" i="41"/>
  <c r="K1315" i="41" s="1"/>
  <c r="H1316" i="41"/>
  <c r="I1316" i="41"/>
  <c r="K1316" i="41" s="1"/>
  <c r="H1317" i="41"/>
  <c r="I1317" i="41"/>
  <c r="K1317" i="41" s="1"/>
  <c r="H1318" i="41"/>
  <c r="I1318" i="41"/>
  <c r="K1318" i="41" s="1"/>
  <c r="H1319" i="41"/>
  <c r="I1319" i="41"/>
  <c r="K1319" i="41" s="1"/>
  <c r="H1320" i="41"/>
  <c r="I1320" i="41"/>
  <c r="K1320" i="41" s="1"/>
  <c r="H1321" i="41"/>
  <c r="I1321" i="41"/>
  <c r="K1321" i="41" s="1"/>
  <c r="H1322" i="41"/>
  <c r="I1322" i="41"/>
  <c r="K1322" i="41" s="1"/>
  <c r="H1323" i="41"/>
  <c r="I1323" i="41"/>
  <c r="K1323" i="41" s="1"/>
  <c r="H1324" i="41"/>
  <c r="I1324" i="41"/>
  <c r="K1324" i="41" s="1"/>
  <c r="H1325" i="41"/>
  <c r="I1325" i="41"/>
  <c r="K1325" i="41" s="1"/>
  <c r="H1326" i="41"/>
  <c r="I1326" i="41"/>
  <c r="K1326" i="41" s="1"/>
  <c r="H1327" i="41"/>
  <c r="I1327" i="41"/>
  <c r="K1327" i="41" s="1"/>
  <c r="H1328" i="41"/>
  <c r="I1328" i="41"/>
  <c r="K1328" i="41" s="1"/>
  <c r="H1329" i="41"/>
  <c r="I1329" i="41"/>
  <c r="K1329" i="41" s="1"/>
  <c r="H1330" i="41"/>
  <c r="I1330" i="41"/>
  <c r="K1330" i="41" s="1"/>
  <c r="H1331" i="41"/>
  <c r="I1331" i="41"/>
  <c r="K1331" i="41" s="1"/>
  <c r="H1332" i="41"/>
  <c r="I1332" i="41"/>
  <c r="K1332" i="41" s="1"/>
  <c r="H1333" i="41"/>
  <c r="I1333" i="41"/>
  <c r="K1333" i="41" s="1"/>
  <c r="H1334" i="41"/>
  <c r="I1334" i="41"/>
  <c r="K1334" i="41" s="1"/>
  <c r="H1335" i="41"/>
  <c r="I1335" i="41"/>
  <c r="K1335" i="41" s="1"/>
  <c r="H1336" i="41"/>
  <c r="I1336" i="41"/>
  <c r="K1336" i="41" s="1"/>
  <c r="H1337" i="41"/>
  <c r="I1337" i="41"/>
  <c r="K1337" i="41" s="1"/>
  <c r="H1338" i="41"/>
  <c r="I1338" i="41"/>
  <c r="K1338" i="41" s="1"/>
  <c r="H1339" i="41"/>
  <c r="I1339" i="41"/>
  <c r="K1339" i="41" s="1"/>
  <c r="H1340" i="41"/>
  <c r="I1340" i="41"/>
  <c r="K1340" i="41" s="1"/>
  <c r="H1341" i="41"/>
  <c r="I1341" i="41"/>
  <c r="K1341" i="41" s="1"/>
  <c r="H1342" i="41"/>
  <c r="I1342" i="41"/>
  <c r="K1342" i="41" s="1"/>
  <c r="H1343" i="41"/>
  <c r="I1343" i="41"/>
  <c r="K1343" i="41" s="1"/>
  <c r="H1344" i="41"/>
  <c r="I1344" i="41"/>
  <c r="K1344" i="41" s="1"/>
  <c r="H1345" i="41"/>
  <c r="I1345" i="41"/>
  <c r="K1345" i="41" s="1"/>
  <c r="H1346" i="41"/>
  <c r="I1346" i="41"/>
  <c r="K1346" i="41" s="1"/>
  <c r="H1347" i="41"/>
  <c r="I1347" i="41"/>
  <c r="K1347" i="41" s="1"/>
  <c r="H1348" i="41"/>
  <c r="I1348" i="41"/>
  <c r="K1348" i="41" s="1"/>
  <c r="H1349" i="41"/>
  <c r="I1349" i="41"/>
  <c r="K1349" i="41" s="1"/>
  <c r="H1350" i="41"/>
  <c r="I1350" i="41"/>
  <c r="K1350" i="41" s="1"/>
  <c r="H1351" i="41"/>
  <c r="I1351" i="41"/>
  <c r="K1351" i="41" s="1"/>
  <c r="H1352" i="41"/>
  <c r="I1352" i="41"/>
  <c r="K1352" i="41" s="1"/>
  <c r="H1353" i="41"/>
  <c r="I1353" i="41"/>
  <c r="K1353" i="41" s="1"/>
  <c r="H1354" i="41"/>
  <c r="I1354" i="41"/>
  <c r="K1354" i="41" s="1"/>
  <c r="H1355" i="41"/>
  <c r="I1355" i="41"/>
  <c r="K1355" i="41" s="1"/>
  <c r="H1356" i="41"/>
  <c r="I1356" i="41"/>
  <c r="K1356" i="41" s="1"/>
  <c r="H1357" i="41"/>
  <c r="I1357" i="41"/>
  <c r="K1357" i="41" s="1"/>
  <c r="H1358" i="41"/>
  <c r="I1358" i="41"/>
  <c r="K1358" i="41" s="1"/>
  <c r="H1359" i="41"/>
  <c r="I1359" i="41"/>
  <c r="K1359" i="41" s="1"/>
  <c r="H1360" i="41"/>
  <c r="I1360" i="41"/>
  <c r="K1360" i="41" s="1"/>
  <c r="H1361" i="41"/>
  <c r="I1361" i="41"/>
  <c r="K1361" i="41" s="1"/>
  <c r="H1362" i="41"/>
  <c r="I1362" i="41"/>
  <c r="K1362" i="41" s="1"/>
  <c r="H1363" i="41"/>
  <c r="I1363" i="41"/>
  <c r="K1363" i="41" s="1"/>
  <c r="H1364" i="41"/>
  <c r="I1364" i="41"/>
  <c r="K1364" i="41" s="1"/>
  <c r="H1365" i="41"/>
  <c r="I1365" i="41"/>
  <c r="K1365" i="41" s="1"/>
  <c r="H1366" i="41"/>
  <c r="I1366" i="41"/>
  <c r="K1366" i="41" s="1"/>
  <c r="H1367" i="41"/>
  <c r="I1367" i="41"/>
  <c r="K1367" i="41" s="1"/>
  <c r="H1368" i="41"/>
  <c r="I1368" i="41"/>
  <c r="K1368" i="41" s="1"/>
  <c r="H1369" i="41"/>
  <c r="I1369" i="41"/>
  <c r="K1369" i="41" s="1"/>
  <c r="H1370" i="41"/>
  <c r="I1370" i="41"/>
  <c r="K1370" i="41" s="1"/>
  <c r="H1371" i="41"/>
  <c r="I1371" i="41"/>
  <c r="K1371" i="41" s="1"/>
  <c r="H1372" i="41"/>
  <c r="I1372" i="41"/>
  <c r="K1372" i="41" s="1"/>
  <c r="H1373" i="41"/>
  <c r="I1373" i="41"/>
  <c r="K1373" i="41" s="1"/>
  <c r="H1374" i="41"/>
  <c r="I1374" i="41"/>
  <c r="K1374" i="41" s="1"/>
  <c r="H1375" i="41"/>
  <c r="I1375" i="41"/>
  <c r="K1375" i="41" s="1"/>
  <c r="H1376" i="41"/>
  <c r="I1376" i="41"/>
  <c r="K1376" i="41" s="1"/>
  <c r="H1377" i="41"/>
  <c r="I1377" i="41"/>
  <c r="K1377" i="41" s="1"/>
  <c r="H1378" i="41"/>
  <c r="I1378" i="41"/>
  <c r="K1378" i="41" s="1"/>
  <c r="H1379" i="41"/>
  <c r="I1379" i="41"/>
  <c r="K1379" i="41" s="1"/>
  <c r="H1380" i="41"/>
  <c r="I1380" i="41"/>
  <c r="K1380" i="41" s="1"/>
  <c r="H1381" i="41"/>
  <c r="I1381" i="41"/>
  <c r="K1381" i="41" s="1"/>
  <c r="H1382" i="41"/>
  <c r="I1382" i="41"/>
  <c r="K1382" i="41" s="1"/>
  <c r="H1383" i="41"/>
  <c r="I1383" i="41"/>
  <c r="K1383" i="41" s="1"/>
  <c r="H1384" i="41"/>
  <c r="I1384" i="41"/>
  <c r="K1384" i="41" s="1"/>
  <c r="H1385" i="41"/>
  <c r="I1385" i="41"/>
  <c r="K1385" i="41" s="1"/>
  <c r="H1386" i="41"/>
  <c r="I1386" i="41"/>
  <c r="K1386" i="41" s="1"/>
  <c r="H1387" i="41"/>
  <c r="I1387" i="41"/>
  <c r="K1387" i="41" s="1"/>
  <c r="H1388" i="41"/>
  <c r="I1388" i="41"/>
  <c r="K1388" i="41" s="1"/>
  <c r="H1389" i="41"/>
  <c r="I1389" i="41"/>
  <c r="K1389" i="41" s="1"/>
  <c r="H1390" i="41"/>
  <c r="I1390" i="41"/>
  <c r="K1390" i="41" s="1"/>
  <c r="H1391" i="41"/>
  <c r="I1391" i="41"/>
  <c r="K1391" i="41" s="1"/>
  <c r="H1392" i="41"/>
  <c r="I1392" i="41"/>
  <c r="K1392" i="41" s="1"/>
  <c r="H1393" i="41"/>
  <c r="I1393" i="41"/>
  <c r="K1393" i="41" s="1"/>
  <c r="H1394" i="41"/>
  <c r="I1394" i="41"/>
  <c r="K1394" i="41" s="1"/>
  <c r="H1395" i="41"/>
  <c r="I1395" i="41"/>
  <c r="K1395" i="41" s="1"/>
  <c r="H1396" i="41"/>
  <c r="I1396" i="41"/>
  <c r="K1396" i="41" s="1"/>
  <c r="H1397" i="41"/>
  <c r="I1397" i="41"/>
  <c r="K1397" i="41" s="1"/>
  <c r="H1398" i="41"/>
  <c r="I1398" i="41"/>
  <c r="K1398" i="41" s="1"/>
  <c r="H1399" i="41"/>
  <c r="I1399" i="41"/>
  <c r="K1399" i="41" s="1"/>
  <c r="H1400" i="41"/>
  <c r="I1400" i="41"/>
  <c r="K1400" i="41" s="1"/>
  <c r="H1401" i="41"/>
  <c r="I1401" i="41"/>
  <c r="K1401" i="41" s="1"/>
  <c r="H1402" i="41"/>
  <c r="I1402" i="41"/>
  <c r="K1402" i="41" s="1"/>
  <c r="H1403" i="41"/>
  <c r="I1403" i="41"/>
  <c r="K1403" i="41" s="1"/>
  <c r="H1404" i="41"/>
  <c r="I1404" i="41"/>
  <c r="K1404" i="41" s="1"/>
  <c r="H1405" i="41"/>
  <c r="I1405" i="41"/>
  <c r="K1405" i="41" s="1"/>
  <c r="H1406" i="41"/>
  <c r="I1406" i="41"/>
  <c r="K1406" i="41" s="1"/>
  <c r="H1407" i="41"/>
  <c r="I1407" i="41"/>
  <c r="K1407" i="41" s="1"/>
  <c r="H1408" i="41"/>
  <c r="I1408" i="41"/>
  <c r="K1408" i="41" s="1"/>
  <c r="H1409" i="41"/>
  <c r="I1409" i="41"/>
  <c r="K1409" i="41" s="1"/>
  <c r="H1410" i="41"/>
  <c r="I1410" i="41"/>
  <c r="K1410" i="41" s="1"/>
  <c r="H1411" i="41"/>
  <c r="I1411" i="41"/>
  <c r="K1411" i="41" s="1"/>
  <c r="H1412" i="41"/>
  <c r="I1412" i="41"/>
  <c r="K1412" i="41" s="1"/>
  <c r="H1413" i="41"/>
  <c r="I1413" i="41"/>
  <c r="K1413" i="41" s="1"/>
  <c r="H1414" i="41"/>
  <c r="I1414" i="41"/>
  <c r="K1414" i="41" s="1"/>
  <c r="H1415" i="41"/>
  <c r="I1415" i="41"/>
  <c r="K1415" i="41" s="1"/>
  <c r="H1416" i="41"/>
  <c r="I1416" i="41"/>
  <c r="K1416" i="41" s="1"/>
  <c r="H1417" i="41"/>
  <c r="I1417" i="41"/>
  <c r="K1417" i="41" s="1"/>
  <c r="H1418" i="41"/>
  <c r="I1418" i="41"/>
  <c r="K1418" i="41" s="1"/>
  <c r="H1419" i="41"/>
  <c r="I1419" i="41"/>
  <c r="K1419" i="41" s="1"/>
  <c r="H1420" i="41"/>
  <c r="I1420" i="41"/>
  <c r="K1420" i="41" s="1"/>
  <c r="H1421" i="41"/>
  <c r="I1421" i="41"/>
  <c r="K1421" i="41" s="1"/>
  <c r="H1422" i="41"/>
  <c r="I1422" i="41"/>
  <c r="K1422" i="41" s="1"/>
  <c r="H1423" i="41"/>
  <c r="I1423" i="41"/>
  <c r="K1423" i="41" s="1"/>
  <c r="H1424" i="41"/>
  <c r="I1424" i="41"/>
  <c r="K1424" i="41" s="1"/>
  <c r="H1425" i="41"/>
  <c r="I1425" i="41"/>
  <c r="K1425" i="41" s="1"/>
  <c r="H1426" i="41"/>
  <c r="I1426" i="41"/>
  <c r="K1426" i="41" s="1"/>
  <c r="H1427" i="41"/>
  <c r="I1427" i="41"/>
  <c r="K1427" i="41" s="1"/>
  <c r="H1428" i="41"/>
  <c r="I1428" i="41"/>
  <c r="K1428" i="41" s="1"/>
  <c r="H1429" i="41"/>
  <c r="I1429" i="41"/>
  <c r="K1429" i="41" s="1"/>
  <c r="H1430" i="41"/>
  <c r="I1430" i="41"/>
  <c r="K1430" i="41" s="1"/>
  <c r="H1431" i="41"/>
  <c r="I1431" i="41"/>
  <c r="K1431" i="41" s="1"/>
  <c r="H1432" i="41"/>
  <c r="I1432" i="41"/>
  <c r="K1432" i="41" s="1"/>
  <c r="H1433" i="41"/>
  <c r="I1433" i="41"/>
  <c r="K1433" i="41" s="1"/>
  <c r="H1434" i="41"/>
  <c r="I1434" i="41"/>
  <c r="K1434" i="41" s="1"/>
  <c r="H1435" i="41"/>
  <c r="I1435" i="41"/>
  <c r="K1435" i="41" s="1"/>
  <c r="H1436" i="41"/>
  <c r="I1436" i="41"/>
  <c r="K1436" i="41" s="1"/>
  <c r="H1437" i="41"/>
  <c r="I1437" i="41"/>
  <c r="K1437" i="41" s="1"/>
  <c r="H1438" i="41"/>
  <c r="I1438" i="41"/>
  <c r="K1438" i="41" s="1"/>
  <c r="H1439" i="41"/>
  <c r="I1439" i="41"/>
  <c r="K1439" i="41" s="1"/>
  <c r="H1440" i="41"/>
  <c r="I1440" i="41"/>
  <c r="K1440" i="41" s="1"/>
  <c r="H1441" i="41"/>
  <c r="I1441" i="41"/>
  <c r="K1441" i="41" s="1"/>
  <c r="H1442" i="41"/>
  <c r="I1442" i="41"/>
  <c r="K1442" i="41" s="1"/>
  <c r="H1443" i="41"/>
  <c r="I1443" i="41"/>
  <c r="K1443" i="41" s="1"/>
  <c r="H1444" i="41"/>
  <c r="I1444" i="41"/>
  <c r="K1444" i="41" s="1"/>
  <c r="H1445" i="41"/>
  <c r="I1445" i="41"/>
  <c r="K1445" i="41" s="1"/>
  <c r="H1446" i="41"/>
  <c r="I1446" i="41"/>
  <c r="K1446" i="41" s="1"/>
  <c r="H1447" i="41"/>
  <c r="I1447" i="41"/>
  <c r="K1447" i="41" s="1"/>
  <c r="H1448" i="41"/>
  <c r="I1448" i="41"/>
  <c r="K1448" i="41" s="1"/>
  <c r="H1449" i="41"/>
  <c r="I1449" i="41"/>
  <c r="K1449" i="41" s="1"/>
  <c r="H1450" i="41"/>
  <c r="I1450" i="41"/>
  <c r="K1450" i="41" s="1"/>
  <c r="H1451" i="41"/>
  <c r="I1451" i="41"/>
  <c r="K1451" i="41" s="1"/>
  <c r="H1452" i="41"/>
  <c r="I1452" i="41"/>
  <c r="K1452" i="41" s="1"/>
  <c r="H1453" i="41"/>
  <c r="I1453" i="41"/>
  <c r="K1453" i="41" s="1"/>
  <c r="H1454" i="41"/>
  <c r="I1454" i="41"/>
  <c r="K1454" i="41" s="1"/>
  <c r="H1455" i="41"/>
  <c r="I1455" i="41"/>
  <c r="K1455" i="41" s="1"/>
  <c r="H1456" i="41"/>
  <c r="I1456" i="41"/>
  <c r="K1456" i="41" s="1"/>
  <c r="H1457" i="41"/>
  <c r="I1457" i="41"/>
  <c r="K1457" i="41" s="1"/>
  <c r="H1458" i="41"/>
  <c r="I1458" i="41"/>
  <c r="K1458" i="41" s="1"/>
  <c r="H1459" i="41"/>
  <c r="I1459" i="41"/>
  <c r="K1459" i="41" s="1"/>
  <c r="H1460" i="41"/>
  <c r="I1460" i="41"/>
  <c r="K1460" i="41" s="1"/>
  <c r="H1461" i="41"/>
  <c r="I1461" i="41"/>
  <c r="K1461" i="41" s="1"/>
  <c r="H1462" i="41"/>
  <c r="I1462" i="41"/>
  <c r="K1462" i="41" s="1"/>
  <c r="H1463" i="41"/>
  <c r="I1463" i="41"/>
  <c r="K1463" i="41" s="1"/>
  <c r="H1464" i="41"/>
  <c r="I1464" i="41"/>
  <c r="K1464" i="41" s="1"/>
  <c r="H1465" i="41"/>
  <c r="I1465" i="41"/>
  <c r="K1465" i="41" s="1"/>
  <c r="H1466" i="41"/>
  <c r="I1466" i="41"/>
  <c r="K1466" i="41" s="1"/>
  <c r="H1467" i="41"/>
  <c r="I1467" i="41"/>
  <c r="K1467" i="41" s="1"/>
  <c r="H1468" i="41"/>
  <c r="I1468" i="41"/>
  <c r="K1468" i="41" s="1"/>
  <c r="H1469" i="41"/>
  <c r="I1469" i="41"/>
  <c r="K1469" i="41" s="1"/>
  <c r="H1470" i="41"/>
  <c r="I1470" i="41"/>
  <c r="K1470" i="41" s="1"/>
  <c r="H1471" i="41"/>
  <c r="I1471" i="41"/>
  <c r="K1471" i="41" s="1"/>
  <c r="H1472" i="41"/>
  <c r="I1472" i="41"/>
  <c r="K1472" i="41" s="1"/>
  <c r="H1473" i="41"/>
  <c r="I1473" i="41"/>
  <c r="K1473" i="41" s="1"/>
  <c r="H1474" i="41"/>
  <c r="I1474" i="41"/>
  <c r="K1474" i="41" s="1"/>
  <c r="H1475" i="41"/>
  <c r="I1475" i="41"/>
  <c r="K1475" i="41" s="1"/>
  <c r="H1476" i="41"/>
  <c r="I1476" i="41"/>
  <c r="K1476" i="41" s="1"/>
  <c r="H1477" i="41"/>
  <c r="I1477" i="41"/>
  <c r="K1477" i="41" s="1"/>
  <c r="H1478" i="41"/>
  <c r="I1478" i="41"/>
  <c r="K1478" i="41" s="1"/>
  <c r="H1479" i="41"/>
  <c r="I1479" i="41"/>
  <c r="K1479" i="41" s="1"/>
  <c r="H1480" i="41"/>
  <c r="I1480" i="41"/>
  <c r="K1480" i="41" s="1"/>
  <c r="H1481" i="41"/>
  <c r="I1481" i="41"/>
  <c r="K1481" i="41" s="1"/>
  <c r="H1482" i="41"/>
  <c r="I1482" i="41"/>
  <c r="K1482" i="41" s="1"/>
  <c r="H1483" i="41"/>
  <c r="I1483" i="41"/>
  <c r="K1483" i="41" s="1"/>
  <c r="H1484" i="41"/>
  <c r="I1484" i="41"/>
  <c r="K1484" i="41" s="1"/>
  <c r="H1485" i="41"/>
  <c r="I1485" i="41"/>
  <c r="K1485" i="41" s="1"/>
  <c r="H1486" i="41"/>
  <c r="I1486" i="41"/>
  <c r="K1486" i="41" s="1"/>
  <c r="H1487" i="41"/>
  <c r="I1487" i="41"/>
  <c r="K1487" i="41" s="1"/>
  <c r="H1488" i="41"/>
  <c r="I1488" i="41"/>
  <c r="K1488" i="41" s="1"/>
  <c r="H1489" i="41"/>
  <c r="I1489" i="41"/>
  <c r="K1489" i="41" s="1"/>
  <c r="H1490" i="41"/>
  <c r="I1490" i="41"/>
  <c r="K1490" i="41" s="1"/>
  <c r="H1491" i="41"/>
  <c r="I1491" i="41"/>
  <c r="K1491" i="41" s="1"/>
  <c r="H1492" i="41"/>
  <c r="I1492" i="41"/>
  <c r="K1492" i="41" s="1"/>
  <c r="H1493" i="41"/>
  <c r="I1493" i="41"/>
  <c r="K1493" i="41" s="1"/>
  <c r="H1494" i="41"/>
  <c r="I1494" i="41"/>
  <c r="K1494" i="41" s="1"/>
  <c r="H1495" i="41"/>
  <c r="I1495" i="41"/>
  <c r="K1495" i="41" s="1"/>
  <c r="H1496" i="41"/>
  <c r="I1496" i="41"/>
  <c r="K1496" i="41" s="1"/>
  <c r="H1497" i="41"/>
  <c r="I1497" i="41"/>
  <c r="K1497" i="41" s="1"/>
  <c r="H1498" i="41"/>
  <c r="I1498" i="41"/>
  <c r="K1498" i="41" s="1"/>
  <c r="H1499" i="41"/>
  <c r="I1499" i="41"/>
  <c r="K1499" i="41" s="1"/>
  <c r="H1500" i="41"/>
  <c r="I1500" i="41"/>
  <c r="K1500" i="41" s="1"/>
  <c r="H1501" i="41"/>
  <c r="I1501" i="41"/>
  <c r="K1501" i="41" s="1"/>
  <c r="H1502" i="41"/>
  <c r="I1502" i="41"/>
  <c r="K1502" i="41" s="1"/>
  <c r="H1503" i="41"/>
  <c r="I1503" i="41"/>
  <c r="K1503" i="41" s="1"/>
  <c r="H1504" i="41"/>
  <c r="I1504" i="41"/>
  <c r="K1504" i="41" s="1"/>
  <c r="H1505" i="41"/>
  <c r="I1505" i="41"/>
  <c r="K1505" i="41" s="1"/>
  <c r="H1506" i="41"/>
  <c r="I1506" i="41"/>
  <c r="K1506" i="41" s="1"/>
  <c r="H1507" i="41"/>
  <c r="I1507" i="41"/>
  <c r="K1507" i="41" s="1"/>
  <c r="H1508" i="41"/>
  <c r="I1508" i="41"/>
  <c r="K1508" i="41" s="1"/>
  <c r="H1509" i="41"/>
  <c r="I1509" i="41"/>
  <c r="K1509" i="41" s="1"/>
  <c r="H1510" i="41"/>
  <c r="I1510" i="41"/>
  <c r="K1510" i="41" s="1"/>
  <c r="H1511" i="41"/>
  <c r="I1511" i="41"/>
  <c r="K1511" i="41" s="1"/>
  <c r="H1512" i="41"/>
  <c r="I1512" i="41"/>
  <c r="K1512" i="41" s="1"/>
  <c r="H1513" i="41"/>
  <c r="I1513" i="41"/>
  <c r="K1513" i="41" s="1"/>
  <c r="H1514" i="41"/>
  <c r="I1514" i="41"/>
  <c r="K1514" i="41" s="1"/>
  <c r="H1515" i="41"/>
  <c r="I1515" i="41"/>
  <c r="K1515" i="41" s="1"/>
  <c r="H1516" i="41"/>
  <c r="I1516" i="41"/>
  <c r="K1516" i="41" s="1"/>
  <c r="H1517" i="41"/>
  <c r="I1517" i="41"/>
  <c r="K1517" i="41" s="1"/>
  <c r="H1518" i="41"/>
  <c r="I1518" i="41"/>
  <c r="K1518" i="41" s="1"/>
  <c r="H1519" i="41"/>
  <c r="I1519" i="41"/>
  <c r="K1519" i="41" s="1"/>
  <c r="H1520" i="41"/>
  <c r="I1520" i="41"/>
  <c r="K1520" i="41" s="1"/>
  <c r="H1521" i="41"/>
  <c r="I1521" i="41"/>
  <c r="K1521" i="41" s="1"/>
  <c r="H1522" i="41"/>
  <c r="I1522" i="41"/>
  <c r="K1522" i="41" s="1"/>
  <c r="H1523" i="41"/>
  <c r="I1523" i="41"/>
  <c r="K1523" i="41" s="1"/>
  <c r="H1524" i="41"/>
  <c r="I1524" i="41"/>
  <c r="K1524" i="41" s="1"/>
  <c r="H1525" i="41"/>
  <c r="I1525" i="41"/>
  <c r="K1525" i="41" s="1"/>
  <c r="H1526" i="41"/>
  <c r="I1526" i="41"/>
  <c r="K1526" i="41" s="1"/>
  <c r="H1527" i="41"/>
  <c r="I1527" i="41"/>
  <c r="K1527" i="41" s="1"/>
  <c r="H1528" i="41"/>
  <c r="I1528" i="41"/>
  <c r="K1528" i="41" s="1"/>
  <c r="H1529" i="41"/>
  <c r="I1529" i="41"/>
  <c r="K1529" i="41" s="1"/>
  <c r="H1530" i="41"/>
  <c r="I1530" i="41"/>
  <c r="K1530" i="41" s="1"/>
  <c r="H1531" i="41"/>
  <c r="I1531" i="41"/>
  <c r="K1531" i="41" s="1"/>
  <c r="H1532" i="41"/>
  <c r="I1532" i="41"/>
  <c r="K1532" i="41" s="1"/>
  <c r="H1533" i="41"/>
  <c r="I1533" i="41"/>
  <c r="K1533" i="41" s="1"/>
  <c r="H1534" i="41"/>
  <c r="I1534" i="41"/>
  <c r="K1534" i="41" s="1"/>
  <c r="H1535" i="41"/>
  <c r="I1535" i="41"/>
  <c r="K1535" i="41" s="1"/>
  <c r="H1536" i="41"/>
  <c r="I1536" i="41"/>
  <c r="K1536" i="41" s="1"/>
  <c r="H1537" i="41"/>
  <c r="I1537" i="41"/>
  <c r="K1537" i="41" s="1"/>
  <c r="H1538" i="41"/>
  <c r="I1538" i="41"/>
  <c r="K1538" i="41" s="1"/>
  <c r="H1539" i="41"/>
  <c r="I1539" i="41"/>
  <c r="K1539" i="41" s="1"/>
  <c r="H1540" i="41"/>
  <c r="I1540" i="41"/>
  <c r="K1540" i="41" s="1"/>
  <c r="H1541" i="41"/>
  <c r="I1541" i="41"/>
  <c r="K1541" i="41" s="1"/>
  <c r="H1542" i="41"/>
  <c r="I1542" i="41"/>
  <c r="K1542" i="41" s="1"/>
  <c r="H1543" i="41"/>
  <c r="I1543" i="41"/>
  <c r="K1543" i="41" s="1"/>
  <c r="H1544" i="41"/>
  <c r="I1544" i="41"/>
  <c r="K1544" i="41" s="1"/>
  <c r="H1545" i="41"/>
  <c r="I1545" i="41"/>
  <c r="K1545" i="41" s="1"/>
  <c r="H1546" i="41"/>
  <c r="I1546" i="41"/>
  <c r="K1546" i="41" s="1"/>
  <c r="H1547" i="41"/>
  <c r="I1547" i="41"/>
  <c r="K1547" i="41" s="1"/>
  <c r="H1548" i="41"/>
  <c r="I1548" i="41"/>
  <c r="K1548" i="41" s="1"/>
  <c r="H1549" i="41"/>
  <c r="I1549" i="41"/>
  <c r="K1549" i="41" s="1"/>
  <c r="H1550" i="41"/>
  <c r="I1550" i="41"/>
  <c r="K1550" i="41" s="1"/>
  <c r="H1551" i="41"/>
  <c r="I1551" i="41"/>
  <c r="K1551" i="41" s="1"/>
  <c r="H1552" i="41"/>
  <c r="I1552" i="41"/>
  <c r="K1552" i="41" s="1"/>
  <c r="H1553" i="41"/>
  <c r="I1553" i="41"/>
  <c r="H1554" i="41"/>
  <c r="I1554" i="41"/>
  <c r="K1554" i="41" s="1"/>
  <c r="H1555" i="41"/>
  <c r="I1555" i="41"/>
  <c r="K1555" i="41" s="1"/>
  <c r="H1556" i="41"/>
  <c r="I1556" i="41"/>
  <c r="K1556" i="41" s="1"/>
  <c r="H1557" i="41"/>
  <c r="I1557" i="41"/>
  <c r="K1557" i="41" s="1"/>
  <c r="H1558" i="41"/>
  <c r="I1558" i="41"/>
  <c r="K1558" i="41" s="1"/>
  <c r="H1559" i="41"/>
  <c r="I1559" i="41"/>
  <c r="K1559" i="41" s="1"/>
  <c r="H1560" i="41"/>
  <c r="I1560" i="41"/>
  <c r="K1560" i="41" s="1"/>
  <c r="H1561" i="41"/>
  <c r="I1561" i="41"/>
  <c r="K1561" i="41" s="1"/>
  <c r="H1562" i="41"/>
  <c r="I1562" i="41"/>
  <c r="K1562" i="41" s="1"/>
  <c r="H1563" i="41"/>
  <c r="I1563" i="41"/>
  <c r="K1563" i="41" s="1"/>
  <c r="H1564" i="41"/>
  <c r="I1564" i="41"/>
  <c r="K1564" i="41" s="1"/>
  <c r="H1565" i="41"/>
  <c r="I1565" i="41"/>
  <c r="K1565" i="41" s="1"/>
  <c r="H1566" i="41"/>
  <c r="I1566" i="41"/>
  <c r="K1566" i="41" s="1"/>
  <c r="H1567" i="41"/>
  <c r="I1567" i="41"/>
  <c r="K1567" i="41" s="1"/>
  <c r="H1568" i="41"/>
  <c r="I1568" i="41"/>
  <c r="K1568" i="41" s="1"/>
  <c r="H1569" i="41"/>
  <c r="I1569" i="41"/>
  <c r="K1569" i="41" s="1"/>
  <c r="H1570" i="41"/>
  <c r="I1570" i="41"/>
  <c r="K1570" i="41" s="1"/>
  <c r="H1571" i="41"/>
  <c r="I1571" i="41"/>
  <c r="K1571" i="41" s="1"/>
  <c r="H1572" i="41"/>
  <c r="I1572" i="41"/>
  <c r="K1572" i="41" s="1"/>
  <c r="H1573" i="41"/>
  <c r="I1573" i="41"/>
  <c r="K1573" i="41" s="1"/>
  <c r="H1574" i="41"/>
  <c r="I1574" i="41"/>
  <c r="K1574" i="41" s="1"/>
  <c r="H1575" i="41"/>
  <c r="I1575" i="41"/>
  <c r="K1575" i="41" s="1"/>
  <c r="H1576" i="41"/>
  <c r="I1576" i="41"/>
  <c r="K1576" i="41" s="1"/>
  <c r="H1577" i="41"/>
  <c r="I1577" i="41"/>
  <c r="K1577" i="41" s="1"/>
  <c r="H1578" i="41"/>
  <c r="I1578" i="41"/>
  <c r="K1578" i="41" s="1"/>
  <c r="H1579" i="41"/>
  <c r="I1579" i="41"/>
  <c r="K1579" i="41" s="1"/>
  <c r="H1580" i="41"/>
  <c r="I1580" i="41"/>
  <c r="K1580" i="41" s="1"/>
  <c r="H1581" i="41"/>
  <c r="I1581" i="41"/>
  <c r="K1581" i="41" s="1"/>
  <c r="H1582" i="41"/>
  <c r="I1582" i="41"/>
  <c r="K1582" i="41" s="1"/>
  <c r="H1583" i="41"/>
  <c r="I1583" i="41"/>
  <c r="K1583" i="41" s="1"/>
  <c r="H1584" i="41"/>
  <c r="I1584" i="41"/>
  <c r="K1584" i="41" s="1"/>
  <c r="H1585" i="41"/>
  <c r="I1585" i="41"/>
  <c r="K1585" i="41" s="1"/>
  <c r="H1586" i="41"/>
  <c r="I1586" i="41"/>
  <c r="K1586" i="41" s="1"/>
  <c r="H1587" i="41"/>
  <c r="I1587" i="41"/>
  <c r="K1587" i="41" s="1"/>
  <c r="H1588" i="41"/>
  <c r="I1588" i="41"/>
  <c r="K1588" i="41" s="1"/>
  <c r="H1589" i="41"/>
  <c r="I1589" i="41"/>
  <c r="K1589" i="41" s="1"/>
  <c r="H1590" i="41"/>
  <c r="I1590" i="41"/>
  <c r="K1590" i="41" s="1"/>
  <c r="H1591" i="41"/>
  <c r="I1591" i="41"/>
  <c r="K1591" i="41" s="1"/>
  <c r="H1592" i="41"/>
  <c r="I1592" i="41"/>
  <c r="K1592" i="41" s="1"/>
  <c r="H1593" i="41"/>
  <c r="I1593" i="41"/>
  <c r="K1593" i="41" s="1"/>
  <c r="H1594" i="41"/>
  <c r="I1594" i="41"/>
  <c r="K1594" i="41" s="1"/>
  <c r="H1595" i="41"/>
  <c r="I1595" i="41"/>
  <c r="K1595" i="41" s="1"/>
  <c r="H1596" i="41"/>
  <c r="I1596" i="41"/>
  <c r="K1596" i="41" s="1"/>
  <c r="H1597" i="41"/>
  <c r="I1597" i="41"/>
  <c r="K1597" i="41" s="1"/>
  <c r="H1598" i="41"/>
  <c r="I1598" i="41"/>
  <c r="K1598" i="41" s="1"/>
  <c r="H1599" i="41"/>
  <c r="I1599" i="41"/>
  <c r="K1599" i="41" s="1"/>
  <c r="H1600" i="41"/>
  <c r="I1600" i="41"/>
  <c r="K1600" i="41" s="1"/>
  <c r="H1601" i="41"/>
  <c r="I1601" i="41"/>
  <c r="K1601" i="41" s="1"/>
  <c r="H1602" i="41"/>
  <c r="I1602" i="41"/>
  <c r="K1602" i="41" s="1"/>
  <c r="H1603" i="41"/>
  <c r="I1603" i="41"/>
  <c r="K1603" i="41" s="1"/>
  <c r="H1604" i="41"/>
  <c r="I1604" i="41"/>
  <c r="K1604" i="41" s="1"/>
  <c r="H1605" i="41"/>
  <c r="I1605" i="41"/>
  <c r="K1605" i="41" s="1"/>
  <c r="H1606" i="41"/>
  <c r="I1606" i="41"/>
  <c r="K1606" i="41" s="1"/>
  <c r="H1607" i="41"/>
  <c r="I1607" i="41"/>
  <c r="K1607" i="41" s="1"/>
  <c r="H1608" i="41"/>
  <c r="I1608" i="41"/>
  <c r="K1608" i="41" s="1"/>
  <c r="H1609" i="41"/>
  <c r="I1609" i="41"/>
  <c r="K1609" i="41" s="1"/>
  <c r="H1610" i="41"/>
  <c r="I1610" i="41"/>
  <c r="K1610" i="41" s="1"/>
  <c r="H1611" i="41"/>
  <c r="I1611" i="41"/>
  <c r="K1611" i="41" s="1"/>
  <c r="H1612" i="41"/>
  <c r="I1612" i="41"/>
  <c r="K1612" i="41" s="1"/>
  <c r="H1613" i="41"/>
  <c r="I1613" i="41"/>
  <c r="K1613" i="41" s="1"/>
  <c r="H1614" i="41"/>
  <c r="I1614" i="41"/>
  <c r="K1614" i="41" s="1"/>
  <c r="H1615" i="41"/>
  <c r="I1615" i="41"/>
  <c r="K1615" i="41" s="1"/>
  <c r="H1616" i="41"/>
  <c r="I1616" i="41"/>
  <c r="K1616" i="41" s="1"/>
  <c r="H1617" i="41"/>
  <c r="I1617" i="41"/>
  <c r="K1617" i="41" s="1"/>
  <c r="H1618" i="41"/>
  <c r="I1618" i="41"/>
  <c r="K1618" i="41" s="1"/>
  <c r="H1619" i="41"/>
  <c r="I1619" i="41"/>
  <c r="K1619" i="41" s="1"/>
  <c r="H1620" i="41"/>
  <c r="I1620" i="41"/>
  <c r="K1620" i="41" s="1"/>
  <c r="H1621" i="41"/>
  <c r="I1621" i="41"/>
  <c r="K1621" i="41" s="1"/>
  <c r="H1622" i="41"/>
  <c r="I1622" i="41"/>
  <c r="K1622" i="41" s="1"/>
  <c r="H1623" i="41"/>
  <c r="I1623" i="41"/>
  <c r="K1623" i="41" s="1"/>
  <c r="H1624" i="41"/>
  <c r="I1624" i="41"/>
  <c r="K1624" i="41" s="1"/>
  <c r="H1625" i="41"/>
  <c r="I1625" i="41"/>
  <c r="K1625" i="41" s="1"/>
  <c r="H1626" i="41"/>
  <c r="I1626" i="41"/>
  <c r="K1626" i="41" s="1"/>
  <c r="H1627" i="41"/>
  <c r="I1627" i="41"/>
  <c r="K1627" i="41" s="1"/>
  <c r="H1628" i="41"/>
  <c r="I1628" i="41"/>
  <c r="K1628" i="41" s="1"/>
  <c r="H1629" i="41"/>
  <c r="I1629" i="41"/>
  <c r="K1629" i="41" s="1"/>
  <c r="H1630" i="41"/>
  <c r="I1630" i="41"/>
  <c r="K1630" i="41" s="1"/>
  <c r="H1631" i="41"/>
  <c r="I1631" i="41"/>
  <c r="K1631" i="41" s="1"/>
  <c r="H1632" i="41"/>
  <c r="I1632" i="41"/>
  <c r="K1632" i="41" s="1"/>
  <c r="H1633" i="41"/>
  <c r="I1633" i="41"/>
  <c r="K1633" i="41" s="1"/>
  <c r="H1634" i="41"/>
  <c r="I1634" i="41"/>
  <c r="K1634" i="41" s="1"/>
  <c r="H1635" i="41"/>
  <c r="I1635" i="41"/>
  <c r="K1635" i="41" s="1"/>
  <c r="H1636" i="41"/>
  <c r="I1636" i="41"/>
  <c r="K1636" i="41" s="1"/>
  <c r="H1637" i="41"/>
  <c r="I1637" i="41"/>
  <c r="K1637" i="41" s="1"/>
  <c r="H1638" i="41"/>
  <c r="I1638" i="41"/>
  <c r="K1638" i="41" s="1"/>
  <c r="H1639" i="41"/>
  <c r="I1639" i="41"/>
  <c r="K1639" i="41" s="1"/>
  <c r="H1640" i="41"/>
  <c r="I1640" i="41"/>
  <c r="K1640" i="41" s="1"/>
  <c r="H1641" i="41"/>
  <c r="I1641" i="41"/>
  <c r="K1641" i="41" s="1"/>
  <c r="H1642" i="41"/>
  <c r="I1642" i="41"/>
  <c r="K1642" i="41" s="1"/>
  <c r="H1643" i="41"/>
  <c r="I1643" i="41"/>
  <c r="K1643" i="41" s="1"/>
  <c r="H1644" i="41"/>
  <c r="I1644" i="41"/>
  <c r="K1644" i="41" s="1"/>
  <c r="H1645" i="41"/>
  <c r="I1645" i="41"/>
  <c r="K1645" i="41" s="1"/>
  <c r="H1646" i="41"/>
  <c r="I1646" i="41"/>
  <c r="K1646" i="41" s="1"/>
  <c r="H1647" i="41"/>
  <c r="I1647" i="41"/>
  <c r="K1647" i="41" s="1"/>
  <c r="H1648" i="41"/>
  <c r="I1648" i="41"/>
  <c r="K1648" i="41" s="1"/>
  <c r="H1649" i="41"/>
  <c r="I1649" i="41"/>
  <c r="K1649" i="41" s="1"/>
  <c r="H1650" i="41"/>
  <c r="I1650" i="41"/>
  <c r="K1650" i="41" s="1"/>
  <c r="H1651" i="41"/>
  <c r="I1651" i="41"/>
  <c r="K1651" i="41" s="1"/>
  <c r="H1652" i="41"/>
  <c r="I1652" i="41"/>
  <c r="K1652" i="41" s="1"/>
  <c r="H1653" i="41"/>
  <c r="I1653" i="41"/>
  <c r="K1653" i="41" s="1"/>
  <c r="H1654" i="41"/>
  <c r="I1654" i="41"/>
  <c r="K1654" i="41" s="1"/>
  <c r="H1655" i="41"/>
  <c r="I1655" i="41"/>
  <c r="K1655" i="41" s="1"/>
  <c r="H1656" i="41"/>
  <c r="I1656" i="41"/>
  <c r="K1656" i="41" s="1"/>
  <c r="H1657" i="41"/>
  <c r="I1657" i="41"/>
  <c r="K1657" i="41" s="1"/>
  <c r="H1658" i="41"/>
  <c r="I1658" i="41"/>
  <c r="K1658" i="41" s="1"/>
  <c r="H1659" i="41"/>
  <c r="I1659" i="41"/>
  <c r="K1659" i="41" s="1"/>
  <c r="H1660" i="41"/>
  <c r="I1660" i="41"/>
  <c r="K1660" i="41" s="1"/>
  <c r="H1661" i="41"/>
  <c r="I1661" i="41"/>
  <c r="K1661" i="41" s="1"/>
  <c r="H1662" i="41"/>
  <c r="I1662" i="41"/>
  <c r="K1662" i="41" s="1"/>
  <c r="H1663" i="41"/>
  <c r="I1663" i="41"/>
  <c r="K1663" i="41" s="1"/>
  <c r="H1664" i="41"/>
  <c r="I1664" i="41"/>
  <c r="K1664" i="41" s="1"/>
  <c r="H1665" i="41"/>
  <c r="I1665" i="41"/>
  <c r="K1665" i="41" s="1"/>
  <c r="H1666" i="41"/>
  <c r="I1666" i="41"/>
  <c r="K1666" i="41" s="1"/>
  <c r="H1667" i="41"/>
  <c r="I1667" i="41"/>
  <c r="K1667" i="41" s="1"/>
  <c r="H1668" i="41"/>
  <c r="I1668" i="41"/>
  <c r="K1668" i="41" s="1"/>
  <c r="H1669" i="41"/>
  <c r="I1669" i="41"/>
  <c r="K1669" i="41" s="1"/>
  <c r="H1670" i="41"/>
  <c r="I1670" i="41"/>
  <c r="K1670" i="41" s="1"/>
  <c r="H1671" i="41"/>
  <c r="I1671" i="41"/>
  <c r="K1671" i="41" s="1"/>
  <c r="H1672" i="41"/>
  <c r="I1672" i="41"/>
  <c r="K1672" i="41" s="1"/>
  <c r="H1673" i="41"/>
  <c r="I1673" i="41"/>
  <c r="K1673" i="41" s="1"/>
  <c r="H1674" i="41"/>
  <c r="I1674" i="41"/>
  <c r="K1674" i="41" s="1"/>
  <c r="H1675" i="41"/>
  <c r="I1675" i="41"/>
  <c r="K1675" i="41" s="1"/>
  <c r="H1676" i="41"/>
  <c r="I1676" i="41"/>
  <c r="K1676" i="41" s="1"/>
  <c r="H1677" i="41"/>
  <c r="I1677" i="41"/>
  <c r="K1677" i="41" s="1"/>
  <c r="H1678" i="41"/>
  <c r="I1678" i="41"/>
  <c r="K1678" i="41" s="1"/>
  <c r="H1679" i="41"/>
  <c r="I1679" i="41"/>
  <c r="K1679" i="41" s="1"/>
  <c r="H1680" i="41"/>
  <c r="I1680" i="41"/>
  <c r="K1680" i="41" s="1"/>
  <c r="H1681" i="41"/>
  <c r="I1681" i="41"/>
  <c r="K1681" i="41" s="1"/>
  <c r="H1682" i="41"/>
  <c r="I1682" i="41"/>
  <c r="K1682" i="41" s="1"/>
  <c r="H1683" i="41"/>
  <c r="I1683" i="41"/>
  <c r="K1683" i="41" s="1"/>
  <c r="H1684" i="41"/>
  <c r="I1684" i="41"/>
  <c r="K1684" i="41" s="1"/>
  <c r="H1685" i="41"/>
  <c r="I1685" i="41"/>
  <c r="K1685" i="41" s="1"/>
  <c r="H1686" i="41"/>
  <c r="I1686" i="41"/>
  <c r="K1686" i="41" s="1"/>
  <c r="H1687" i="41"/>
  <c r="I1687" i="41"/>
  <c r="K1687" i="41" s="1"/>
  <c r="H1688" i="41"/>
  <c r="I1688" i="41"/>
  <c r="K1688" i="41" s="1"/>
  <c r="H1689" i="41"/>
  <c r="I1689" i="41"/>
  <c r="K1689" i="41" s="1"/>
  <c r="H1690" i="41"/>
  <c r="I1690" i="41"/>
  <c r="K1690" i="41" s="1"/>
  <c r="H1691" i="41"/>
  <c r="I1691" i="41"/>
  <c r="K1691" i="41" s="1"/>
  <c r="H1692" i="41"/>
  <c r="I1692" i="41"/>
  <c r="K1692" i="41" s="1"/>
  <c r="H1693" i="41"/>
  <c r="I1693" i="41"/>
  <c r="K1693" i="41" s="1"/>
  <c r="H1694" i="41"/>
  <c r="I1694" i="41"/>
  <c r="K1694" i="41" s="1"/>
  <c r="H1695" i="41"/>
  <c r="I1695" i="41"/>
  <c r="K1695" i="41" s="1"/>
  <c r="H1696" i="41"/>
  <c r="I1696" i="41"/>
  <c r="K1696" i="41" s="1"/>
  <c r="H1697" i="41"/>
  <c r="I1697" i="41"/>
  <c r="K1697" i="41" s="1"/>
  <c r="H1698" i="41"/>
  <c r="I1698" i="41"/>
  <c r="K1698" i="41" s="1"/>
  <c r="H1699" i="41"/>
  <c r="I1699" i="41"/>
  <c r="K1699" i="41" s="1"/>
  <c r="H1700" i="41"/>
  <c r="I1700" i="41"/>
  <c r="K1700" i="41" s="1"/>
  <c r="H1701" i="41"/>
  <c r="I1701" i="41"/>
  <c r="K1701" i="41" s="1"/>
  <c r="H1702" i="41"/>
  <c r="I1702" i="41"/>
  <c r="K1702" i="41" s="1"/>
  <c r="H1703" i="41"/>
  <c r="I1703" i="41"/>
  <c r="K1703" i="41" s="1"/>
  <c r="H1704" i="41"/>
  <c r="I1704" i="41"/>
  <c r="K1704" i="41" s="1"/>
  <c r="H1705" i="41"/>
  <c r="I1705" i="41"/>
  <c r="K1705" i="41" s="1"/>
  <c r="H1706" i="41"/>
  <c r="I1706" i="41"/>
  <c r="K1706" i="41" s="1"/>
  <c r="H1707" i="41"/>
  <c r="I1707" i="41"/>
  <c r="K1707" i="41" s="1"/>
  <c r="H1708" i="41"/>
  <c r="I1708" i="41"/>
  <c r="K1708" i="41" s="1"/>
  <c r="H1709" i="41"/>
  <c r="I1709" i="41"/>
  <c r="K1709" i="41" s="1"/>
  <c r="H1710" i="41"/>
  <c r="I1710" i="41"/>
  <c r="K1710" i="41" s="1"/>
  <c r="H1711" i="41"/>
  <c r="I1711" i="41"/>
  <c r="K1711" i="41" s="1"/>
  <c r="H1712" i="41"/>
  <c r="I1712" i="41"/>
  <c r="K1712" i="41" s="1"/>
  <c r="H1713" i="41"/>
  <c r="I1713" i="41"/>
  <c r="K1713" i="41" s="1"/>
  <c r="H1714" i="41"/>
  <c r="I1714" i="41"/>
  <c r="K1714" i="41" s="1"/>
  <c r="H1715" i="41"/>
  <c r="I1715" i="41"/>
  <c r="K1715" i="41" s="1"/>
  <c r="H1716" i="41"/>
  <c r="I1716" i="41"/>
  <c r="K1716" i="41" s="1"/>
  <c r="H1717" i="41"/>
  <c r="I1717" i="41"/>
  <c r="K1717" i="41" s="1"/>
  <c r="H1718" i="41"/>
  <c r="I1718" i="41"/>
  <c r="K1718" i="41" s="1"/>
  <c r="H1719" i="41"/>
  <c r="I1719" i="41"/>
  <c r="K1719" i="41" s="1"/>
  <c r="H1720" i="41"/>
  <c r="I1720" i="41"/>
  <c r="K1720" i="41" s="1"/>
  <c r="H1721" i="41"/>
  <c r="I1721" i="41"/>
  <c r="K1721" i="41" s="1"/>
  <c r="H1722" i="41"/>
  <c r="I1722" i="41"/>
  <c r="K1722" i="41" s="1"/>
  <c r="H1723" i="41"/>
  <c r="I1723" i="41"/>
  <c r="K1723" i="41" s="1"/>
  <c r="H1724" i="41"/>
  <c r="I1724" i="41"/>
  <c r="K1724" i="41" s="1"/>
  <c r="H1725" i="41"/>
  <c r="I1725" i="41"/>
  <c r="K1725" i="41" s="1"/>
  <c r="H1726" i="41"/>
  <c r="I1726" i="41"/>
  <c r="K1726" i="41" s="1"/>
  <c r="H1727" i="41"/>
  <c r="I1727" i="41"/>
  <c r="K1727" i="41" s="1"/>
  <c r="H1728" i="41"/>
  <c r="I1728" i="41"/>
  <c r="K1728" i="41" s="1"/>
  <c r="H1729" i="41"/>
  <c r="I1729" i="41"/>
  <c r="K1729" i="41" s="1"/>
  <c r="H1730" i="41"/>
  <c r="I1730" i="41"/>
  <c r="K1730" i="41" s="1"/>
  <c r="H1731" i="41"/>
  <c r="I1731" i="41"/>
  <c r="K1731" i="41" s="1"/>
  <c r="H1732" i="41"/>
  <c r="I1732" i="41"/>
  <c r="K1732" i="41" s="1"/>
  <c r="H1733" i="41"/>
  <c r="I1733" i="41"/>
  <c r="K1733" i="41" s="1"/>
  <c r="H1734" i="41"/>
  <c r="I1734" i="41"/>
  <c r="K1734" i="41" s="1"/>
  <c r="H1735" i="41"/>
  <c r="I1735" i="41"/>
  <c r="K1735" i="41" s="1"/>
  <c r="H1736" i="41"/>
  <c r="I1736" i="41"/>
  <c r="K1736" i="41" s="1"/>
  <c r="H1737" i="41"/>
  <c r="I1737" i="41"/>
  <c r="K1737" i="41" s="1"/>
  <c r="H1738" i="41"/>
  <c r="I1738" i="41"/>
  <c r="K1738" i="41" s="1"/>
  <c r="H1739" i="41"/>
  <c r="I1739" i="41"/>
  <c r="K1739" i="41" s="1"/>
  <c r="H1740" i="41"/>
  <c r="I1740" i="41"/>
  <c r="K1740" i="41" s="1"/>
  <c r="H1741" i="41"/>
  <c r="I1741" i="41"/>
  <c r="K1741" i="41" s="1"/>
  <c r="H1742" i="41"/>
  <c r="I1742" i="41"/>
  <c r="K1742" i="41" s="1"/>
  <c r="H1743" i="41"/>
  <c r="I1743" i="41"/>
  <c r="K1743" i="41" s="1"/>
  <c r="H1744" i="41"/>
  <c r="I1744" i="41"/>
  <c r="K1744" i="41" s="1"/>
  <c r="H1745" i="41"/>
  <c r="I1745" i="41"/>
  <c r="K1745" i="41" s="1"/>
  <c r="H1746" i="41"/>
  <c r="I1746" i="41"/>
  <c r="K1746" i="41" s="1"/>
  <c r="H1747" i="41"/>
  <c r="I1747" i="41"/>
  <c r="K1747" i="41" s="1"/>
  <c r="H1748" i="41"/>
  <c r="I1748" i="41"/>
  <c r="K1748" i="41" s="1"/>
  <c r="H1749" i="41"/>
  <c r="I1749" i="41"/>
  <c r="K1749" i="41" s="1"/>
  <c r="H1750" i="41"/>
  <c r="I1750" i="41"/>
  <c r="K1750" i="41" s="1"/>
  <c r="H1751" i="41"/>
  <c r="I1751" i="41"/>
  <c r="K1751" i="41" s="1"/>
  <c r="H1752" i="41"/>
  <c r="I1752" i="41"/>
  <c r="K1752" i="41" s="1"/>
  <c r="H1753" i="41"/>
  <c r="I1753" i="41"/>
  <c r="K1753" i="41" s="1"/>
  <c r="H1754" i="41"/>
  <c r="I1754" i="41"/>
  <c r="K1754" i="41" s="1"/>
  <c r="H1755" i="41"/>
  <c r="I1755" i="41"/>
  <c r="K1755" i="41" s="1"/>
  <c r="H1756" i="41"/>
  <c r="I1756" i="41"/>
  <c r="K1756" i="41" s="1"/>
  <c r="H1757" i="41"/>
  <c r="I1757" i="41"/>
  <c r="K1757" i="41" s="1"/>
  <c r="H1758" i="41"/>
  <c r="I1758" i="41"/>
  <c r="K1758" i="41" s="1"/>
  <c r="H1759" i="41"/>
  <c r="I1759" i="41"/>
  <c r="K1759" i="41" s="1"/>
  <c r="H1760" i="41"/>
  <c r="I1760" i="41"/>
  <c r="K1760" i="41" s="1"/>
  <c r="H1761" i="41"/>
  <c r="I1761" i="41"/>
  <c r="K1761" i="41" s="1"/>
  <c r="H1762" i="41"/>
  <c r="I1762" i="41"/>
  <c r="K1762" i="41" s="1"/>
  <c r="H1763" i="41"/>
  <c r="I1763" i="41"/>
  <c r="K1763" i="41" s="1"/>
  <c r="H1764" i="41"/>
  <c r="I1764" i="41"/>
  <c r="K1764" i="41" s="1"/>
  <c r="H1765" i="41"/>
  <c r="I1765" i="41"/>
  <c r="K1765" i="41" s="1"/>
  <c r="H1766" i="41"/>
  <c r="I1766" i="41"/>
  <c r="K1766" i="41" s="1"/>
  <c r="H1767" i="41"/>
  <c r="I1767" i="41"/>
  <c r="K1767" i="41" s="1"/>
  <c r="H1768" i="41"/>
  <c r="I1768" i="41"/>
  <c r="K1768" i="41" s="1"/>
  <c r="H1769" i="41"/>
  <c r="I1769" i="41"/>
  <c r="K1769" i="41" s="1"/>
  <c r="H1770" i="41"/>
  <c r="I1770" i="41"/>
  <c r="K1770" i="41" s="1"/>
  <c r="H1771" i="41"/>
  <c r="I1771" i="41"/>
  <c r="K1771" i="41" s="1"/>
  <c r="H1772" i="41"/>
  <c r="I1772" i="41"/>
  <c r="K1772" i="41" s="1"/>
  <c r="H1773" i="41"/>
  <c r="I1773" i="41"/>
  <c r="K1773" i="41" s="1"/>
  <c r="H1774" i="41"/>
  <c r="I1774" i="41"/>
  <c r="K1774" i="41" s="1"/>
  <c r="H1775" i="41"/>
  <c r="I1775" i="41"/>
  <c r="K1775" i="41" s="1"/>
  <c r="H1776" i="41"/>
  <c r="I1776" i="41"/>
  <c r="K1776" i="41" s="1"/>
  <c r="H1777" i="41"/>
  <c r="I1777" i="41"/>
  <c r="K1777" i="41" s="1"/>
  <c r="H1778" i="41"/>
  <c r="I1778" i="41"/>
  <c r="K1778" i="41" s="1"/>
  <c r="H1779" i="41"/>
  <c r="I1779" i="41"/>
  <c r="K1779" i="41" s="1"/>
  <c r="H1780" i="41"/>
  <c r="I1780" i="41"/>
  <c r="K1780" i="41" s="1"/>
  <c r="H1781" i="41"/>
  <c r="I1781" i="41"/>
  <c r="K1781" i="41" s="1"/>
  <c r="H1782" i="41"/>
  <c r="I1782" i="41"/>
  <c r="K1782" i="41" s="1"/>
  <c r="H1783" i="41"/>
  <c r="I1783" i="41"/>
  <c r="K1783" i="41" s="1"/>
  <c r="H1784" i="41"/>
  <c r="I1784" i="41"/>
  <c r="K1784" i="41" s="1"/>
  <c r="H1785" i="41"/>
  <c r="I1785" i="41"/>
  <c r="K1785" i="41" s="1"/>
  <c r="H1786" i="41"/>
  <c r="I1786" i="41"/>
  <c r="K1786" i="41" s="1"/>
  <c r="H1787" i="41"/>
  <c r="I1787" i="41"/>
  <c r="K1787" i="41" s="1"/>
  <c r="H1788" i="41"/>
  <c r="I1788" i="41"/>
  <c r="K1788" i="41" s="1"/>
  <c r="H1789" i="41"/>
  <c r="I1789" i="41"/>
  <c r="K1789" i="41" s="1"/>
  <c r="H1790" i="41"/>
  <c r="I1790" i="41"/>
  <c r="K1790" i="41" s="1"/>
  <c r="H1791" i="41"/>
  <c r="I1791" i="41"/>
  <c r="K1791" i="41" s="1"/>
  <c r="H1792" i="41"/>
  <c r="I1792" i="41"/>
  <c r="K1792" i="41" s="1"/>
  <c r="H1793" i="41"/>
  <c r="I1793" i="41"/>
  <c r="K1793" i="41" s="1"/>
  <c r="H1794" i="41"/>
  <c r="I1794" i="41"/>
  <c r="K1794" i="41" s="1"/>
  <c r="H1795" i="41"/>
  <c r="I1795" i="41"/>
  <c r="K1795" i="41" s="1"/>
  <c r="H1796" i="41"/>
  <c r="I1796" i="41"/>
  <c r="K1796" i="41" s="1"/>
  <c r="H1797" i="41"/>
  <c r="I1797" i="41"/>
  <c r="K1797" i="41" s="1"/>
  <c r="H1798" i="41"/>
  <c r="I1798" i="41"/>
  <c r="K1798" i="41" s="1"/>
  <c r="H1799" i="41"/>
  <c r="I1799" i="41"/>
  <c r="K1799" i="41" s="1"/>
  <c r="H1800" i="41"/>
  <c r="I1800" i="41"/>
  <c r="K1800" i="41" s="1"/>
  <c r="H1801" i="41"/>
  <c r="I1801" i="41"/>
  <c r="K1801" i="41" s="1"/>
  <c r="H1802" i="41"/>
  <c r="I1802" i="41"/>
  <c r="K1802" i="41" s="1"/>
  <c r="H1803" i="41"/>
  <c r="I1803" i="41"/>
  <c r="K1803" i="41" s="1"/>
  <c r="H1804" i="41"/>
  <c r="I1804" i="41"/>
  <c r="K1804" i="41" s="1"/>
  <c r="H1805" i="41"/>
  <c r="I1805" i="41"/>
  <c r="K1805" i="41" s="1"/>
  <c r="H1806" i="41"/>
  <c r="I1806" i="41"/>
  <c r="K1806" i="41" s="1"/>
  <c r="H1807" i="41"/>
  <c r="I1807" i="41"/>
  <c r="K1807" i="41" s="1"/>
  <c r="H1808" i="41"/>
  <c r="I1808" i="41"/>
  <c r="K1808" i="41" s="1"/>
  <c r="H1809" i="41"/>
  <c r="I1809" i="41"/>
  <c r="K1809" i="41" s="1"/>
  <c r="H1810" i="41"/>
  <c r="I1810" i="41"/>
  <c r="K1810" i="41" s="1"/>
  <c r="H1811" i="41"/>
  <c r="I1811" i="41"/>
  <c r="K1811" i="41" s="1"/>
  <c r="H1812" i="41"/>
  <c r="I1812" i="41"/>
  <c r="K1812" i="41" s="1"/>
  <c r="H1813" i="41"/>
  <c r="I1813" i="41"/>
  <c r="K1813" i="41" s="1"/>
  <c r="H1814" i="41"/>
  <c r="I1814" i="41"/>
  <c r="K1814" i="41" s="1"/>
  <c r="H1815" i="41"/>
  <c r="I1815" i="41"/>
  <c r="K1815" i="41" s="1"/>
  <c r="H1816" i="41"/>
  <c r="I1816" i="41"/>
  <c r="K1816" i="41" s="1"/>
  <c r="H1817" i="41"/>
  <c r="I1817" i="41"/>
  <c r="K1817" i="41" s="1"/>
  <c r="H1818" i="41"/>
  <c r="I1818" i="41"/>
  <c r="K1818" i="41" s="1"/>
  <c r="H1819" i="41"/>
  <c r="I1819" i="41"/>
  <c r="K1819" i="41" s="1"/>
  <c r="H1820" i="41"/>
  <c r="I1820" i="41"/>
  <c r="K1820" i="41" s="1"/>
  <c r="H1821" i="41"/>
  <c r="I1821" i="41"/>
  <c r="K1821" i="41" s="1"/>
  <c r="H1822" i="41"/>
  <c r="I1822" i="41"/>
  <c r="K1822" i="41" s="1"/>
  <c r="H1823" i="41"/>
  <c r="I1823" i="41"/>
  <c r="K1823" i="41" s="1"/>
  <c r="H1824" i="41"/>
  <c r="I1824" i="41"/>
  <c r="K1824" i="41" s="1"/>
  <c r="H1825" i="41"/>
  <c r="I1825" i="41"/>
  <c r="K1825" i="41" s="1"/>
  <c r="H1826" i="41"/>
  <c r="I1826" i="41"/>
  <c r="K1826" i="41" s="1"/>
  <c r="H1827" i="41"/>
  <c r="I1827" i="41"/>
  <c r="K1827" i="41" s="1"/>
  <c r="H1828" i="41"/>
  <c r="I1828" i="41"/>
  <c r="K1828" i="41" s="1"/>
  <c r="H1829" i="41"/>
  <c r="I1829" i="41"/>
  <c r="K1829" i="41" s="1"/>
  <c r="H1830" i="41"/>
  <c r="I1830" i="41"/>
  <c r="K1830" i="41" s="1"/>
  <c r="H1831" i="41"/>
  <c r="I1831" i="41"/>
  <c r="K1831" i="41" s="1"/>
  <c r="H1832" i="41"/>
  <c r="I1832" i="41"/>
  <c r="K1832" i="41" s="1"/>
  <c r="H1833" i="41"/>
  <c r="I1833" i="41"/>
  <c r="K1833" i="41" s="1"/>
  <c r="H1834" i="41"/>
  <c r="I1834" i="41"/>
  <c r="K1834" i="41" s="1"/>
  <c r="H1835" i="41"/>
  <c r="I1835" i="41"/>
  <c r="K1835" i="41" s="1"/>
  <c r="H1836" i="41"/>
  <c r="I1836" i="41"/>
  <c r="K1836" i="41" s="1"/>
  <c r="H1837" i="41"/>
  <c r="I1837" i="41"/>
  <c r="K1837" i="41" s="1"/>
  <c r="H1838" i="41"/>
  <c r="I1838" i="41"/>
  <c r="K1838" i="41" s="1"/>
  <c r="H1839" i="41"/>
  <c r="I1839" i="41"/>
  <c r="K1839" i="41" s="1"/>
  <c r="H1840" i="41"/>
  <c r="I1840" i="41"/>
  <c r="K1840" i="41" s="1"/>
  <c r="H1841" i="41"/>
  <c r="I1841" i="41"/>
  <c r="K1841" i="41" s="1"/>
  <c r="H1842" i="41"/>
  <c r="I1842" i="41"/>
  <c r="K1842" i="41" s="1"/>
  <c r="H1843" i="41"/>
  <c r="I1843" i="41"/>
  <c r="K1843" i="41" s="1"/>
  <c r="H1844" i="41"/>
  <c r="I1844" i="41"/>
  <c r="K1844" i="41" s="1"/>
  <c r="H1845" i="41"/>
  <c r="I1845" i="41"/>
  <c r="K1845" i="41" s="1"/>
  <c r="H1846" i="41"/>
  <c r="I1846" i="41"/>
  <c r="K1846" i="41" s="1"/>
  <c r="H1847" i="41"/>
  <c r="I1847" i="41"/>
  <c r="K1847" i="41" s="1"/>
  <c r="H1848" i="41"/>
  <c r="I1848" i="41"/>
  <c r="K1848" i="41" s="1"/>
  <c r="H1849" i="41"/>
  <c r="I1849" i="41"/>
  <c r="K1849" i="41" s="1"/>
  <c r="H1850" i="41"/>
  <c r="I1850" i="41"/>
  <c r="K1850" i="41" s="1"/>
  <c r="H1851" i="41"/>
  <c r="I1851" i="41"/>
  <c r="K1851" i="41" s="1"/>
  <c r="H1852" i="41"/>
  <c r="I1852" i="41"/>
  <c r="H1853" i="41"/>
  <c r="I1853" i="41"/>
  <c r="K1853" i="41" s="1"/>
  <c r="H1854" i="41"/>
  <c r="I1854" i="41"/>
  <c r="K1854" i="41" s="1"/>
  <c r="H1855" i="41"/>
  <c r="I1855" i="41"/>
  <c r="K1855" i="41" s="1"/>
  <c r="H1856" i="41"/>
  <c r="I1856" i="41"/>
  <c r="K1856" i="41" s="1"/>
  <c r="H1857" i="41"/>
  <c r="I1857" i="41"/>
  <c r="K1857" i="41" s="1"/>
  <c r="H1858" i="41"/>
  <c r="I1858" i="41"/>
  <c r="K1858" i="41" s="1"/>
  <c r="H1859" i="41"/>
  <c r="I1859" i="41"/>
  <c r="K1859" i="41" s="1"/>
  <c r="H1860" i="41"/>
  <c r="I1860" i="41"/>
  <c r="K1860" i="41" s="1"/>
  <c r="H1861" i="41"/>
  <c r="I1861" i="41"/>
  <c r="K1861" i="41" s="1"/>
  <c r="H1862" i="41"/>
  <c r="I1862" i="41"/>
  <c r="K1862" i="41" s="1"/>
  <c r="H1863" i="41"/>
  <c r="I1863" i="41"/>
  <c r="K1863" i="41" s="1"/>
  <c r="H1864" i="41"/>
  <c r="I1864" i="41"/>
  <c r="K1864" i="41" s="1"/>
  <c r="H1865" i="41"/>
  <c r="I1865" i="41"/>
  <c r="K1865" i="41" s="1"/>
  <c r="H1866" i="41"/>
  <c r="I1866" i="41"/>
  <c r="K1866" i="41" s="1"/>
  <c r="H1867" i="41"/>
  <c r="I1867" i="41"/>
  <c r="K1867" i="41" s="1"/>
  <c r="H1868" i="41"/>
  <c r="I1868" i="41"/>
  <c r="K1868" i="41" s="1"/>
  <c r="H1869" i="41"/>
  <c r="I1869" i="41"/>
  <c r="K1869" i="41" s="1"/>
  <c r="H1870" i="41"/>
  <c r="I1870" i="41"/>
  <c r="K1870" i="41" s="1"/>
  <c r="H1871" i="41"/>
  <c r="I1871" i="41"/>
  <c r="K1871" i="41" s="1"/>
  <c r="H1872" i="41"/>
  <c r="I1872" i="41"/>
  <c r="K1872" i="41" s="1"/>
  <c r="H1873" i="41"/>
  <c r="I1873" i="41"/>
  <c r="K1873" i="41" s="1"/>
  <c r="H1874" i="41"/>
  <c r="I1874" i="41"/>
  <c r="K1874" i="41" s="1"/>
  <c r="H1875" i="41"/>
  <c r="I1875" i="41"/>
  <c r="K1875" i="41" s="1"/>
  <c r="H1876" i="41"/>
  <c r="I1876" i="41"/>
  <c r="K1876" i="41" s="1"/>
  <c r="H1877" i="41"/>
  <c r="I1877" i="41"/>
  <c r="K1877" i="41" s="1"/>
  <c r="H1878" i="41"/>
  <c r="I1878" i="41"/>
  <c r="K1878" i="41" s="1"/>
  <c r="H1879" i="41"/>
  <c r="I1879" i="41"/>
  <c r="K1879" i="41" s="1"/>
  <c r="H1880" i="41"/>
  <c r="I1880" i="41"/>
  <c r="K1880" i="41" s="1"/>
  <c r="H1881" i="41"/>
  <c r="I1881" i="41"/>
  <c r="K1881" i="41" s="1"/>
  <c r="H1882" i="41"/>
  <c r="I1882" i="41"/>
  <c r="K1882" i="41" s="1"/>
  <c r="H1883" i="41"/>
  <c r="I1883" i="41"/>
  <c r="K1883" i="41" s="1"/>
  <c r="H1884" i="41"/>
  <c r="I1884" i="41"/>
  <c r="K1884" i="41" s="1"/>
  <c r="H1885" i="41"/>
  <c r="I1885" i="41"/>
  <c r="K1885" i="41" s="1"/>
  <c r="H1886" i="41"/>
  <c r="I1886" i="41"/>
  <c r="K1886" i="41" s="1"/>
  <c r="H1887" i="41"/>
  <c r="I1887" i="41"/>
  <c r="K1887" i="41" s="1"/>
  <c r="H1888" i="41"/>
  <c r="I1888" i="41"/>
  <c r="K1888" i="41" s="1"/>
  <c r="H1889" i="41"/>
  <c r="I1889" i="41"/>
  <c r="K1889" i="41" s="1"/>
  <c r="H1890" i="41"/>
  <c r="I1890" i="41"/>
  <c r="K1890" i="41" s="1"/>
  <c r="H1891" i="41"/>
  <c r="I1891" i="41"/>
  <c r="K1891" i="41" s="1"/>
  <c r="H1892" i="41"/>
  <c r="I1892" i="41"/>
  <c r="K1892" i="41" s="1"/>
  <c r="H1893" i="41"/>
  <c r="I1893" i="41"/>
  <c r="K1893" i="41" s="1"/>
  <c r="H1894" i="41"/>
  <c r="I1894" i="41"/>
  <c r="K1894" i="41" s="1"/>
  <c r="H1895" i="41"/>
  <c r="I1895" i="41"/>
  <c r="K1895" i="41" s="1"/>
  <c r="H1896" i="41"/>
  <c r="I1896" i="41"/>
  <c r="K1896" i="41" s="1"/>
  <c r="H1897" i="41"/>
  <c r="I1897" i="41"/>
  <c r="K1897" i="41" s="1"/>
  <c r="H1898" i="41"/>
  <c r="I1898" i="41"/>
  <c r="K1898" i="41" s="1"/>
  <c r="H1899" i="41"/>
  <c r="I1899" i="41"/>
  <c r="K1899" i="41" s="1"/>
  <c r="H1900" i="41"/>
  <c r="I1900" i="41"/>
  <c r="K1900" i="41" s="1"/>
  <c r="H1901" i="41"/>
  <c r="I1901" i="41"/>
  <c r="K1901" i="41" s="1"/>
  <c r="H1902" i="41"/>
  <c r="I1902" i="41"/>
  <c r="K1902" i="41" s="1"/>
  <c r="H1903" i="41"/>
  <c r="I1903" i="41"/>
  <c r="K1903" i="41" s="1"/>
  <c r="H1904" i="41"/>
  <c r="I1904" i="41"/>
  <c r="K1904" i="41" s="1"/>
  <c r="H1905" i="41"/>
  <c r="I1905" i="41"/>
  <c r="K1905" i="41" s="1"/>
  <c r="H1906" i="41"/>
  <c r="I1906" i="41"/>
  <c r="K1906" i="41" s="1"/>
  <c r="H1907" i="41"/>
  <c r="I1907" i="41"/>
  <c r="K1907" i="41" s="1"/>
  <c r="H1908" i="41"/>
  <c r="I1908" i="41"/>
  <c r="K1908" i="41" s="1"/>
  <c r="H1909" i="41"/>
  <c r="I1909" i="41"/>
  <c r="K1909" i="41" s="1"/>
  <c r="H1910" i="41"/>
  <c r="I1910" i="41"/>
  <c r="K1910" i="41" s="1"/>
  <c r="H1911" i="41"/>
  <c r="I1911" i="41"/>
  <c r="K1911" i="41" s="1"/>
  <c r="H1912" i="41"/>
  <c r="I1912" i="41"/>
  <c r="K1912" i="41" s="1"/>
  <c r="H1913" i="41"/>
  <c r="I1913" i="41"/>
  <c r="K1913" i="41" s="1"/>
  <c r="H1914" i="41"/>
  <c r="I1914" i="41"/>
  <c r="K1914" i="41" s="1"/>
  <c r="H1915" i="41"/>
  <c r="I1915" i="41"/>
  <c r="K1915" i="41" s="1"/>
  <c r="H1916" i="41"/>
  <c r="I1916" i="41"/>
  <c r="K1916" i="41" s="1"/>
  <c r="H1917" i="41"/>
  <c r="I1917" i="41"/>
  <c r="K1917" i="41" s="1"/>
  <c r="H1918" i="41"/>
  <c r="I1918" i="41"/>
  <c r="K1918" i="41" s="1"/>
  <c r="H1919" i="41"/>
  <c r="I1919" i="41"/>
  <c r="K1919" i="41" s="1"/>
  <c r="H1920" i="41"/>
  <c r="I1920" i="41"/>
  <c r="K1920" i="41" s="1"/>
  <c r="H1921" i="41"/>
  <c r="I1921" i="41"/>
  <c r="K1921" i="41" s="1"/>
  <c r="H1922" i="41"/>
  <c r="I1922" i="41"/>
  <c r="K1922" i="41" s="1"/>
  <c r="H1923" i="41"/>
  <c r="I1923" i="41"/>
  <c r="K1923" i="41" s="1"/>
  <c r="H1924" i="41"/>
  <c r="I1924" i="41"/>
  <c r="K1924" i="41" s="1"/>
  <c r="H1925" i="41"/>
  <c r="I1925" i="41"/>
  <c r="K1925" i="41" s="1"/>
  <c r="H1926" i="41"/>
  <c r="I1926" i="41"/>
  <c r="K1926" i="41" s="1"/>
  <c r="H1927" i="41"/>
  <c r="I1927" i="41"/>
  <c r="K1927" i="41" s="1"/>
  <c r="H1928" i="41"/>
  <c r="I1928" i="41"/>
  <c r="K1928" i="41" s="1"/>
  <c r="H1929" i="41"/>
  <c r="I1929" i="41"/>
  <c r="K1929" i="41" s="1"/>
  <c r="H1930" i="41"/>
  <c r="I1930" i="41"/>
  <c r="K1930" i="41" s="1"/>
  <c r="H1931" i="41"/>
  <c r="I1931" i="41"/>
  <c r="K1931" i="41" s="1"/>
  <c r="H1932" i="41"/>
  <c r="I1932" i="41"/>
  <c r="K1932" i="41" s="1"/>
  <c r="H1933" i="41"/>
  <c r="I1933" i="41"/>
  <c r="K1933" i="41" s="1"/>
  <c r="H1934" i="41"/>
  <c r="I1934" i="41"/>
  <c r="K1934" i="41" s="1"/>
  <c r="H1935" i="41"/>
  <c r="I1935" i="41"/>
  <c r="K1935" i="41" s="1"/>
  <c r="H1936" i="41"/>
  <c r="I1936" i="41"/>
  <c r="K1936" i="41" s="1"/>
  <c r="H1937" i="41"/>
  <c r="I1937" i="41"/>
  <c r="K1937" i="41" s="1"/>
  <c r="H1938" i="41"/>
  <c r="I1938" i="41"/>
  <c r="K1938" i="41" s="1"/>
  <c r="H1939" i="41"/>
  <c r="I1939" i="41"/>
  <c r="K1939" i="41" s="1"/>
  <c r="H1940" i="41"/>
  <c r="I1940" i="41"/>
  <c r="K1940" i="41" s="1"/>
  <c r="H1941" i="41"/>
  <c r="I1941" i="41"/>
  <c r="K1941" i="41" s="1"/>
  <c r="H1942" i="41"/>
  <c r="I1942" i="41"/>
  <c r="K1942" i="41" s="1"/>
  <c r="H1943" i="41"/>
  <c r="I1943" i="41"/>
  <c r="K1943" i="41" s="1"/>
  <c r="H1944" i="41"/>
  <c r="I1944" i="41"/>
  <c r="K1944" i="41" s="1"/>
  <c r="H1945" i="41"/>
  <c r="I1945" i="41"/>
  <c r="K1945" i="41" s="1"/>
  <c r="H1946" i="41"/>
  <c r="I1946" i="41"/>
  <c r="K1946" i="41" s="1"/>
  <c r="H1947" i="41"/>
  <c r="I1947" i="41"/>
  <c r="K1947" i="41" s="1"/>
  <c r="H1948" i="41"/>
  <c r="I1948" i="41"/>
  <c r="K1948" i="41" s="1"/>
  <c r="H1949" i="41"/>
  <c r="I1949" i="41"/>
  <c r="K1949" i="41" s="1"/>
  <c r="H1950" i="41"/>
  <c r="I1950" i="41"/>
  <c r="K1950" i="41" s="1"/>
  <c r="H1951" i="41"/>
  <c r="I1951" i="41"/>
  <c r="K1951" i="41" s="1"/>
  <c r="H1952" i="41"/>
  <c r="I1952" i="41"/>
  <c r="K1952" i="41" s="1"/>
  <c r="H1953" i="41"/>
  <c r="I1953" i="41"/>
  <c r="K1953" i="41" s="1"/>
  <c r="H1954" i="41"/>
  <c r="I1954" i="41"/>
  <c r="K1954" i="41" s="1"/>
  <c r="H1955" i="41"/>
  <c r="I1955" i="41"/>
  <c r="K1955" i="41" s="1"/>
  <c r="H1956" i="41"/>
  <c r="I1956" i="41"/>
  <c r="K1956" i="41" s="1"/>
  <c r="H1957" i="41"/>
  <c r="I1957" i="41"/>
  <c r="K1957" i="41" s="1"/>
  <c r="H1958" i="41"/>
  <c r="I1958" i="41"/>
  <c r="K1958" i="41" s="1"/>
  <c r="H1959" i="41"/>
  <c r="I1959" i="41"/>
  <c r="K1959" i="41" s="1"/>
  <c r="H1960" i="41"/>
  <c r="I1960" i="41"/>
  <c r="K1960" i="41" s="1"/>
  <c r="H1961" i="41"/>
  <c r="I1961" i="41"/>
  <c r="K1961" i="41" s="1"/>
  <c r="H1962" i="41"/>
  <c r="I1962" i="41"/>
  <c r="K1962" i="41" s="1"/>
  <c r="H1963" i="41"/>
  <c r="I1963" i="41"/>
  <c r="K1963" i="41" s="1"/>
  <c r="H1964" i="41"/>
  <c r="I1964" i="41"/>
  <c r="K1964" i="41" s="1"/>
  <c r="H1965" i="41"/>
  <c r="I1965" i="41"/>
  <c r="K1965" i="41" s="1"/>
  <c r="H1966" i="41"/>
  <c r="I1966" i="41"/>
  <c r="K1966" i="41" s="1"/>
  <c r="H1967" i="41"/>
  <c r="I1967" i="41"/>
  <c r="K1967" i="41" s="1"/>
  <c r="H1968" i="41"/>
  <c r="I1968" i="41"/>
  <c r="K1968" i="41" s="1"/>
  <c r="H1969" i="41"/>
  <c r="I1969" i="41"/>
  <c r="K1969" i="41" s="1"/>
  <c r="H1970" i="41"/>
  <c r="I1970" i="41"/>
  <c r="K1970" i="41" s="1"/>
  <c r="H1971" i="41"/>
  <c r="I1971" i="41"/>
  <c r="K1971" i="41" s="1"/>
  <c r="H1972" i="41"/>
  <c r="I1972" i="41"/>
  <c r="K1972" i="41" s="1"/>
  <c r="H1973" i="41"/>
  <c r="I1973" i="41"/>
  <c r="K1973" i="41" s="1"/>
  <c r="H1974" i="41"/>
  <c r="I1974" i="41"/>
  <c r="K1974" i="41" s="1"/>
  <c r="H1975" i="41"/>
  <c r="I1975" i="41"/>
  <c r="K1975" i="41" s="1"/>
  <c r="H1976" i="41"/>
  <c r="I1976" i="41"/>
  <c r="K1976" i="41" s="1"/>
  <c r="H1977" i="41"/>
  <c r="I1977" i="41"/>
  <c r="K1977" i="41" s="1"/>
  <c r="H1978" i="41"/>
  <c r="I1978" i="41"/>
  <c r="K1978" i="41" s="1"/>
  <c r="H1979" i="41"/>
  <c r="I1979" i="41"/>
  <c r="K1979" i="41" s="1"/>
  <c r="H1980" i="41"/>
  <c r="I1980" i="41"/>
  <c r="K1980" i="41" s="1"/>
  <c r="H1981" i="41"/>
  <c r="I1981" i="41"/>
  <c r="K1981" i="41" s="1"/>
  <c r="H1982" i="41"/>
  <c r="I1982" i="41"/>
  <c r="K1982" i="41" s="1"/>
  <c r="H1983" i="41"/>
  <c r="I1983" i="41"/>
  <c r="K1983" i="41" s="1"/>
  <c r="H1984" i="41"/>
  <c r="I1984" i="41"/>
  <c r="K1984" i="41" s="1"/>
  <c r="H1985" i="41"/>
  <c r="I1985" i="41"/>
  <c r="K1985" i="41" s="1"/>
  <c r="H1986" i="41"/>
  <c r="I1986" i="41"/>
  <c r="K1986" i="41" s="1"/>
  <c r="H1987" i="41"/>
  <c r="I1987" i="41"/>
  <c r="K1987" i="41" s="1"/>
  <c r="H1988" i="41"/>
  <c r="I1988" i="41"/>
  <c r="K1988" i="41" s="1"/>
  <c r="H1989" i="41"/>
  <c r="I1989" i="41"/>
  <c r="K1989" i="41" s="1"/>
  <c r="H1990" i="41"/>
  <c r="I1990" i="41"/>
  <c r="K1990" i="41" s="1"/>
  <c r="H1991" i="41"/>
  <c r="I1991" i="41"/>
  <c r="K1991" i="41" s="1"/>
  <c r="H1992" i="41"/>
  <c r="I1992" i="41"/>
  <c r="K1992" i="41" s="1"/>
  <c r="H1993" i="41"/>
  <c r="I1993" i="41"/>
  <c r="K1993" i="41" s="1"/>
  <c r="H1994" i="41"/>
  <c r="I1994" i="41"/>
  <c r="K1994" i="41" s="1"/>
  <c r="H1995" i="41"/>
  <c r="I1995" i="41"/>
  <c r="K1995" i="41" s="1"/>
  <c r="H1996" i="41"/>
  <c r="I1996" i="41"/>
  <c r="K1996" i="41" s="1"/>
  <c r="H1997" i="41"/>
  <c r="I1997" i="41"/>
  <c r="K1997" i="41" s="1"/>
  <c r="H1998" i="41"/>
  <c r="I1998" i="41"/>
  <c r="K1998" i="41" s="1"/>
  <c r="H1999" i="41"/>
  <c r="I1999" i="41"/>
  <c r="K1999" i="41" s="1"/>
  <c r="H2000" i="41"/>
  <c r="I2000" i="41"/>
  <c r="K2000" i="41" s="1"/>
  <c r="H2001" i="41"/>
  <c r="I2001" i="41"/>
  <c r="K2001" i="41" s="1"/>
  <c r="H2002" i="41"/>
  <c r="I2002" i="41"/>
  <c r="K2002" i="41" s="1"/>
  <c r="H2003" i="41"/>
  <c r="I2003" i="41"/>
  <c r="K2003" i="41" s="1"/>
  <c r="H2004" i="41"/>
  <c r="I2004" i="41"/>
  <c r="K2004" i="41" s="1"/>
  <c r="H2005" i="41"/>
  <c r="I2005" i="41"/>
  <c r="K2005" i="41" s="1"/>
  <c r="H2006" i="41"/>
  <c r="I2006" i="41"/>
  <c r="K2006" i="41" s="1"/>
  <c r="H2007" i="41"/>
  <c r="I2007" i="41"/>
  <c r="K2007" i="41" s="1"/>
  <c r="H2008" i="41"/>
  <c r="I2008" i="41"/>
  <c r="K2008" i="41" s="1"/>
  <c r="H2009" i="41"/>
  <c r="I2009" i="41"/>
  <c r="K2009" i="41" s="1"/>
  <c r="H2010" i="41"/>
  <c r="I2010" i="41"/>
  <c r="K2010" i="41" s="1"/>
  <c r="H2011" i="41"/>
  <c r="I2011" i="41"/>
  <c r="K2011" i="41" s="1"/>
  <c r="H2012" i="41"/>
  <c r="I2012" i="41"/>
  <c r="K2012" i="41" s="1"/>
  <c r="H2013" i="41"/>
  <c r="I2013" i="41"/>
  <c r="K2013" i="41" s="1"/>
  <c r="K17" i="41" l="1"/>
  <c r="K1852" i="41"/>
  <c r="K1276" i="41"/>
  <c r="K1110" i="41"/>
  <c r="K1000" i="41"/>
  <c r="K816" i="41"/>
  <c r="K694" i="41"/>
  <c r="K628" i="41"/>
  <c r="K574" i="41"/>
  <c r="K280" i="41"/>
  <c r="K258" i="41"/>
  <c r="K80" i="41"/>
  <c r="J5" i="41"/>
  <c r="J3" i="41"/>
  <c r="J2013" i="41"/>
  <c r="J2011" i="41"/>
  <c r="J2009" i="41"/>
  <c r="J2007" i="41"/>
  <c r="J2005" i="41"/>
  <c r="J2003" i="41"/>
  <c r="J2001" i="41"/>
  <c r="J1999" i="41"/>
  <c r="J1997" i="41"/>
  <c r="J1995" i="41"/>
  <c r="J1993" i="41"/>
  <c r="J1991" i="41"/>
  <c r="J1989" i="41"/>
  <c r="J1987" i="41"/>
  <c r="J1985" i="41"/>
  <c r="J1983" i="41"/>
  <c r="J1981" i="41"/>
  <c r="J1979" i="41"/>
  <c r="J1977" i="41"/>
  <c r="J1975" i="41"/>
  <c r="J1973" i="41"/>
  <c r="J1971" i="41"/>
  <c r="J1969" i="41"/>
  <c r="J1967" i="41"/>
  <c r="J1965" i="41"/>
  <c r="J1963" i="41"/>
  <c r="J1961" i="41"/>
  <c r="J1959" i="41"/>
  <c r="J1957" i="41"/>
  <c r="J1955" i="41"/>
  <c r="J1953" i="41"/>
  <c r="J1951" i="41"/>
  <c r="J1949" i="41"/>
  <c r="J1947" i="41"/>
  <c r="J1945" i="41"/>
  <c r="J1943" i="41"/>
  <c r="J1941" i="41"/>
  <c r="J1939" i="41"/>
  <c r="J1937" i="41"/>
  <c r="J1935" i="41"/>
  <c r="J1933" i="41"/>
  <c r="J1931" i="41"/>
  <c r="J1929" i="41"/>
  <c r="J1927" i="41"/>
  <c r="J1925" i="41"/>
  <c r="J1923" i="41"/>
  <c r="J1921" i="41"/>
  <c r="J1919" i="41"/>
  <c r="J1917" i="41"/>
  <c r="J1915" i="41"/>
  <c r="J1913" i="41"/>
  <c r="J1911" i="41"/>
  <c r="J1909" i="41"/>
  <c r="J1907" i="41"/>
  <c r="J1905" i="41"/>
  <c r="J1903" i="41"/>
  <c r="J1901" i="41"/>
  <c r="J1899" i="41"/>
  <c r="J1897" i="41"/>
  <c r="J1895" i="41"/>
  <c r="J1893" i="41"/>
  <c r="J1891" i="41"/>
  <c r="J1889" i="41"/>
  <c r="J1887" i="41"/>
  <c r="J1885" i="41"/>
  <c r="J1883" i="41"/>
  <c r="J1881" i="41"/>
  <c r="J1879" i="41"/>
  <c r="J1877" i="41"/>
  <c r="J1875" i="41"/>
  <c r="J1873" i="41"/>
  <c r="J1871" i="41"/>
  <c r="J1869" i="41"/>
  <c r="J1867" i="41"/>
  <c r="J1865" i="41"/>
  <c r="J1863" i="41"/>
  <c r="J1861" i="41"/>
  <c r="J1859" i="41"/>
  <c r="J1857" i="41"/>
  <c r="J1855" i="41"/>
  <c r="J1853" i="41"/>
  <c r="J1851" i="41"/>
  <c r="J1849" i="41"/>
  <c r="J1847" i="41"/>
  <c r="J1845" i="41"/>
  <c r="J1843" i="41"/>
  <c r="J1841" i="41"/>
  <c r="J1839" i="41"/>
  <c r="J1837" i="41"/>
  <c r="J1835" i="41"/>
  <c r="J1833" i="41"/>
  <c r="J1831" i="41"/>
  <c r="J1829" i="41"/>
  <c r="J1827" i="41"/>
  <c r="J1825" i="41"/>
  <c r="J1823" i="41"/>
  <c r="J1821" i="41"/>
  <c r="J1819" i="41"/>
  <c r="J1817" i="41"/>
  <c r="J1815" i="41"/>
  <c r="J1813" i="41"/>
  <c r="J1811" i="41"/>
  <c r="J1809" i="41"/>
  <c r="J1807" i="41"/>
  <c r="J1805" i="41"/>
  <c r="J1803" i="41"/>
  <c r="J1801" i="41"/>
  <c r="J1799" i="41"/>
  <c r="J1797" i="41"/>
  <c r="J1795" i="41"/>
  <c r="J1793" i="41"/>
  <c r="J1791" i="41"/>
  <c r="J1789" i="41"/>
  <c r="J1787" i="41"/>
  <c r="J1785" i="41"/>
  <c r="J1783" i="41"/>
  <c r="J1781" i="41"/>
  <c r="J1779" i="41"/>
  <c r="J1777" i="41"/>
  <c r="J1775" i="41"/>
  <c r="J1773" i="41"/>
  <c r="J1771" i="41"/>
  <c r="J1769" i="41"/>
  <c r="J1767" i="41"/>
  <c r="J1765" i="41"/>
  <c r="J1763" i="41"/>
  <c r="J1761" i="41"/>
  <c r="J1759" i="41"/>
  <c r="J1757" i="41"/>
  <c r="J1755" i="41"/>
  <c r="J1753" i="41"/>
  <c r="J1751" i="41"/>
  <c r="J1749" i="41"/>
  <c r="J1747" i="41"/>
  <c r="J1745" i="41"/>
  <c r="J1743" i="41"/>
  <c r="J1741" i="41"/>
  <c r="J1739" i="41"/>
  <c r="J1737" i="41"/>
  <c r="J1735" i="41"/>
  <c r="J1733" i="41"/>
  <c r="J1731" i="41"/>
  <c r="J1729" i="41"/>
  <c r="J1727" i="41"/>
  <c r="J1725" i="41"/>
  <c r="J1723" i="41"/>
  <c r="J1721" i="41"/>
  <c r="J1719" i="41"/>
  <c r="J1717" i="41"/>
  <c r="J1715" i="41"/>
  <c r="J1713" i="41"/>
  <c r="J1711" i="41"/>
  <c r="J1709" i="41"/>
  <c r="J1707" i="41"/>
  <c r="J1705" i="41"/>
  <c r="J1703" i="41"/>
  <c r="J1701" i="41"/>
  <c r="J1699" i="41"/>
  <c r="J1697" i="41"/>
  <c r="J1695" i="41"/>
  <c r="J1693" i="41"/>
  <c r="J1691" i="41"/>
  <c r="J1689" i="41"/>
  <c r="J1687" i="41"/>
  <c r="J1685" i="41"/>
  <c r="J1683" i="41"/>
  <c r="J1681" i="41"/>
  <c r="J1679" i="41"/>
  <c r="J1677" i="41"/>
  <c r="J1675" i="41"/>
  <c r="J1673" i="41"/>
  <c r="J1671" i="41"/>
  <c r="J1669" i="41"/>
  <c r="J1667" i="41"/>
  <c r="J1665" i="41"/>
  <c r="J1663" i="41"/>
  <c r="J1661" i="41"/>
  <c r="J1659" i="41"/>
  <c r="J1657" i="41"/>
  <c r="J1655" i="41"/>
  <c r="J1653" i="41"/>
  <c r="J1651" i="41"/>
  <c r="J1649" i="41"/>
  <c r="J1647" i="41"/>
  <c r="J1645" i="41"/>
  <c r="J1643" i="41"/>
  <c r="J1641" i="41"/>
  <c r="J1639" i="41"/>
  <c r="J1637" i="41"/>
  <c r="J1635" i="41"/>
  <c r="J1633" i="41"/>
  <c r="J1631" i="41"/>
  <c r="J1629" i="41"/>
  <c r="J1627" i="41"/>
  <c r="J1625" i="41"/>
  <c r="J1623" i="41"/>
  <c r="J1621" i="41"/>
  <c r="J1619" i="41"/>
  <c r="J1617" i="41"/>
  <c r="J1615" i="41"/>
  <c r="J1613" i="41"/>
  <c r="J1611" i="41"/>
  <c r="J1609" i="41"/>
  <c r="J1607" i="41"/>
  <c r="J1605" i="41"/>
  <c r="J1603" i="41"/>
  <c r="J1601" i="41"/>
  <c r="J1599" i="41"/>
  <c r="J1597" i="41"/>
  <c r="J1595" i="41"/>
  <c r="J1593" i="41"/>
  <c r="J1591" i="41"/>
  <c r="J1589" i="41"/>
  <c r="J1587" i="41"/>
  <c r="J1585" i="41"/>
  <c r="J1583" i="41"/>
  <c r="J1581" i="41"/>
  <c r="J1579" i="41"/>
  <c r="J1577" i="41"/>
  <c r="J1575" i="41"/>
  <c r="J1573" i="41"/>
  <c r="J1571" i="41"/>
  <c r="J1569" i="41"/>
  <c r="J1567" i="41"/>
  <c r="J1565" i="41"/>
  <c r="J1563" i="41"/>
  <c r="J1561" i="41"/>
  <c r="J1559" i="41"/>
  <c r="J1557" i="41"/>
  <c r="J1555" i="41"/>
  <c r="J1553" i="41"/>
  <c r="J1551" i="41"/>
  <c r="J1549" i="41"/>
  <c r="J1547" i="41"/>
  <c r="J1545" i="41"/>
  <c r="J1543" i="41"/>
  <c r="J1541" i="41"/>
  <c r="J1539" i="41"/>
  <c r="J1537" i="41"/>
  <c r="J1535" i="41"/>
  <c r="J1533" i="41"/>
  <c r="J1531" i="41"/>
  <c r="J1529" i="41"/>
  <c r="J1527" i="41"/>
  <c r="J1525" i="41"/>
  <c r="J1523" i="41"/>
  <c r="J1521" i="41"/>
  <c r="J1519" i="41"/>
  <c r="J1517" i="41"/>
  <c r="J1515" i="41"/>
  <c r="J1513" i="41"/>
  <c r="J1511" i="41"/>
  <c r="J1509" i="41"/>
  <c r="J1507" i="41"/>
  <c r="J1505" i="41"/>
  <c r="J1503" i="41"/>
  <c r="J1501" i="41"/>
  <c r="J1499" i="41"/>
  <c r="J1497" i="41"/>
  <c r="J1495" i="41"/>
  <c r="J1493" i="41"/>
  <c r="J1491" i="41"/>
  <c r="J1489" i="41"/>
  <c r="J1487" i="41"/>
  <c r="J1485" i="41"/>
  <c r="J1483" i="41"/>
  <c r="J1481" i="41"/>
  <c r="J1479" i="41"/>
  <c r="J1477" i="41"/>
  <c r="J1475" i="41"/>
  <c r="J1473" i="41"/>
  <c r="J1471" i="41"/>
  <c r="J1469" i="41"/>
  <c r="J1467" i="41"/>
  <c r="J1465" i="41"/>
  <c r="J1463" i="41"/>
  <c r="J1461" i="41"/>
  <c r="J1459" i="41"/>
  <c r="J1457" i="41"/>
  <c r="J1455" i="41"/>
  <c r="J1453" i="41"/>
  <c r="J1451" i="41"/>
  <c r="J1449" i="41"/>
  <c r="J1447" i="41"/>
  <c r="J1445" i="41"/>
  <c r="J1443" i="41"/>
  <c r="J1441" i="41"/>
  <c r="J1439" i="41"/>
  <c r="J1437" i="41"/>
  <c r="J1435" i="41"/>
  <c r="J1433" i="41"/>
  <c r="J1431" i="41"/>
  <c r="J1429" i="41"/>
  <c r="J1427" i="41"/>
  <c r="J1425" i="41"/>
  <c r="J1423" i="41"/>
  <c r="J1421" i="41"/>
  <c r="J1419" i="41"/>
  <c r="J1417" i="41"/>
  <c r="J1415" i="41"/>
  <c r="J1413" i="41"/>
  <c r="J1411" i="41"/>
  <c r="J1409" i="41"/>
  <c r="J1407" i="41"/>
  <c r="J1405" i="41"/>
  <c r="J1403" i="41"/>
  <c r="J1401" i="41"/>
  <c r="J1399" i="41"/>
  <c r="J1397" i="41"/>
  <c r="J1395" i="41"/>
  <c r="J1393" i="41"/>
  <c r="J1391" i="41"/>
  <c r="J1389" i="41"/>
  <c r="J1387" i="41"/>
  <c r="J1385" i="41"/>
  <c r="J1383" i="41"/>
  <c r="J1381" i="41"/>
  <c r="J1379" i="41"/>
  <c r="J1377" i="41"/>
  <c r="J1375" i="41"/>
  <c r="J1373" i="41"/>
  <c r="J1371" i="41"/>
  <c r="J1369" i="41"/>
  <c r="J1367" i="41"/>
  <c r="J1365" i="41"/>
  <c r="J1363" i="41"/>
  <c r="J1361" i="41"/>
  <c r="J1359" i="41"/>
  <c r="J1357" i="41"/>
  <c r="J1355" i="41"/>
  <c r="J1353" i="41"/>
  <c r="J1351" i="41"/>
  <c r="J1349" i="41"/>
  <c r="J1347" i="41"/>
  <c r="J1345" i="41"/>
  <c r="J1343" i="41"/>
  <c r="J1341" i="41"/>
  <c r="J1339" i="41"/>
  <c r="J1337" i="41"/>
  <c r="J1335" i="41"/>
  <c r="J1333" i="41"/>
  <c r="J1331" i="41"/>
  <c r="J1329" i="41"/>
  <c r="J1327" i="41"/>
  <c r="J1325" i="41"/>
  <c r="J1323" i="41"/>
  <c r="J1321" i="41"/>
  <c r="J1319" i="41"/>
  <c r="J1317" i="41"/>
  <c r="J1315" i="41"/>
  <c r="J1313" i="41"/>
  <c r="J1311" i="41"/>
  <c r="J1309" i="41"/>
  <c r="J1307" i="41"/>
  <c r="J1305" i="41"/>
  <c r="J1303" i="41"/>
  <c r="J1301" i="41"/>
  <c r="J1299" i="41"/>
  <c r="J1297" i="41"/>
  <c r="J1295" i="41"/>
  <c r="J1293" i="41"/>
  <c r="J1291" i="41"/>
  <c r="J1289" i="41"/>
  <c r="J1287" i="41"/>
  <c r="J1285" i="41"/>
  <c r="J1283" i="41"/>
  <c r="J1281" i="41"/>
  <c r="J1279" i="41"/>
  <c r="J1277" i="41"/>
  <c r="J1275" i="41"/>
  <c r="J1273" i="41"/>
  <c r="J1271" i="41"/>
  <c r="J1269" i="41"/>
  <c r="J1267" i="41"/>
  <c r="J1265" i="41"/>
  <c r="J1263" i="41"/>
  <c r="J1261" i="41"/>
  <c r="J1259" i="41"/>
  <c r="J1257" i="41"/>
  <c r="J1255" i="41"/>
  <c r="J1253" i="41"/>
  <c r="J1251" i="41"/>
  <c r="J1249" i="41"/>
  <c r="J1247" i="41"/>
  <c r="J1245" i="41"/>
  <c r="J1243" i="41"/>
  <c r="J1241" i="41"/>
  <c r="J1239" i="41"/>
  <c r="J1237" i="41"/>
  <c r="J1235" i="41"/>
  <c r="J1233" i="41"/>
  <c r="J1231" i="41"/>
  <c r="J1229" i="41"/>
  <c r="J1227" i="41"/>
  <c r="J1225" i="41"/>
  <c r="J1223" i="41"/>
  <c r="J1221" i="41"/>
  <c r="J1219" i="41"/>
  <c r="J1217" i="41"/>
  <c r="J1215" i="41"/>
  <c r="J1213" i="41"/>
  <c r="J1211" i="41"/>
  <c r="J1209" i="41"/>
  <c r="J1207" i="41"/>
  <c r="J1205" i="41"/>
  <c r="J1203" i="41"/>
  <c r="J1201" i="41"/>
  <c r="J1199" i="41"/>
  <c r="J1197" i="41"/>
  <c r="J1195" i="41"/>
  <c r="J1193" i="41"/>
  <c r="J1191" i="41"/>
  <c r="J1189" i="41"/>
  <c r="J1187" i="41"/>
  <c r="J1185" i="41"/>
  <c r="J1183" i="41"/>
  <c r="J1181" i="41"/>
  <c r="J1179" i="41"/>
  <c r="J1177" i="41"/>
  <c r="J1175" i="41"/>
  <c r="J1173" i="41"/>
  <c r="J1171" i="41"/>
  <c r="J1169" i="41"/>
  <c r="J1167" i="41"/>
  <c r="J1165" i="41"/>
  <c r="J1163" i="41"/>
  <c r="J1161" i="41"/>
  <c r="J1159" i="41"/>
  <c r="J1157" i="41"/>
  <c r="J1155" i="41"/>
  <c r="J1153" i="41"/>
  <c r="J1151" i="41"/>
  <c r="J1149" i="41"/>
  <c r="J1147" i="41"/>
  <c r="J1145" i="41"/>
  <c r="J1143" i="41"/>
  <c r="J1141" i="41"/>
  <c r="J1139" i="41"/>
  <c r="J1137" i="41"/>
  <c r="J1135" i="41"/>
  <c r="J1133" i="41"/>
  <c r="J1131" i="41"/>
  <c r="J1129" i="41"/>
  <c r="J1127" i="41"/>
  <c r="J1125" i="41"/>
  <c r="J1123" i="41"/>
  <c r="J1121" i="41"/>
  <c r="J1119" i="41"/>
  <c r="J1117" i="41"/>
  <c r="J1115" i="41"/>
  <c r="J1113" i="41"/>
  <c r="J1111" i="41"/>
  <c r="J1109" i="41"/>
  <c r="J1107" i="41"/>
  <c r="J1105" i="41"/>
  <c r="J1103" i="41"/>
  <c r="J1101" i="41"/>
  <c r="J1099" i="41"/>
  <c r="J1097" i="41"/>
  <c r="J1095" i="41"/>
  <c r="J1093" i="41"/>
  <c r="J1091" i="41"/>
  <c r="J1089" i="41"/>
  <c r="J1087" i="41"/>
  <c r="J1085" i="41"/>
  <c r="J1083" i="41"/>
  <c r="J1081" i="41"/>
  <c r="J1079" i="41"/>
  <c r="J1077" i="41"/>
  <c r="J1075" i="41"/>
  <c r="J1073" i="41"/>
  <c r="J1071" i="41"/>
  <c r="J1069" i="41"/>
  <c r="J1067" i="41"/>
  <c r="J1065" i="41"/>
  <c r="J1063" i="41"/>
  <c r="J1061" i="41"/>
  <c r="J1059" i="41"/>
  <c r="J1057" i="41"/>
  <c r="J1055" i="41"/>
  <c r="J1053" i="41"/>
  <c r="J1051" i="41"/>
  <c r="J1049" i="41"/>
  <c r="J1047" i="41"/>
  <c r="J1045" i="41"/>
  <c r="J1043" i="41"/>
  <c r="J1041" i="41"/>
  <c r="J1039" i="41"/>
  <c r="J1037" i="41"/>
  <c r="J1035" i="41"/>
  <c r="J1033" i="41"/>
  <c r="J1031" i="41"/>
  <c r="J1029" i="41"/>
  <c r="J1027" i="41"/>
  <c r="J1025" i="41"/>
  <c r="J1023" i="41"/>
  <c r="J1021" i="41"/>
  <c r="J1019" i="41"/>
  <c r="J1017" i="41"/>
  <c r="J1015" i="41"/>
  <c r="J1013" i="41"/>
  <c r="J1011" i="41"/>
  <c r="J1009" i="41"/>
  <c r="J1007" i="41"/>
  <c r="J1005" i="41"/>
  <c r="J1003" i="41"/>
  <c r="J1001" i="41"/>
  <c r="J999" i="41"/>
  <c r="J997" i="41"/>
  <c r="J995" i="41"/>
  <c r="J993" i="41"/>
  <c r="J991" i="41"/>
  <c r="J989" i="41"/>
  <c r="J987" i="41"/>
  <c r="J985" i="41"/>
  <c r="J983" i="41"/>
  <c r="J981" i="41"/>
  <c r="J979" i="41"/>
  <c r="J977" i="41"/>
  <c r="J975" i="41"/>
  <c r="J973" i="41"/>
  <c r="J971" i="41"/>
  <c r="J969" i="41"/>
  <c r="J967" i="41"/>
  <c r="J965" i="41"/>
  <c r="J963" i="41"/>
  <c r="J961" i="41"/>
  <c r="J959" i="41"/>
  <c r="J957" i="41"/>
  <c r="J955" i="41"/>
  <c r="J953" i="41"/>
  <c r="J951" i="41"/>
  <c r="J949" i="41"/>
  <c r="J947" i="41"/>
  <c r="J945" i="41"/>
  <c r="J943" i="41"/>
  <c r="J941" i="41"/>
  <c r="J939" i="41"/>
  <c r="J937" i="41"/>
  <c r="J935" i="41"/>
  <c r="J933" i="41"/>
  <c r="J931" i="41"/>
  <c r="J929" i="41"/>
  <c r="J927" i="41"/>
  <c r="J1330" i="41"/>
  <c r="J1328" i="41"/>
  <c r="J1326" i="41"/>
  <c r="J1324" i="41"/>
  <c r="J1322" i="41"/>
  <c r="J1320" i="41"/>
  <c r="J1318" i="41"/>
  <c r="J1316" i="41"/>
  <c r="J1314" i="41"/>
  <c r="J1312" i="41"/>
  <c r="J1310" i="41"/>
  <c r="J1308" i="41"/>
  <c r="J1306" i="41"/>
  <c r="J1304" i="41"/>
  <c r="J1302" i="41"/>
  <c r="J1300" i="41"/>
  <c r="J1298" i="41"/>
  <c r="J1296" i="41"/>
  <c r="J1294" i="41"/>
  <c r="J1292" i="41"/>
  <c r="J1290" i="41"/>
  <c r="J1288" i="41"/>
  <c r="J1286" i="41"/>
  <c r="J1284" i="41"/>
  <c r="J1282" i="41"/>
  <c r="J1280" i="41"/>
  <c r="J1278" i="41"/>
  <c r="J1276" i="41"/>
  <c r="J1274" i="41"/>
  <c r="J1272" i="41"/>
  <c r="J1270" i="41"/>
  <c r="J1268" i="41"/>
  <c r="J1266" i="41"/>
  <c r="J1264" i="41"/>
  <c r="J1262" i="41"/>
  <c r="J1260" i="41"/>
  <c r="J1258" i="41"/>
  <c r="J1256" i="41"/>
  <c r="J1254" i="41"/>
  <c r="J1252" i="41"/>
  <c r="J1250" i="41"/>
  <c r="J1248" i="41"/>
  <c r="J1246" i="41"/>
  <c r="J1244" i="41"/>
  <c r="J1242" i="41"/>
  <c r="J1240" i="41"/>
  <c r="J1238" i="41"/>
  <c r="J1236" i="41"/>
  <c r="J1234" i="41"/>
  <c r="J1232" i="41"/>
  <c r="J1230" i="41"/>
  <c r="J1228" i="41"/>
  <c r="J1226" i="41"/>
  <c r="J1224" i="41"/>
  <c r="J1222" i="41"/>
  <c r="J1220" i="41"/>
  <c r="J1218" i="41"/>
  <c r="J1216" i="41"/>
  <c r="J1214" i="41"/>
  <c r="J1212" i="41"/>
  <c r="J1210" i="41"/>
  <c r="J1208" i="41"/>
  <c r="J1206" i="41"/>
  <c r="J1204" i="41"/>
  <c r="J1202" i="41"/>
  <c r="J1200" i="41"/>
  <c r="J1198" i="41"/>
  <c r="J1196" i="41"/>
  <c r="J1194" i="41"/>
  <c r="J1192" i="41"/>
  <c r="J1190" i="41"/>
  <c r="J1188" i="41"/>
  <c r="J1186" i="41"/>
  <c r="J1184" i="41"/>
  <c r="J1182" i="41"/>
  <c r="J1180" i="41"/>
  <c r="J1178" i="41"/>
  <c r="J1176" i="41"/>
  <c r="J1174" i="41"/>
  <c r="J1172" i="41"/>
  <c r="J1170" i="41"/>
  <c r="J1168" i="41"/>
  <c r="J1166" i="41"/>
  <c r="J1164" i="41"/>
  <c r="J1162" i="41"/>
  <c r="J1160" i="41"/>
  <c r="J1158" i="41"/>
  <c r="J1156" i="41"/>
  <c r="J1154" i="41"/>
  <c r="J1152" i="41"/>
  <c r="J1150" i="41"/>
  <c r="J1148" i="41"/>
  <c r="J1146" i="41"/>
  <c r="J1144" i="41"/>
  <c r="J1142" i="41"/>
  <c r="J1140" i="41"/>
  <c r="J1138" i="41"/>
  <c r="J1136" i="41"/>
  <c r="J1134" i="41"/>
  <c r="J1132" i="41"/>
  <c r="J1130" i="41"/>
  <c r="J1128" i="41"/>
  <c r="J1126" i="41"/>
  <c r="J1124" i="41"/>
  <c r="J1122" i="41"/>
  <c r="J1120" i="41"/>
  <c r="J1118" i="41"/>
  <c r="J1116" i="41"/>
  <c r="J1114" i="41"/>
  <c r="J1112" i="41"/>
  <c r="J1110" i="41"/>
  <c r="J1108" i="41"/>
  <c r="J1106" i="41"/>
  <c r="J1104" i="41"/>
  <c r="J1102" i="41"/>
  <c r="J1100" i="41"/>
  <c r="J1098" i="41"/>
  <c r="J1096" i="41"/>
  <c r="J1094" i="41"/>
  <c r="J1092" i="41"/>
  <c r="J1090" i="41"/>
  <c r="J1088" i="41"/>
  <c r="J1086" i="41"/>
  <c r="J1084" i="41"/>
  <c r="J1082" i="41"/>
  <c r="J1080" i="41"/>
  <c r="J1078" i="41"/>
  <c r="J1076" i="41"/>
  <c r="J1074" i="41"/>
  <c r="J1072" i="41"/>
  <c r="J1070" i="41"/>
  <c r="J1068" i="41"/>
  <c r="J1066" i="41"/>
  <c r="J1064" i="41"/>
  <c r="J1062" i="41"/>
  <c r="J1060" i="41"/>
  <c r="J1058" i="41"/>
  <c r="J1056" i="41"/>
  <c r="J1054" i="41"/>
  <c r="J1052" i="41"/>
  <c r="J1050" i="41"/>
  <c r="J1048" i="41"/>
  <c r="J1046" i="41"/>
  <c r="J1044" i="41"/>
  <c r="J1042" i="41"/>
  <c r="J1040" i="41"/>
  <c r="J1038" i="41"/>
  <c r="J1036" i="41"/>
  <c r="J1034" i="41"/>
  <c r="J1032" i="41"/>
  <c r="J1030" i="41"/>
  <c r="J1028" i="41"/>
  <c r="J1026" i="41"/>
  <c r="J1024" i="41"/>
  <c r="J1022" i="41"/>
  <c r="J1020" i="41"/>
  <c r="J1018" i="41"/>
  <c r="J1016" i="41"/>
  <c r="J1014" i="41"/>
  <c r="J1012" i="41"/>
  <c r="J1010" i="41"/>
  <c r="J1008" i="41"/>
  <c r="J1006" i="41"/>
  <c r="J1004" i="41"/>
  <c r="J1002" i="41"/>
  <c r="J1000" i="41"/>
  <c r="J998" i="41"/>
  <c r="J996" i="41"/>
  <c r="J994" i="41"/>
  <c r="J992" i="41"/>
  <c r="J990" i="41"/>
  <c r="J988" i="41"/>
  <c r="J986" i="41"/>
  <c r="J984" i="41"/>
  <c r="J982" i="41"/>
  <c r="J980" i="41"/>
  <c r="J978" i="41"/>
  <c r="J976" i="41"/>
  <c r="J974" i="41"/>
  <c r="J972" i="41"/>
  <c r="J970" i="41"/>
  <c r="J968" i="41"/>
  <c r="J966" i="41"/>
  <c r="J964" i="41"/>
  <c r="J962" i="41"/>
  <c r="J960" i="41"/>
  <c r="J958" i="41"/>
  <c r="J956" i="41"/>
  <c r="J954" i="41"/>
  <c r="J952" i="41"/>
  <c r="J950" i="41"/>
  <c r="J948" i="41"/>
  <c r="J946" i="41"/>
  <c r="J944" i="41"/>
  <c r="J942" i="41"/>
  <c r="J940" i="41"/>
  <c r="J938" i="41"/>
  <c r="J936" i="41"/>
  <c r="J934" i="41"/>
  <c r="J932" i="41"/>
  <c r="J930" i="41"/>
  <c r="J928" i="41"/>
  <c r="J926" i="41"/>
  <c r="J924" i="41"/>
  <c r="J922" i="41"/>
  <c r="J920" i="41"/>
  <c r="J918" i="41"/>
  <c r="J916" i="41"/>
  <c r="J914" i="41"/>
  <c r="J912" i="41"/>
  <c r="J910" i="41"/>
  <c r="J908" i="41"/>
  <c r="J906" i="41"/>
  <c r="J904" i="41"/>
  <c r="J902" i="41"/>
  <c r="J900" i="41"/>
  <c r="J898" i="41"/>
  <c r="J896" i="41"/>
  <c r="J894" i="41"/>
  <c r="J892" i="41"/>
  <c r="J890" i="41"/>
  <c r="J888" i="41"/>
  <c r="J886" i="41"/>
  <c r="J884" i="41"/>
  <c r="J882" i="41"/>
  <c r="J880" i="41"/>
  <c r="J878" i="41"/>
  <c r="J876" i="41"/>
  <c r="J874" i="41"/>
  <c r="J872" i="41"/>
  <c r="J870" i="41"/>
  <c r="J868" i="41"/>
  <c r="J866" i="41"/>
  <c r="J864" i="41"/>
  <c r="J862" i="41"/>
  <c r="J860" i="41"/>
  <c r="J858" i="41"/>
  <c r="J856" i="41"/>
  <c r="J854" i="41"/>
  <c r="J852" i="41"/>
  <c r="J850" i="41"/>
  <c r="J848" i="41"/>
  <c r="J846" i="41"/>
  <c r="J844" i="41"/>
  <c r="J842" i="41"/>
  <c r="J840" i="41"/>
  <c r="J838" i="41"/>
  <c r="J836" i="41"/>
  <c r="J834" i="41"/>
  <c r="J832" i="41"/>
  <c r="J830" i="41"/>
  <c r="J828" i="41"/>
  <c r="J826" i="41"/>
  <c r="J824" i="41"/>
  <c r="J822" i="41"/>
  <c r="J820" i="41"/>
  <c r="J818" i="41"/>
  <c r="J816" i="41"/>
  <c r="J814" i="41"/>
  <c r="J812" i="41"/>
  <c r="J810" i="41"/>
  <c r="J808" i="41"/>
  <c r="J806" i="41"/>
  <c r="J804" i="41"/>
  <c r="J802" i="41"/>
  <c r="J800" i="41"/>
  <c r="J798" i="41"/>
  <c r="J796" i="41"/>
  <c r="J794" i="41"/>
  <c r="J792" i="41"/>
  <c r="J790" i="41"/>
  <c r="J788" i="41"/>
  <c r="J786" i="41"/>
  <c r="J784" i="41"/>
  <c r="J782" i="41"/>
  <c r="J780" i="41"/>
  <c r="J778" i="41"/>
  <c r="J776" i="41"/>
  <c r="J774" i="41"/>
  <c r="J772" i="41"/>
  <c r="J770" i="41"/>
  <c r="J768" i="41"/>
  <c r="J766" i="41"/>
  <c r="J764" i="41"/>
  <c r="J762" i="41"/>
  <c r="J760" i="41"/>
  <c r="J758" i="41"/>
  <c r="J756" i="41"/>
  <c r="J754" i="41"/>
  <c r="J752" i="41"/>
  <c r="J750" i="41"/>
  <c r="J748" i="41"/>
  <c r="J746" i="41"/>
  <c r="J744" i="41"/>
  <c r="J742" i="41"/>
  <c r="J740" i="41"/>
  <c r="J738" i="41"/>
  <c r="J736" i="41"/>
  <c r="J734" i="41"/>
  <c r="J732" i="41"/>
  <c r="J730" i="41"/>
  <c r="J728" i="41"/>
  <c r="J726" i="41"/>
  <c r="J724" i="41"/>
  <c r="J722" i="41"/>
  <c r="J720" i="41"/>
  <c r="J718" i="41"/>
  <c r="J716" i="41"/>
  <c r="J714" i="41"/>
  <c r="J712" i="41"/>
  <c r="J710" i="41"/>
  <c r="J708" i="41"/>
  <c r="J706" i="41"/>
  <c r="J704" i="41"/>
  <c r="J702" i="41"/>
  <c r="J700" i="41"/>
  <c r="J698" i="41"/>
  <c r="J696" i="41"/>
  <c r="J694" i="41"/>
  <c r="J692" i="41"/>
  <c r="J690" i="41"/>
  <c r="J688" i="41"/>
  <c r="J686" i="41"/>
  <c r="J2012" i="41"/>
  <c r="J2010" i="41"/>
  <c r="J2008" i="41"/>
  <c r="J2006" i="41"/>
  <c r="J2004" i="41"/>
  <c r="J2002" i="41"/>
  <c r="J2000" i="41"/>
  <c r="J1998" i="41"/>
  <c r="J1996" i="41"/>
  <c r="J1994" i="41"/>
  <c r="J1992" i="41"/>
  <c r="J1990" i="41"/>
  <c r="J1988" i="41"/>
  <c r="J1986" i="41"/>
  <c r="J1984" i="41"/>
  <c r="J1982" i="41"/>
  <c r="J1980" i="41"/>
  <c r="J1978" i="41"/>
  <c r="J1976" i="41"/>
  <c r="J1974" i="41"/>
  <c r="J1972" i="41"/>
  <c r="J1970" i="41"/>
  <c r="J1968" i="41"/>
  <c r="J1966" i="41"/>
  <c r="J1964" i="41"/>
  <c r="J1962" i="41"/>
  <c r="J1960" i="41"/>
  <c r="J1958" i="41"/>
  <c r="J1956" i="41"/>
  <c r="J1954" i="41"/>
  <c r="J1952" i="41"/>
  <c r="J1950" i="41"/>
  <c r="J1948" i="41"/>
  <c r="J1946" i="41"/>
  <c r="J1944" i="41"/>
  <c r="J1942" i="41"/>
  <c r="J1940" i="41"/>
  <c r="J1938" i="41"/>
  <c r="J1936" i="41"/>
  <c r="J1934" i="41"/>
  <c r="J1932" i="41"/>
  <c r="J1930" i="41"/>
  <c r="J1928" i="41"/>
  <c r="J1926" i="41"/>
  <c r="J1924" i="41"/>
  <c r="J1922" i="41"/>
  <c r="J1920" i="41"/>
  <c r="J1918" i="41"/>
  <c r="J1916" i="41"/>
  <c r="J1914" i="41"/>
  <c r="J1912" i="41"/>
  <c r="J1910" i="41"/>
  <c r="J1908" i="41"/>
  <c r="J1906" i="41"/>
  <c r="J1904" i="41"/>
  <c r="J1902" i="41"/>
  <c r="J1900" i="41"/>
  <c r="J1898" i="41"/>
  <c r="J1896" i="41"/>
  <c r="J1894" i="41"/>
  <c r="J1892" i="41"/>
  <c r="J1890" i="41"/>
  <c r="J1888" i="41"/>
  <c r="J1886" i="41"/>
  <c r="J1884" i="41"/>
  <c r="J1882" i="41"/>
  <c r="J1880" i="41"/>
  <c r="J1878" i="41"/>
  <c r="J1876" i="41"/>
  <c r="J1874" i="41"/>
  <c r="J1872" i="41"/>
  <c r="J1870" i="41"/>
  <c r="J1868" i="41"/>
  <c r="J1866" i="41"/>
  <c r="J1864" i="41"/>
  <c r="J1862" i="41"/>
  <c r="J1860" i="41"/>
  <c r="J1858" i="41"/>
  <c r="J1856" i="41"/>
  <c r="J1854" i="41"/>
  <c r="J1852" i="41"/>
  <c r="J1850" i="41"/>
  <c r="J1848" i="41"/>
  <c r="J1846" i="41"/>
  <c r="J1844" i="41"/>
  <c r="J1842" i="41"/>
  <c r="J1840" i="41"/>
  <c r="J1838" i="41"/>
  <c r="J1836" i="41"/>
  <c r="J1834" i="41"/>
  <c r="J1832" i="41"/>
  <c r="J1830" i="41"/>
  <c r="J1828" i="41"/>
  <c r="J1826" i="41"/>
  <c r="J1824" i="41"/>
  <c r="J1822" i="41"/>
  <c r="J1820" i="41"/>
  <c r="J1818" i="41"/>
  <c r="J1816" i="41"/>
  <c r="J1814" i="41"/>
  <c r="J1812" i="41"/>
  <c r="J1810" i="41"/>
  <c r="J1808" i="41"/>
  <c r="J1806" i="41"/>
  <c r="J1804" i="41"/>
  <c r="J1802" i="41"/>
  <c r="J1800" i="41"/>
  <c r="J1798" i="41"/>
  <c r="J1796" i="41"/>
  <c r="J1794" i="41"/>
  <c r="J1792" i="41"/>
  <c r="J1790" i="41"/>
  <c r="J1788" i="41"/>
  <c r="J1786" i="41"/>
  <c r="J1784" i="41"/>
  <c r="J1782" i="41"/>
  <c r="J1780" i="41"/>
  <c r="J1778" i="41"/>
  <c r="J1776" i="41"/>
  <c r="J1774" i="41"/>
  <c r="J1772" i="41"/>
  <c r="J1770" i="41"/>
  <c r="J1768" i="41"/>
  <c r="J1766" i="41"/>
  <c r="J1764" i="41"/>
  <c r="J1762" i="41"/>
  <c r="J1760" i="41"/>
  <c r="J1758" i="41"/>
  <c r="J1756" i="41"/>
  <c r="J1754" i="41"/>
  <c r="J1752" i="41"/>
  <c r="J1750" i="41"/>
  <c r="J1748" i="41"/>
  <c r="J1746" i="41"/>
  <c r="J1744" i="41"/>
  <c r="J1742" i="41"/>
  <c r="J1740" i="41"/>
  <c r="J1738" i="41"/>
  <c r="J1736" i="41"/>
  <c r="J1734" i="41"/>
  <c r="J1732" i="41"/>
  <c r="J1730" i="41"/>
  <c r="J1728" i="41"/>
  <c r="J1726" i="41"/>
  <c r="J1724" i="41"/>
  <c r="J1722" i="41"/>
  <c r="J1720" i="41"/>
  <c r="J1718" i="41"/>
  <c r="J1716" i="41"/>
  <c r="J1714" i="41"/>
  <c r="J1712" i="41"/>
  <c r="J1710" i="41"/>
  <c r="J1708" i="41"/>
  <c r="J1706" i="41"/>
  <c r="J1704" i="41"/>
  <c r="J1702" i="41"/>
  <c r="J1700" i="41"/>
  <c r="J1698" i="41"/>
  <c r="J1696" i="41"/>
  <c r="J1694" i="41"/>
  <c r="J1692" i="41"/>
  <c r="J1690" i="41"/>
  <c r="J1688" i="41"/>
  <c r="J1686" i="41"/>
  <c r="J1684" i="41"/>
  <c r="J1682" i="41"/>
  <c r="J1680" i="41"/>
  <c r="J1678" i="41"/>
  <c r="J1676" i="41"/>
  <c r="J1674" i="41"/>
  <c r="J1672" i="41"/>
  <c r="J1670" i="41"/>
  <c r="J1668" i="41"/>
  <c r="J1666" i="41"/>
  <c r="J1664" i="41"/>
  <c r="J1662" i="41"/>
  <c r="J1660" i="41"/>
  <c r="J1658" i="41"/>
  <c r="J1656" i="41"/>
  <c r="J1654" i="41"/>
  <c r="J1652" i="41"/>
  <c r="J1650" i="41"/>
  <c r="J1648" i="41"/>
  <c r="J1646" i="41"/>
  <c r="J1644" i="41"/>
  <c r="J1642" i="41"/>
  <c r="J1640" i="41"/>
  <c r="J1638" i="41"/>
  <c r="J1636" i="41"/>
  <c r="J1634" i="41"/>
  <c r="J1632" i="41"/>
  <c r="J1630" i="41"/>
  <c r="J1628" i="41"/>
  <c r="J1626" i="41"/>
  <c r="J1624" i="41"/>
  <c r="J1622" i="41"/>
  <c r="J1620" i="41"/>
  <c r="J1618" i="41"/>
  <c r="J1616" i="41"/>
  <c r="J1614" i="41"/>
  <c r="J1612" i="41"/>
  <c r="J1610" i="41"/>
  <c r="J1608" i="41"/>
  <c r="J1606" i="41"/>
  <c r="J1604" i="41"/>
  <c r="J1602" i="41"/>
  <c r="J1600" i="41"/>
  <c r="J1598" i="41"/>
  <c r="J1596" i="41"/>
  <c r="J1594" i="41"/>
  <c r="J1592" i="41"/>
  <c r="J1590" i="41"/>
  <c r="J1588" i="41"/>
  <c r="J1586" i="41"/>
  <c r="J1584" i="41"/>
  <c r="J1582" i="41"/>
  <c r="J1580" i="41"/>
  <c r="J1578" i="41"/>
  <c r="J1576" i="41"/>
  <c r="J1574" i="41"/>
  <c r="J1572" i="41"/>
  <c r="J1570" i="41"/>
  <c r="J1568" i="41"/>
  <c r="J1566" i="41"/>
  <c r="J1564" i="41"/>
  <c r="J1562" i="41"/>
  <c r="J1560" i="41"/>
  <c r="J1558" i="41"/>
  <c r="J1556" i="41"/>
  <c r="J1554" i="41"/>
  <c r="J1552" i="41"/>
  <c r="J1550" i="41"/>
  <c r="J1548" i="41"/>
  <c r="J1546" i="41"/>
  <c r="J1544" i="41"/>
  <c r="J1542" i="41"/>
  <c r="J1540" i="41"/>
  <c r="J1538" i="41"/>
  <c r="J1536" i="41"/>
  <c r="J1534" i="41"/>
  <c r="J1532" i="41"/>
  <c r="J1530" i="41"/>
  <c r="J1528" i="41"/>
  <c r="J1526" i="41"/>
  <c r="J1524" i="41"/>
  <c r="J1522" i="41"/>
  <c r="J1520" i="41"/>
  <c r="J1518" i="41"/>
  <c r="J1516" i="41"/>
  <c r="J1514" i="41"/>
  <c r="J1512" i="41"/>
  <c r="J1510" i="41"/>
  <c r="J1508" i="41"/>
  <c r="J1506" i="41"/>
  <c r="J1504" i="41"/>
  <c r="J1502" i="41"/>
  <c r="J1500" i="41"/>
  <c r="J1498" i="41"/>
  <c r="J1496" i="41"/>
  <c r="J1494" i="41"/>
  <c r="J1492" i="41"/>
  <c r="J1490" i="41"/>
  <c r="J1488" i="41"/>
  <c r="J1486" i="41"/>
  <c r="J1484" i="41"/>
  <c r="J1482" i="41"/>
  <c r="J1480" i="41"/>
  <c r="J1478" i="41"/>
  <c r="J1476" i="41"/>
  <c r="J1474" i="41"/>
  <c r="J1472" i="41"/>
  <c r="J1470" i="41"/>
  <c r="J1468" i="41"/>
  <c r="J1466" i="41"/>
  <c r="J1464" i="41"/>
  <c r="J1462" i="41"/>
  <c r="J1460" i="41"/>
  <c r="J1458" i="41"/>
  <c r="J1456" i="41"/>
  <c r="J1454" i="41"/>
  <c r="J1452" i="41"/>
  <c r="J1450" i="41"/>
  <c r="J1448" i="41"/>
  <c r="J1446" i="41"/>
  <c r="J1444" i="41"/>
  <c r="J1442" i="41"/>
  <c r="J1440" i="41"/>
  <c r="J1438" i="41"/>
  <c r="J1436" i="41"/>
  <c r="J1434" i="41"/>
  <c r="J1432" i="41"/>
  <c r="J1430" i="41"/>
  <c r="J1428" i="41"/>
  <c r="J1426" i="41"/>
  <c r="J1424" i="41"/>
  <c r="J1422" i="41"/>
  <c r="J1420" i="41"/>
  <c r="J1418" i="41"/>
  <c r="J1416" i="41"/>
  <c r="J1414" i="41"/>
  <c r="J1412" i="41"/>
  <c r="J1410" i="41"/>
  <c r="J1408" i="41"/>
  <c r="J1406" i="41"/>
  <c r="J1404" i="41"/>
  <c r="J1402" i="41"/>
  <c r="J1400" i="41"/>
  <c r="J1398" i="41"/>
  <c r="J1396" i="41"/>
  <c r="J1394" i="41"/>
  <c r="J1392" i="41"/>
  <c r="J1390" i="41"/>
  <c r="J1388" i="41"/>
  <c r="J1386" i="41"/>
  <c r="J1384" i="41"/>
  <c r="J1382" i="41"/>
  <c r="J1380" i="41"/>
  <c r="J1378" i="41"/>
  <c r="J1376" i="41"/>
  <c r="J1374" i="41"/>
  <c r="J1372" i="41"/>
  <c r="J1370" i="41"/>
  <c r="J1368" i="41"/>
  <c r="J1366" i="41"/>
  <c r="J1364" i="41"/>
  <c r="J1362" i="41"/>
  <c r="J1360" i="41"/>
  <c r="J1358" i="41"/>
  <c r="J1356" i="41"/>
  <c r="J1354" i="41"/>
  <c r="J1352" i="41"/>
  <c r="J1350" i="41"/>
  <c r="J1348" i="41"/>
  <c r="J1346" i="41"/>
  <c r="J1344" i="41"/>
  <c r="J1342" i="41"/>
  <c r="J1340" i="41"/>
  <c r="J1338" i="41"/>
  <c r="J1336" i="41"/>
  <c r="J1334" i="41"/>
  <c r="J1332" i="41"/>
  <c r="K1553" i="41"/>
  <c r="J925" i="41"/>
  <c r="J923" i="41"/>
  <c r="J921" i="41"/>
  <c r="J919" i="41"/>
  <c r="J917" i="41"/>
  <c r="J915" i="41"/>
  <c r="J913" i="41"/>
  <c r="J911" i="41"/>
  <c r="J909" i="41"/>
  <c r="J907" i="41"/>
  <c r="J905" i="41"/>
  <c r="J903" i="41"/>
  <c r="J901" i="41"/>
  <c r="J899" i="41"/>
  <c r="J897" i="41"/>
  <c r="J895" i="41"/>
  <c r="J893" i="41"/>
  <c r="J891" i="41"/>
  <c r="J889" i="41"/>
  <c r="J887" i="41"/>
  <c r="J885" i="41"/>
  <c r="J883" i="41"/>
  <c r="J881" i="41"/>
  <c r="J879" i="41"/>
  <c r="J877" i="41"/>
  <c r="J875" i="41"/>
  <c r="J873" i="41"/>
  <c r="J871" i="41"/>
  <c r="J869" i="41"/>
  <c r="J867" i="41"/>
  <c r="J865" i="41"/>
  <c r="J863" i="41"/>
  <c r="J861" i="41"/>
  <c r="J859" i="41"/>
  <c r="J857" i="41"/>
  <c r="J855" i="41"/>
  <c r="J853" i="41"/>
  <c r="J851" i="41"/>
  <c r="J849" i="41"/>
  <c r="J847" i="41"/>
  <c r="J845" i="41"/>
  <c r="J843" i="41"/>
  <c r="J841" i="41"/>
  <c r="J839" i="41"/>
  <c r="J837" i="41"/>
  <c r="J835" i="41"/>
  <c r="J833" i="41"/>
  <c r="J831" i="41"/>
  <c r="J829" i="41"/>
  <c r="J827" i="41"/>
  <c r="J825" i="41"/>
  <c r="J823" i="41"/>
  <c r="J821" i="41"/>
  <c r="J819" i="41"/>
  <c r="J817" i="41"/>
  <c r="J815" i="41"/>
  <c r="J813" i="41"/>
  <c r="J811" i="41"/>
  <c r="J809" i="41"/>
  <c r="J807" i="41"/>
  <c r="J805" i="41"/>
  <c r="J803" i="41"/>
  <c r="J801" i="41"/>
  <c r="J799" i="41"/>
  <c r="J797" i="41"/>
  <c r="J795" i="41"/>
  <c r="J793" i="41"/>
  <c r="J791" i="41"/>
  <c r="J789" i="41"/>
  <c r="J787" i="41"/>
  <c r="J785" i="41"/>
  <c r="J783" i="41"/>
  <c r="J781" i="41"/>
  <c r="J779" i="41"/>
  <c r="J777" i="41"/>
  <c r="J775" i="41"/>
  <c r="J773" i="41"/>
  <c r="J771" i="41"/>
  <c r="J769" i="41"/>
  <c r="J767" i="41"/>
  <c r="J765" i="41"/>
  <c r="J763" i="41"/>
  <c r="J761" i="41"/>
  <c r="J759" i="41"/>
  <c r="J757" i="41"/>
  <c r="J755" i="41"/>
  <c r="J753" i="41"/>
  <c r="J751" i="41"/>
  <c r="J749" i="41"/>
  <c r="J747" i="41"/>
  <c r="J745" i="41"/>
  <c r="J743" i="41"/>
  <c r="J741" i="41"/>
  <c r="J739" i="41"/>
  <c r="J737" i="41"/>
  <c r="J735" i="41"/>
  <c r="J733" i="41"/>
  <c r="J731" i="41"/>
  <c r="J729" i="41"/>
  <c r="J727" i="41"/>
  <c r="J725" i="41"/>
  <c r="J723" i="41"/>
  <c r="J721" i="41"/>
  <c r="J719" i="41"/>
  <c r="J717" i="41"/>
  <c r="J715" i="41"/>
  <c r="J713" i="41"/>
  <c r="J711" i="41"/>
  <c r="J709" i="41"/>
  <c r="J707" i="41"/>
  <c r="J705" i="41"/>
  <c r="J703" i="41"/>
  <c r="J701" i="41"/>
  <c r="J699" i="41"/>
  <c r="J697" i="41"/>
  <c r="J695" i="41"/>
  <c r="J693" i="41"/>
  <c r="J691" i="41"/>
  <c r="J689" i="41"/>
  <c r="J687" i="41"/>
  <c r="J685" i="41"/>
  <c r="J683" i="41"/>
  <c r="J681" i="41"/>
  <c r="J679" i="41"/>
  <c r="J677" i="41"/>
  <c r="J675" i="41"/>
  <c r="J673" i="41"/>
  <c r="J671" i="41"/>
  <c r="J669" i="41"/>
  <c r="J667" i="41"/>
  <c r="J665" i="41"/>
  <c r="J663" i="41"/>
  <c r="J661" i="41"/>
  <c r="J659" i="41"/>
  <c r="J657" i="41"/>
  <c r="J655" i="41"/>
  <c r="J653" i="41"/>
  <c r="J651" i="41"/>
  <c r="J649" i="41"/>
  <c r="J647" i="41"/>
  <c r="J645" i="41"/>
  <c r="J643" i="41"/>
  <c r="J641" i="41"/>
  <c r="J639" i="41"/>
  <c r="J637" i="41"/>
  <c r="J635" i="41"/>
  <c r="J633" i="41"/>
  <c r="J631" i="41"/>
  <c r="J629" i="41"/>
  <c r="J627" i="41"/>
  <c r="J625" i="41"/>
  <c r="J623" i="41"/>
  <c r="J621" i="41"/>
  <c r="J619" i="41"/>
  <c r="J617" i="41"/>
  <c r="J615" i="41"/>
  <c r="J613" i="41"/>
  <c r="J611" i="41"/>
  <c r="J609" i="41"/>
  <c r="J607" i="41"/>
  <c r="J605" i="41"/>
  <c r="J603" i="41"/>
  <c r="J601" i="41"/>
  <c r="J599" i="41"/>
  <c r="J597" i="41"/>
  <c r="J595" i="41"/>
  <c r="J593" i="41"/>
  <c r="J591" i="41"/>
  <c r="J589" i="41"/>
  <c r="J587" i="41"/>
  <c r="J585" i="41"/>
  <c r="J583" i="41"/>
  <c r="J581" i="41"/>
  <c r="J579" i="41"/>
  <c r="J577" i="41"/>
  <c r="J575" i="41"/>
  <c r="J573" i="41"/>
  <c r="J571" i="41"/>
  <c r="J569" i="41"/>
  <c r="J567" i="41"/>
  <c r="J565" i="41"/>
  <c r="J563" i="41"/>
  <c r="J561" i="41"/>
  <c r="J559" i="41"/>
  <c r="J557" i="41"/>
  <c r="J555" i="41"/>
  <c r="J553" i="41"/>
  <c r="J551" i="41"/>
  <c r="J549" i="41"/>
  <c r="J547" i="41"/>
  <c r="J545" i="41"/>
  <c r="J543" i="41"/>
  <c r="J541" i="41"/>
  <c r="J539" i="41"/>
  <c r="J537" i="41"/>
  <c r="J535" i="41"/>
  <c r="J533" i="41"/>
  <c r="J531" i="41"/>
  <c r="J684" i="41"/>
  <c r="J682" i="41"/>
  <c r="J680" i="41"/>
  <c r="J678" i="41"/>
  <c r="J676" i="41"/>
  <c r="J674" i="41"/>
  <c r="J672" i="41"/>
  <c r="J670" i="41"/>
  <c r="J668" i="41"/>
  <c r="J666" i="41"/>
  <c r="J664" i="41"/>
  <c r="J662" i="41"/>
  <c r="J660" i="41"/>
  <c r="J658" i="41"/>
  <c r="J656" i="41"/>
  <c r="J654" i="41"/>
  <c r="J652" i="41"/>
  <c r="J650" i="41"/>
  <c r="J648" i="41"/>
  <c r="J646" i="41"/>
  <c r="J644" i="41"/>
  <c r="J642" i="41"/>
  <c r="J640" i="41"/>
  <c r="J638" i="41"/>
  <c r="J636" i="41"/>
  <c r="J634" i="41"/>
  <c r="J632" i="41"/>
  <c r="J630" i="41"/>
  <c r="J628" i="41"/>
  <c r="J626" i="41"/>
  <c r="J624" i="41"/>
  <c r="J622" i="41"/>
  <c r="J620" i="41"/>
  <c r="J618" i="41"/>
  <c r="J616" i="41"/>
  <c r="J614" i="41"/>
  <c r="J612" i="41"/>
  <c r="J610" i="41"/>
  <c r="J608" i="41"/>
  <c r="J606" i="41"/>
  <c r="J604" i="41"/>
  <c r="J602" i="41"/>
  <c r="J600" i="41"/>
  <c r="J598" i="41"/>
  <c r="J596" i="41"/>
  <c r="J594" i="41"/>
  <c r="J592" i="41"/>
  <c r="J590" i="41"/>
  <c r="J588" i="41"/>
  <c r="J586" i="41"/>
  <c r="J584" i="41"/>
  <c r="J582" i="41"/>
  <c r="J580" i="41"/>
  <c r="J578" i="41"/>
  <c r="J576" i="41"/>
  <c r="J574" i="41"/>
  <c r="J572" i="41"/>
  <c r="J570" i="41"/>
  <c r="J568" i="41"/>
  <c r="J566" i="41"/>
  <c r="J564" i="41"/>
  <c r="J562" i="41"/>
  <c r="J560" i="41"/>
  <c r="J558" i="41"/>
  <c r="J556" i="41"/>
  <c r="J554" i="41"/>
  <c r="J552" i="41"/>
  <c r="J550" i="41"/>
  <c r="J548" i="41"/>
  <c r="J546" i="41"/>
  <c r="J544" i="41"/>
  <c r="J542" i="41"/>
  <c r="J540" i="41"/>
  <c r="J538" i="41"/>
  <c r="J536" i="41"/>
  <c r="J534" i="41"/>
  <c r="J532" i="41"/>
  <c r="J530" i="41"/>
  <c r="J528" i="41"/>
  <c r="J526" i="41"/>
  <c r="J524" i="41"/>
  <c r="J522" i="41"/>
  <c r="J520" i="41"/>
  <c r="J518" i="41"/>
  <c r="J516" i="41"/>
  <c r="J514" i="41"/>
  <c r="J512" i="41"/>
  <c r="J510" i="41"/>
  <c r="J508" i="41"/>
  <c r="J506" i="41"/>
  <c r="J504" i="41"/>
  <c r="J502" i="41"/>
  <c r="J500" i="41"/>
  <c r="J498" i="41"/>
  <c r="J496" i="41"/>
  <c r="J494" i="41"/>
  <c r="J492" i="41"/>
  <c r="J490" i="41"/>
  <c r="J488" i="41"/>
  <c r="J486" i="41"/>
  <c r="J484" i="41"/>
  <c r="J482" i="41"/>
  <c r="J480" i="41"/>
  <c r="J478" i="41"/>
  <c r="J476" i="41"/>
  <c r="J474" i="41"/>
  <c r="J472" i="41"/>
  <c r="J470" i="41"/>
  <c r="J468" i="41"/>
  <c r="J466" i="41"/>
  <c r="J464" i="41"/>
  <c r="J462" i="41"/>
  <c r="J460" i="41"/>
  <c r="J458" i="41"/>
  <c r="J456" i="41"/>
  <c r="J454" i="41"/>
  <c r="J452" i="41"/>
  <c r="J450" i="41"/>
  <c r="J448" i="41"/>
  <c r="J446" i="41"/>
  <c r="J444" i="41"/>
  <c r="J442" i="41"/>
  <c r="J440" i="41"/>
  <c r="J438" i="41"/>
  <c r="J436" i="41"/>
  <c r="J434" i="41"/>
  <c r="J432" i="41"/>
  <c r="J430" i="41"/>
  <c r="J428" i="41"/>
  <c r="J426" i="41"/>
  <c r="J424" i="41"/>
  <c r="J422" i="41"/>
  <c r="J420" i="41"/>
  <c r="J418" i="41"/>
  <c r="J416" i="41"/>
  <c r="J414" i="41"/>
  <c r="J412" i="41"/>
  <c r="J410" i="41"/>
  <c r="J408" i="41"/>
  <c r="J406" i="41"/>
  <c r="J404" i="41"/>
  <c r="J402" i="41"/>
  <c r="J400" i="41"/>
  <c r="J398" i="41"/>
  <c r="J396" i="41"/>
  <c r="J394" i="41"/>
  <c r="J392" i="41"/>
  <c r="J390" i="41"/>
  <c r="J388" i="41"/>
  <c r="J386" i="41"/>
  <c r="J384" i="41"/>
  <c r="J382" i="41"/>
  <c r="J380" i="41"/>
  <c r="J378" i="41"/>
  <c r="J376" i="41"/>
  <c r="J374" i="41"/>
  <c r="J372" i="41"/>
  <c r="J370" i="41"/>
  <c r="J368" i="41"/>
  <c r="J366" i="41"/>
  <c r="J364" i="41"/>
  <c r="J362" i="41"/>
  <c r="J360" i="41"/>
  <c r="J358" i="41"/>
  <c r="J356" i="41"/>
  <c r="J354" i="41"/>
  <c r="J352" i="41"/>
  <c r="J350" i="41"/>
  <c r="J348" i="41"/>
  <c r="J346" i="41"/>
  <c r="J344" i="41"/>
  <c r="J342" i="41"/>
  <c r="J340" i="41"/>
  <c r="J338" i="41"/>
  <c r="J336" i="41"/>
  <c r="J334" i="41"/>
  <c r="J332" i="41"/>
  <c r="J330" i="41"/>
  <c r="J328" i="41"/>
  <c r="J326" i="41"/>
  <c r="J324" i="41"/>
  <c r="J322" i="41"/>
  <c r="J320" i="41"/>
  <c r="J318" i="41"/>
  <c r="J316" i="41"/>
  <c r="J314" i="41"/>
  <c r="J312" i="41"/>
  <c r="J310" i="41"/>
  <c r="J308" i="41"/>
  <c r="J306" i="41"/>
  <c r="J304" i="41"/>
  <c r="J302" i="41"/>
  <c r="J300" i="41"/>
  <c r="J298" i="41"/>
  <c r="J296" i="41"/>
  <c r="J294" i="41"/>
  <c r="J292" i="41"/>
  <c r="J290" i="41"/>
  <c r="J288" i="41"/>
  <c r="J286" i="41"/>
  <c r="J284" i="41"/>
  <c r="J282" i="41"/>
  <c r="J280" i="41"/>
  <c r="J278" i="41"/>
  <c r="J276" i="41"/>
  <c r="J274" i="41"/>
  <c r="J272" i="41"/>
  <c r="J270" i="41"/>
  <c r="J268" i="41"/>
  <c r="J266" i="41"/>
  <c r="J264" i="41"/>
  <c r="J262" i="41"/>
  <c r="J260" i="41"/>
  <c r="J258" i="41"/>
  <c r="J256" i="41"/>
  <c r="J254" i="41"/>
  <c r="J252" i="41"/>
  <c r="J250" i="41"/>
  <c r="J248" i="41"/>
  <c r="J246" i="41"/>
  <c r="J244" i="41"/>
  <c r="J242" i="41"/>
  <c r="J240" i="41"/>
  <c r="J238" i="41"/>
  <c r="J236" i="41"/>
  <c r="J234" i="41"/>
  <c r="J232" i="41"/>
  <c r="J230" i="41"/>
  <c r="J228" i="41"/>
  <c r="J226" i="41"/>
  <c r="J224" i="41"/>
  <c r="J222" i="41"/>
  <c r="J220" i="41"/>
  <c r="J218" i="41"/>
  <c r="J216" i="41"/>
  <c r="J214" i="41"/>
  <c r="J212" i="41"/>
  <c r="J210" i="41"/>
  <c r="J208" i="41"/>
  <c r="J206" i="41"/>
  <c r="J204" i="41"/>
  <c r="J202" i="41"/>
  <c r="J200" i="41"/>
  <c r="J198" i="41"/>
  <c r="J196" i="41"/>
  <c r="J194" i="41"/>
  <c r="J192" i="41"/>
  <c r="J190" i="41"/>
  <c r="J188" i="41"/>
  <c r="J186" i="41"/>
  <c r="J184" i="41"/>
  <c r="J182" i="41"/>
  <c r="J180" i="41"/>
  <c r="J178" i="41"/>
  <c r="J176" i="41"/>
  <c r="J174" i="41"/>
  <c r="J172" i="41"/>
  <c r="J170" i="41"/>
  <c r="J168" i="41"/>
  <c r="J166" i="41"/>
  <c r="J164" i="41"/>
  <c r="J162" i="41"/>
  <c r="J160" i="41"/>
  <c r="J158" i="41"/>
  <c r="J156" i="41"/>
  <c r="J154" i="41"/>
  <c r="J152" i="41"/>
  <c r="J150" i="41"/>
  <c r="J148" i="41"/>
  <c r="J146" i="41"/>
  <c r="J144" i="41"/>
  <c r="J142" i="41"/>
  <c r="J140" i="41"/>
  <c r="J138" i="41"/>
  <c r="J136" i="41"/>
  <c r="J134" i="41"/>
  <c r="J132" i="41"/>
  <c r="J130" i="41"/>
  <c r="J128" i="41"/>
  <c r="J126" i="41"/>
  <c r="J124" i="41"/>
  <c r="J122" i="41"/>
  <c r="J120" i="41"/>
  <c r="J118" i="41"/>
  <c r="J116" i="41"/>
  <c r="J114" i="41"/>
  <c r="J112" i="41"/>
  <c r="J110" i="41"/>
  <c r="J108" i="41"/>
  <c r="J106" i="41"/>
  <c r="J104" i="41"/>
  <c r="J102" i="41"/>
  <c r="J100" i="41"/>
  <c r="J98" i="41"/>
  <c r="J96" i="41"/>
  <c r="J94" i="41"/>
  <c r="J92" i="41"/>
  <c r="J90" i="41"/>
  <c r="J88" i="41"/>
  <c r="J86" i="41"/>
  <c r="J84" i="41"/>
  <c r="J82" i="41"/>
  <c r="J80" i="41"/>
  <c r="J78" i="41"/>
  <c r="J76" i="41"/>
  <c r="J74" i="41"/>
  <c r="J72" i="41"/>
  <c r="J70" i="41"/>
  <c r="J68" i="41"/>
  <c r="J66" i="41"/>
  <c r="J64" i="41"/>
  <c r="J62" i="41"/>
  <c r="J60" i="41"/>
  <c r="J58" i="41"/>
  <c r="J56" i="41"/>
  <c r="J54" i="41"/>
  <c r="J52" i="41"/>
  <c r="J50" i="41"/>
  <c r="J48" i="41"/>
  <c r="J46" i="41"/>
  <c r="J44" i="41"/>
  <c r="J42" i="41"/>
  <c r="J40" i="41"/>
  <c r="J38" i="41"/>
  <c r="J36" i="41"/>
  <c r="J34" i="41"/>
  <c r="J32" i="41"/>
  <c r="J30" i="41"/>
  <c r="J28" i="41"/>
  <c r="J26" i="41"/>
  <c r="J24" i="41"/>
  <c r="J22" i="41"/>
  <c r="J20" i="41"/>
  <c r="J18" i="41"/>
  <c r="J16" i="41"/>
  <c r="J14" i="41"/>
  <c r="J12" i="41"/>
  <c r="J10" i="41"/>
  <c r="J8" i="41"/>
  <c r="J6" i="41"/>
  <c r="J4" i="41"/>
  <c r="J529" i="41"/>
  <c r="J527" i="41"/>
  <c r="J525" i="41"/>
  <c r="J523" i="41"/>
  <c r="J521" i="41"/>
  <c r="J519" i="41"/>
  <c r="J517" i="41"/>
  <c r="J515" i="41"/>
  <c r="J513" i="41"/>
  <c r="J511" i="41"/>
  <c r="J509" i="41"/>
  <c r="J507" i="41"/>
  <c r="J505" i="41"/>
  <c r="J503" i="41"/>
  <c r="J501" i="41"/>
  <c r="J499" i="41"/>
  <c r="J497" i="41"/>
  <c r="J495" i="41"/>
  <c r="J493" i="41"/>
  <c r="J491" i="41"/>
  <c r="J489" i="41"/>
  <c r="J487" i="41"/>
  <c r="J485" i="41"/>
  <c r="J483" i="41"/>
  <c r="J481" i="41"/>
  <c r="J479" i="41"/>
  <c r="J477" i="41"/>
  <c r="J475" i="41"/>
  <c r="J473" i="41"/>
  <c r="J471" i="41"/>
  <c r="J469" i="41"/>
  <c r="J467" i="41"/>
  <c r="J465" i="41"/>
  <c r="J463" i="41"/>
  <c r="J461" i="41"/>
  <c r="J459" i="41"/>
  <c r="J457" i="41"/>
  <c r="J455" i="41"/>
  <c r="J453" i="41"/>
  <c r="J451" i="41"/>
  <c r="J449" i="41"/>
  <c r="J447" i="41"/>
  <c r="J445" i="41"/>
  <c r="J443" i="41"/>
  <c r="J441" i="41"/>
  <c r="J439" i="41"/>
  <c r="J437" i="41"/>
  <c r="J435" i="41"/>
  <c r="J433" i="41"/>
  <c r="J431" i="41"/>
  <c r="J429" i="41"/>
  <c r="J427" i="41"/>
  <c r="J425" i="41"/>
  <c r="J423" i="41"/>
  <c r="J421" i="41"/>
  <c r="J419" i="41"/>
  <c r="J417" i="41"/>
  <c r="J415" i="41"/>
  <c r="J413" i="41"/>
  <c r="J411" i="41"/>
  <c r="J409" i="41"/>
  <c r="J407" i="41"/>
  <c r="J405" i="41"/>
  <c r="J403" i="41"/>
  <c r="J401" i="41"/>
  <c r="J399" i="41"/>
  <c r="J397" i="41"/>
  <c r="J395" i="41"/>
  <c r="J393" i="41"/>
  <c r="J391" i="41"/>
  <c r="J389" i="41"/>
  <c r="J387" i="41"/>
  <c r="J385" i="41"/>
  <c r="J383" i="41"/>
  <c r="J381" i="41"/>
  <c r="J379" i="41"/>
  <c r="J377" i="41"/>
  <c r="J375" i="41"/>
  <c r="J373" i="41"/>
  <c r="J371" i="41"/>
  <c r="J369" i="41"/>
  <c r="J367" i="41"/>
  <c r="J365" i="41"/>
  <c r="J363" i="41"/>
  <c r="J361" i="41"/>
  <c r="J359" i="41"/>
  <c r="J357" i="41"/>
  <c r="J355" i="41"/>
  <c r="J353" i="41"/>
  <c r="J351" i="41"/>
  <c r="J349" i="41"/>
  <c r="J347" i="41"/>
  <c r="J345" i="41"/>
  <c r="J343" i="41"/>
  <c r="J341" i="41"/>
  <c r="J339" i="41"/>
  <c r="J337" i="41"/>
  <c r="J335" i="41"/>
  <c r="J333" i="41"/>
  <c r="J331" i="41"/>
  <c r="J329" i="41"/>
  <c r="J327" i="41"/>
  <c r="J325" i="41"/>
  <c r="J323" i="41"/>
  <c r="J321" i="41"/>
  <c r="J319" i="41"/>
  <c r="J317" i="41"/>
  <c r="J315" i="41"/>
  <c r="J313" i="41"/>
  <c r="J311" i="41"/>
  <c r="J309" i="41"/>
  <c r="J307" i="41"/>
  <c r="J305" i="41"/>
  <c r="J303" i="41"/>
  <c r="J301" i="41"/>
  <c r="J299" i="41"/>
  <c r="J297" i="41"/>
  <c r="J295" i="41"/>
  <c r="J293" i="41"/>
  <c r="J291" i="41"/>
  <c r="J289" i="41"/>
  <c r="J287" i="41"/>
  <c r="J285" i="41"/>
  <c r="J283" i="41"/>
  <c r="J281" i="41"/>
  <c r="J279" i="41"/>
  <c r="J277" i="41"/>
  <c r="J275" i="41"/>
  <c r="J273" i="41"/>
  <c r="J271" i="41"/>
  <c r="J269" i="41"/>
  <c r="J267" i="41"/>
  <c r="J265" i="41"/>
  <c r="J263" i="41"/>
  <c r="J261" i="41"/>
  <c r="J259" i="41"/>
  <c r="J257" i="41"/>
  <c r="J255" i="41"/>
  <c r="J253" i="41"/>
  <c r="J251" i="41"/>
  <c r="J249" i="41"/>
  <c r="J247" i="41"/>
  <c r="J245" i="41"/>
  <c r="J243" i="41"/>
  <c r="J241" i="41"/>
  <c r="J239" i="41"/>
  <c r="J237" i="41"/>
  <c r="J235" i="41"/>
  <c r="J233" i="41"/>
  <c r="J231" i="41"/>
  <c r="J229" i="41"/>
  <c r="J227" i="41"/>
  <c r="J225" i="41"/>
  <c r="J223" i="41"/>
  <c r="J221" i="41"/>
  <c r="J219" i="41"/>
  <c r="J217" i="41"/>
  <c r="J215" i="41"/>
  <c r="J213" i="41"/>
  <c r="J211" i="41"/>
  <c r="J209" i="41"/>
  <c r="J207" i="41"/>
  <c r="J205" i="41"/>
  <c r="J203" i="41"/>
  <c r="J201" i="41"/>
  <c r="J199" i="41"/>
  <c r="J197" i="41"/>
  <c r="J195" i="41"/>
  <c r="J193" i="41"/>
  <c r="J191" i="41"/>
  <c r="J189" i="41"/>
  <c r="J187" i="41"/>
  <c r="J185" i="41"/>
  <c r="J183" i="41"/>
  <c r="J181" i="41"/>
  <c r="J179" i="41"/>
  <c r="J177" i="41"/>
  <c r="J175" i="41"/>
  <c r="J173" i="41"/>
  <c r="J171" i="41"/>
  <c r="J169" i="41"/>
  <c r="J167" i="41"/>
  <c r="J165" i="41"/>
  <c r="J163" i="41"/>
  <c r="J161" i="41"/>
  <c r="J159" i="41"/>
  <c r="J157" i="41"/>
  <c r="J155" i="41"/>
  <c r="J153" i="41"/>
  <c r="J151" i="41"/>
  <c r="J149" i="41"/>
  <c r="J147" i="41"/>
  <c r="J145" i="41"/>
  <c r="J143" i="41"/>
  <c r="J141" i="41"/>
  <c r="J139" i="41"/>
  <c r="J137" i="41"/>
  <c r="J135" i="41"/>
  <c r="J133" i="41"/>
  <c r="J131" i="41"/>
  <c r="J129" i="41"/>
  <c r="J127" i="41"/>
  <c r="J125" i="41"/>
  <c r="J123" i="41"/>
  <c r="J121" i="41"/>
  <c r="J119" i="41"/>
  <c r="J117" i="41"/>
  <c r="J115" i="41"/>
  <c r="J113" i="41"/>
  <c r="J111" i="41"/>
  <c r="J109" i="41"/>
  <c r="J107" i="41"/>
  <c r="J105" i="41"/>
  <c r="J103" i="41"/>
  <c r="J101" i="41"/>
  <c r="J99" i="41"/>
  <c r="J97" i="41"/>
  <c r="J95" i="41"/>
  <c r="J93" i="41"/>
  <c r="J91" i="41"/>
  <c r="J89" i="41"/>
  <c r="J87" i="41"/>
  <c r="J85" i="41"/>
  <c r="J83" i="41"/>
  <c r="J81" i="41"/>
  <c r="J79" i="41"/>
  <c r="J77" i="41"/>
  <c r="J75" i="41"/>
  <c r="J73" i="41"/>
  <c r="J71" i="41"/>
  <c r="J69" i="41"/>
  <c r="J67" i="41"/>
  <c r="J65" i="41"/>
  <c r="J63" i="41"/>
  <c r="J61" i="41"/>
  <c r="J59" i="41"/>
  <c r="J57" i="41"/>
  <c r="J55" i="41"/>
  <c r="J53" i="41"/>
  <c r="J51" i="41"/>
  <c r="J49" i="41"/>
  <c r="J47" i="41"/>
  <c r="J45" i="41"/>
  <c r="J43" i="41"/>
  <c r="J41" i="41"/>
  <c r="J39" i="41"/>
  <c r="J37" i="41"/>
  <c r="J35" i="41"/>
  <c r="J33" i="41"/>
  <c r="J31" i="41"/>
  <c r="J29" i="41"/>
  <c r="J27" i="41"/>
  <c r="J25" i="41"/>
  <c r="J23" i="41"/>
  <c r="J21" i="41"/>
  <c r="J19" i="41"/>
  <c r="J17" i="41"/>
  <c r="J15" i="41"/>
  <c r="J13" i="41"/>
  <c r="J11" i="41"/>
  <c r="J9" i="41"/>
  <c r="J7" i="41"/>
  <c r="I2" i="41"/>
  <c r="K2" i="41" s="1"/>
  <c r="H2" i="41"/>
  <c r="J2" i="4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<sst xmlns="http://schemas.openxmlformats.org/spreadsheetml/2006/main" count="8260" uniqueCount="410">
  <si>
    <t>Date</t>
  </si>
  <si>
    <t>Début</t>
  </si>
  <si>
    <t>Fin</t>
  </si>
  <si>
    <t>Heures journée</t>
  </si>
  <si>
    <t>Heures soirée</t>
  </si>
  <si>
    <t>JANVIER</t>
  </si>
  <si>
    <t>Mois</t>
  </si>
  <si>
    <t>Mois num</t>
  </si>
  <si>
    <t>Mer 01/03/2023</t>
  </si>
  <si>
    <t>08:30 à 12:30</t>
  </si>
  <si>
    <t>08:30 à 18:00</t>
  </si>
  <si>
    <t>09:00 à 17:00</t>
  </si>
  <si>
    <t>09:00 à 12:00</t>
  </si>
  <si>
    <t>10:00 à 11:00</t>
  </si>
  <si>
    <t>14:00 à 17:00</t>
  </si>
  <si>
    <t>14:00 à 15:00</t>
  </si>
  <si>
    <t>Jeu 02/03/2023</t>
  </si>
  <si>
    <t>08:30 à 17:00</t>
  </si>
  <si>
    <t>09:00 à 16:00</t>
  </si>
  <si>
    <t>14:00 à 16:00</t>
  </si>
  <si>
    <t>14:00 à 17:30</t>
  </si>
  <si>
    <t>Ven 03/03/2023</t>
  </si>
  <si>
    <t>08:00 à 12:30</t>
  </si>
  <si>
    <t>10:00 à 12:00</t>
  </si>
  <si>
    <t>11:00 à 12:00</t>
  </si>
  <si>
    <t>Lun 06/03/2023</t>
  </si>
  <si>
    <t>09:00 à 18:00</t>
  </si>
  <si>
    <t>09:45 à 11:30</t>
  </si>
  <si>
    <t>15:00 à 16:30</t>
  </si>
  <si>
    <t>Mar 07/03/2023</t>
  </si>
  <si>
    <t>08:00 à 16:30</t>
  </si>
  <si>
    <t>08:30 à 17:30</t>
  </si>
  <si>
    <t>09:30 à 12:00</t>
  </si>
  <si>
    <t>Mer 08/03/2023</t>
  </si>
  <si>
    <t>09:00 à 12:30</t>
  </si>
  <si>
    <t>09:00 à 23:00</t>
  </si>
  <si>
    <t>Jeu 09/03/2023</t>
  </si>
  <si>
    <t>18:45 à 20:45</t>
  </si>
  <si>
    <t>Ven 10/03/2023</t>
  </si>
  <si>
    <t>Lun 13/03/2023</t>
  </si>
  <si>
    <t>09:30 à 12:30</t>
  </si>
  <si>
    <t>Mar 14/03/2023</t>
  </si>
  <si>
    <t>10:00 à 12:30</t>
  </si>
  <si>
    <t>14:00 à 15:30</t>
  </si>
  <si>
    <t>Mer 15/03/2023</t>
  </si>
  <si>
    <t>15:00 à 16:00</t>
  </si>
  <si>
    <t>Jeu 16/03/2023</t>
  </si>
  <si>
    <t>Ven 17/03/2023</t>
  </si>
  <si>
    <t>10:30 à 12:30</t>
  </si>
  <si>
    <t>Lun 20/03/2023</t>
  </si>
  <si>
    <t>13:30 à 17:30</t>
  </si>
  <si>
    <t>Mar 21/03/2023</t>
  </si>
  <si>
    <t>Mer 22/03/2023</t>
  </si>
  <si>
    <t>14:00 à 18:00</t>
  </si>
  <si>
    <t>Jeu 23/03/2023</t>
  </si>
  <si>
    <t>Ven 24/03/2023</t>
  </si>
  <si>
    <t>09:30 à 11:00</t>
  </si>
  <si>
    <t>Lun 27/03/2023</t>
  </si>
  <si>
    <t>14:30 à 16:00</t>
  </si>
  <si>
    <t>17:00 à 19:00</t>
  </si>
  <si>
    <t>Mar 28/03/2023</t>
  </si>
  <si>
    <t>12:30 à 13:30</t>
  </si>
  <si>
    <t>Mer 29/03/2023</t>
  </si>
  <si>
    <t>Jeu 30/03/2023</t>
  </si>
  <si>
    <t>Ven 31/03/2023</t>
  </si>
  <si>
    <t>N°</t>
  </si>
  <si>
    <t>Jour</t>
  </si>
  <si>
    <t>Horaire</t>
  </si>
  <si>
    <t>Salle</t>
  </si>
  <si>
    <t>Locataire</t>
  </si>
  <si>
    <t>Lun 02/01/2023</t>
  </si>
  <si>
    <t>Mar 03/01/2023</t>
  </si>
  <si>
    <t>14:00 à 19:00</t>
  </si>
  <si>
    <t>Mer 04/01/2023</t>
  </si>
  <si>
    <t>Jeu 05/01/2023</t>
  </si>
  <si>
    <t>Ven 06/01/2023</t>
  </si>
  <si>
    <t>Lun 09/01/2023</t>
  </si>
  <si>
    <t>13:00 à 18:00</t>
  </si>
  <si>
    <t>13:30 à 17:00</t>
  </si>
  <si>
    <t>Mar 10/01/2023</t>
  </si>
  <si>
    <t>Mer 11/01/2023</t>
  </si>
  <si>
    <t>14:30 à 15:30</t>
  </si>
  <si>
    <t>Jeu 12/01/2023</t>
  </si>
  <si>
    <t>Ven 13/01/2023</t>
  </si>
  <si>
    <t>Lun 16/01/2023</t>
  </si>
  <si>
    <t>09:00 à 11:00</t>
  </si>
  <si>
    <t>Mar 17/01/2023</t>
  </si>
  <si>
    <t>13:00 à 17:00</t>
  </si>
  <si>
    <t>Mer 18/01/2023</t>
  </si>
  <si>
    <t>Jeu 19/01/2023</t>
  </si>
  <si>
    <t>Ven 20/01/2023</t>
  </si>
  <si>
    <t>10:30 à 12:00</t>
  </si>
  <si>
    <t>Lun 23/01/2023</t>
  </si>
  <si>
    <t>Mar 24/01/2023</t>
  </si>
  <si>
    <t>12:00 à 13:00</t>
  </si>
  <si>
    <t>Mer 25/01/2023</t>
  </si>
  <si>
    <t>Jeu 26/01/2023</t>
  </si>
  <si>
    <t>Ven 27/01/2023</t>
  </si>
  <si>
    <t>08:30 à 16:30</t>
  </si>
  <si>
    <t>Lun 30/01/2023</t>
  </si>
  <si>
    <t>10:00 à 11:30</t>
  </si>
  <si>
    <t>13:30 à 14:30</t>
  </si>
  <si>
    <t>Mar 31/01/2023</t>
  </si>
  <si>
    <t>08:00 à 11:00</t>
  </si>
  <si>
    <t>Mer 01/02/2023</t>
  </si>
  <si>
    <t>Jeu 02/02/2023</t>
  </si>
  <si>
    <t>Ven 03/02/2023</t>
  </si>
  <si>
    <t>Lun 06/02/2023</t>
  </si>
  <si>
    <t>13:30 à 23:00</t>
  </si>
  <si>
    <t>Mar 07/02/2023</t>
  </si>
  <si>
    <t>Mer 08/02/2023</t>
  </si>
  <si>
    <t>Jeu 09/02/2023</t>
  </si>
  <si>
    <t>18:30 à 22:30</t>
  </si>
  <si>
    <t>Ven 10/02/2023</t>
  </si>
  <si>
    <t>Lun 13/02/2023</t>
  </si>
  <si>
    <t>Mar 14/02/2023</t>
  </si>
  <si>
    <t>Mer 15/02/2023</t>
  </si>
  <si>
    <t>Jeu 16/02/2023</t>
  </si>
  <si>
    <t>Ven 17/02/2023</t>
  </si>
  <si>
    <t>Lun 20/02/2023</t>
  </si>
  <si>
    <t>09:30 à 11:30</t>
  </si>
  <si>
    <t>Mar 21/02/2023</t>
  </si>
  <si>
    <t>Mer 22/02/2023</t>
  </si>
  <si>
    <t>Jeu 23/02/2023</t>
  </si>
  <si>
    <t>Ven 24/02/2023</t>
  </si>
  <si>
    <t>Lun 27/02/2023</t>
  </si>
  <si>
    <t>Mar 28/02/2023</t>
  </si>
  <si>
    <t>15:00 à 16:15</t>
  </si>
  <si>
    <t>Lun 03/04/2023</t>
  </si>
  <si>
    <t>Mar 04/04/2023</t>
  </si>
  <si>
    <t>19:00 à 22:30</t>
  </si>
  <si>
    <t>Mer 05/04/2023</t>
  </si>
  <si>
    <t>Jeu 06/04/2023</t>
  </si>
  <si>
    <t>Ven 07/04/2023</t>
  </si>
  <si>
    <t>Lun 10/04/2023</t>
  </si>
  <si>
    <t>Mar 11/04/2023</t>
  </si>
  <si>
    <t>Mer 12/04/2023</t>
  </si>
  <si>
    <t>15:00 à 17:00</t>
  </si>
  <si>
    <t>Jeu 13/04/2023</t>
  </si>
  <si>
    <t>14:30 à 17:00</t>
  </si>
  <si>
    <t>17:00 à 23:00</t>
  </si>
  <si>
    <t>Ven 14/04/2023</t>
  </si>
  <si>
    <t>Lun 17/04/2023</t>
  </si>
  <si>
    <t>Mar 18/04/2023</t>
  </si>
  <si>
    <t>Mer 19/04/2023</t>
  </si>
  <si>
    <t>Jeu 20/04/2023</t>
  </si>
  <si>
    <t>Ven 21/04/2023</t>
  </si>
  <si>
    <t>Lun 24/04/2023</t>
  </si>
  <si>
    <t>13:30 à 16:30</t>
  </si>
  <si>
    <t>Mar 25/04/2023</t>
  </si>
  <si>
    <t>Mer 26/04/2023</t>
  </si>
  <si>
    <t>13:30 à 15:00</t>
  </si>
  <si>
    <t>Jeu 27/04/2023</t>
  </si>
  <si>
    <t>Ven 28/04/2023</t>
  </si>
  <si>
    <t>Lun 01/05/2023</t>
  </si>
  <si>
    <t>Mar 02/05/2023</t>
  </si>
  <si>
    <t>Mer 03/05/2023</t>
  </si>
  <si>
    <t>Jeu 04/05/2023</t>
  </si>
  <si>
    <t>Ven 05/05/2023</t>
  </si>
  <si>
    <t>Lun 08/05/2023</t>
  </si>
  <si>
    <t>Mar 09/05/2023</t>
  </si>
  <si>
    <t>Mer 10/05/2023</t>
  </si>
  <si>
    <t>Jeu 11/05/2023</t>
  </si>
  <si>
    <t>Ven 12/05/2023</t>
  </si>
  <si>
    <t>15:45 à 16:45</t>
  </si>
  <si>
    <t>Lun 15/05/2023</t>
  </si>
  <si>
    <t>Mar 16/05/2023</t>
  </si>
  <si>
    <t>Mer 17/05/2023</t>
  </si>
  <si>
    <t>Jeu 18/05/2023</t>
  </si>
  <si>
    <t>Ven 19/05/2023</t>
  </si>
  <si>
    <t>Lun 22/05/2023</t>
  </si>
  <si>
    <t>Mar 23/05/2023</t>
  </si>
  <si>
    <t>Mer 24/05/2023</t>
  </si>
  <si>
    <t>11:30 à 12:30</t>
  </si>
  <si>
    <t>Jeu 25/05/2023</t>
  </si>
  <si>
    <t>Ven 26/05/2023</t>
  </si>
  <si>
    <t>Lun 29/05/2023</t>
  </si>
  <si>
    <t>Mar 30/05/2023</t>
  </si>
  <si>
    <t>Mer 31/05/2023</t>
  </si>
  <si>
    <t>Jeu 01/06/2023</t>
  </si>
  <si>
    <t>Ven 02/06/2023</t>
  </si>
  <si>
    <t>Lun 05/06/2023</t>
  </si>
  <si>
    <t>Mar 06/06/2023</t>
  </si>
  <si>
    <t>Mer 07/06/2023</t>
  </si>
  <si>
    <t>Jeu 08/06/2023</t>
  </si>
  <si>
    <t>Ven 09/06/2023</t>
  </si>
  <si>
    <t>Lun 12/06/2023</t>
  </si>
  <si>
    <t>10:15 à 11:15</t>
  </si>
  <si>
    <t>Mar 13/06/2023</t>
  </si>
  <si>
    <t>Mer 14/06/2023</t>
  </si>
  <si>
    <t>Jeu 15/06/2023</t>
  </si>
  <si>
    <t>10:00 à 16:00</t>
  </si>
  <si>
    <t>Ven 16/06/2023</t>
  </si>
  <si>
    <t>Lun 19/06/2023</t>
  </si>
  <si>
    <t>Mar 20/06/2023</t>
  </si>
  <si>
    <t>Mer 21/06/2023</t>
  </si>
  <si>
    <t>Jeu 22/06/2023</t>
  </si>
  <si>
    <t>Ven 23/06/2023</t>
  </si>
  <si>
    <t>Lun 26/06/2023</t>
  </si>
  <si>
    <t>Mar 27/06/2023</t>
  </si>
  <si>
    <t>Mer 28/06/2023</t>
  </si>
  <si>
    <t>Jeu 29/06/2023</t>
  </si>
  <si>
    <t>Ven 30/06/2023</t>
  </si>
  <si>
    <t>Lun 03/07/2023</t>
  </si>
  <si>
    <t>Mar 04/07/2023</t>
  </si>
  <si>
    <t>Mer 05/07/2023</t>
  </si>
  <si>
    <t>09:30 à 10:30</t>
  </si>
  <si>
    <t>Jeu 06/07/2023</t>
  </si>
  <si>
    <t>Ven 07/07/2023</t>
  </si>
  <si>
    <t>Lun 10/07/2023</t>
  </si>
  <si>
    <t>Mar 11/07/2023</t>
  </si>
  <si>
    <t>Mer 12/07/2023</t>
  </si>
  <si>
    <t>Jeu 13/07/2023</t>
  </si>
  <si>
    <t>Ven 14/07/2023</t>
  </si>
  <si>
    <t>Lun 17/07/2023</t>
  </si>
  <si>
    <t>Mar 18/07/2023</t>
  </si>
  <si>
    <t>Mer 19/07/2023</t>
  </si>
  <si>
    <t>Jeu 20/07/2023</t>
  </si>
  <si>
    <t>09:00 à 16:30</t>
  </si>
  <si>
    <t>Ven 21/07/2023</t>
  </si>
  <si>
    <t>Lun 24/07/2023</t>
  </si>
  <si>
    <t>Mar 25/07/2023</t>
  </si>
  <si>
    <t>Mer 26/07/2023</t>
  </si>
  <si>
    <t>Jeu 27/07/2023</t>
  </si>
  <si>
    <t>Ven 28/07/2023</t>
  </si>
  <si>
    <t>Lun 31/07/2023</t>
  </si>
  <si>
    <t>Mar 01/08/2023</t>
  </si>
  <si>
    <t>Mer 02/08/2023</t>
  </si>
  <si>
    <t>Jeu 03/08/2023</t>
  </si>
  <si>
    <t>Ven 04/08/2023</t>
  </si>
  <si>
    <t>Lun 07/08/2023</t>
  </si>
  <si>
    <t>Mar 08/08/2023</t>
  </si>
  <si>
    <t>Mer 09/08/2023</t>
  </si>
  <si>
    <t>Jeu 10/08/2023</t>
  </si>
  <si>
    <t>Ven 11/08/2023</t>
  </si>
  <si>
    <t>Lun 14/08/2023</t>
  </si>
  <si>
    <t>Mar 15/08/2023</t>
  </si>
  <si>
    <t>Mer 16/08/2023</t>
  </si>
  <si>
    <t>Jeu 17/08/2023</t>
  </si>
  <si>
    <t>Ven 18/08/2023</t>
  </si>
  <si>
    <t>Lun 21/08/2023</t>
  </si>
  <si>
    <t>Mar 22/08/2023</t>
  </si>
  <si>
    <t>Mer 23/08/2023</t>
  </si>
  <si>
    <t>Jeu 24/08/2023</t>
  </si>
  <si>
    <t>Ven 25/08/2023</t>
  </si>
  <si>
    <t>Lun 28/08/2023</t>
  </si>
  <si>
    <t>Mar 29/08/2023</t>
  </si>
  <si>
    <t>Mer 30/08/2023</t>
  </si>
  <si>
    <t>Jeu 31/08/2023</t>
  </si>
  <si>
    <t>Ven 01/09/2023</t>
  </si>
  <si>
    <t>Lun 04/09/2023</t>
  </si>
  <si>
    <t>Mar 05/09/2023</t>
  </si>
  <si>
    <t>Mer 06/09/2023</t>
  </si>
  <si>
    <t>Jeu 07/09/2023</t>
  </si>
  <si>
    <t>Ven 08/09/2023</t>
  </si>
  <si>
    <t>Lun 11/09/2023</t>
  </si>
  <si>
    <t>Mar 12/09/2023</t>
  </si>
  <si>
    <t>Mer 13/09/2023</t>
  </si>
  <si>
    <t>Jeu 14/09/2023</t>
  </si>
  <si>
    <t>Ven 15/09/2023</t>
  </si>
  <si>
    <t>Lun 18/09/2023</t>
  </si>
  <si>
    <t>Mar 19/09/2023</t>
  </si>
  <si>
    <t>Mer 20/09/2023</t>
  </si>
  <si>
    <t>Jeu 21/09/2023</t>
  </si>
  <si>
    <t>Ven 22/09/2023</t>
  </si>
  <si>
    <t>Lun 25/09/2023</t>
  </si>
  <si>
    <t>Mar 26/09/2023</t>
  </si>
  <si>
    <t>Mer 27/09/2023</t>
  </si>
  <si>
    <t>Jeu 28/09/2023</t>
  </si>
  <si>
    <t>Ven 29/09/2023</t>
  </si>
  <si>
    <t>Lun 02/10/2023</t>
  </si>
  <si>
    <t>Mar 03/10/2023</t>
  </si>
  <si>
    <t>Mer 04/10/2023</t>
  </si>
  <si>
    <t>Jeu 05/10/2023</t>
  </si>
  <si>
    <t>Ven 06/10/2023</t>
  </si>
  <si>
    <t>Lun 09/10/2023</t>
  </si>
  <si>
    <t>Mar 10/10/2023</t>
  </si>
  <si>
    <t>Mer 11/10/2023</t>
  </si>
  <si>
    <t>Jeu 12/10/2023</t>
  </si>
  <si>
    <t>Ven 13/10/2023</t>
  </si>
  <si>
    <t>Lun 16/10/2023</t>
  </si>
  <si>
    <t>Mar 17/10/2023</t>
  </si>
  <si>
    <t>Mer 18/10/2023</t>
  </si>
  <si>
    <t>Jeu 19/10/2023</t>
  </si>
  <si>
    <t>Ven 20/10/2023</t>
  </si>
  <si>
    <t>Lun 23/10/2023</t>
  </si>
  <si>
    <t>Mar 24/10/2023</t>
  </si>
  <si>
    <t>Mer 25/10/2023</t>
  </si>
  <si>
    <t>Jeu 26/10/2023</t>
  </si>
  <si>
    <t>Ven 27/10/2023</t>
  </si>
  <si>
    <t>Lun 30/10/2023</t>
  </si>
  <si>
    <t>Mar 31/10/2023</t>
  </si>
  <si>
    <t>Mer 01/11/2023</t>
  </si>
  <si>
    <t>Jeu 02/11/2023</t>
  </si>
  <si>
    <t>Ven 03/11/2023</t>
  </si>
  <si>
    <t>Lun 06/11/2023</t>
  </si>
  <si>
    <t>Mar 07/11/2023</t>
  </si>
  <si>
    <t>Mer 08/11/2023</t>
  </si>
  <si>
    <t>Jeu 09/11/2023</t>
  </si>
  <si>
    <t>08:30 à 12:00</t>
  </si>
  <si>
    <t>Ven 10/11/2023</t>
  </si>
  <si>
    <t>Lun 13/11/2023</t>
  </si>
  <si>
    <t>Mar 14/11/2023</t>
  </si>
  <si>
    <t>Mer 15/11/2023</t>
  </si>
  <si>
    <t>Jeu 16/11/2023</t>
  </si>
  <si>
    <t>Ven 17/11/2023</t>
  </si>
  <si>
    <t>Lun 20/11/2023</t>
  </si>
  <si>
    <t>Mar 21/11/2023</t>
  </si>
  <si>
    <t>Mer 22/11/2023</t>
  </si>
  <si>
    <t>Jeu 23/11/2023</t>
  </si>
  <si>
    <t>Ven 24/11/2023</t>
  </si>
  <si>
    <t>Lun 27/11/2023</t>
  </si>
  <si>
    <t>Mar 28/11/2023</t>
  </si>
  <si>
    <t>Mer 29/11/2023</t>
  </si>
  <si>
    <t>Jeu 30/11/2023</t>
  </si>
  <si>
    <t>Ven 01/12/2023</t>
  </si>
  <si>
    <t>Sam 02/12/2023</t>
  </si>
  <si>
    <t>Lun 04/12/2023</t>
  </si>
  <si>
    <t>Mar 05/12/2023</t>
  </si>
  <si>
    <t>Mer 06/12/2023</t>
  </si>
  <si>
    <t>Jeu 07/12/2023</t>
  </si>
  <si>
    <t>Ven 08/12/2023</t>
  </si>
  <si>
    <t>Lun 11/12/2023</t>
  </si>
  <si>
    <t>Mar 12/12/2023</t>
  </si>
  <si>
    <t>Mer 13/12/2023</t>
  </si>
  <si>
    <t>Jeu 14/12/2023</t>
  </si>
  <si>
    <t>Ven 15/12/2023</t>
  </si>
  <si>
    <t>Sam 16/12/2023</t>
  </si>
  <si>
    <t>Lun 18/12/2023</t>
  </si>
  <si>
    <t>Mar 19/12/2023</t>
  </si>
  <si>
    <t>Mer 20/12/2023</t>
  </si>
  <si>
    <t>Jeu 21/12/2023</t>
  </si>
  <si>
    <t>Ven 22/12/2023</t>
  </si>
  <si>
    <t>Lun 25/12/2023</t>
  </si>
  <si>
    <t>Mar 26/12/2023</t>
  </si>
  <si>
    <t>Mer 27/12/2023</t>
  </si>
  <si>
    <t>Jeu 28/12/2023</t>
  </si>
  <si>
    <t>Ven 29/12/2023</t>
  </si>
  <si>
    <t>Colonne1</t>
  </si>
  <si>
    <t>Site</t>
  </si>
  <si>
    <t>jour2</t>
  </si>
  <si>
    <t>Horaires</t>
  </si>
  <si>
    <t>BUREAU1</t>
  </si>
  <si>
    <t>BUREAU2</t>
  </si>
  <si>
    <t>BUREAU3</t>
  </si>
  <si>
    <t>BUREAU4</t>
  </si>
  <si>
    <t>BUREAU5</t>
  </si>
  <si>
    <t>BUREAU6</t>
  </si>
  <si>
    <t>BUREAU7</t>
  </si>
  <si>
    <t>BUREAU8</t>
  </si>
  <si>
    <t>BUREAU9</t>
  </si>
  <si>
    <t>BUREAU10</t>
  </si>
  <si>
    <t>BUREAU11</t>
  </si>
  <si>
    <t>BUREAU12</t>
  </si>
  <si>
    <t>BUREAU13</t>
  </si>
  <si>
    <t>BUREAU14</t>
  </si>
  <si>
    <t>BUREAU15</t>
  </si>
  <si>
    <t>BUREAU16</t>
  </si>
  <si>
    <t>BUREAU17</t>
  </si>
  <si>
    <t>BUREAU18</t>
  </si>
  <si>
    <t>Locataires</t>
  </si>
  <si>
    <t>locataire1</t>
  </si>
  <si>
    <t>locataire2</t>
  </si>
  <si>
    <t>locataire3</t>
  </si>
  <si>
    <t>locataire4</t>
  </si>
  <si>
    <t>locataire5</t>
  </si>
  <si>
    <t>locataire6</t>
  </si>
  <si>
    <t>locataire7</t>
  </si>
  <si>
    <t>locataire8</t>
  </si>
  <si>
    <t>locataire9</t>
  </si>
  <si>
    <t>locataire10</t>
  </si>
  <si>
    <t>locataire11</t>
  </si>
  <si>
    <t>locataire12</t>
  </si>
  <si>
    <t>locataire13</t>
  </si>
  <si>
    <t>locataire14</t>
  </si>
  <si>
    <t>locataire15</t>
  </si>
  <si>
    <t>locataire16</t>
  </si>
  <si>
    <t>locataire17</t>
  </si>
  <si>
    <t>locataire18</t>
  </si>
  <si>
    <t>locataire19</t>
  </si>
  <si>
    <t>locataire20</t>
  </si>
  <si>
    <t>locataire21</t>
  </si>
  <si>
    <t>locataire22</t>
  </si>
  <si>
    <t>locataire23</t>
  </si>
  <si>
    <t>locataire24</t>
  </si>
  <si>
    <t>locataire25</t>
  </si>
  <si>
    <t>locataire26</t>
  </si>
  <si>
    <t>locataire27</t>
  </si>
  <si>
    <t>locataire28</t>
  </si>
  <si>
    <t>locataire29</t>
  </si>
  <si>
    <t>locataire30</t>
  </si>
  <si>
    <t>locataire31</t>
  </si>
  <si>
    <t>locataire32</t>
  </si>
  <si>
    <t>locataire33</t>
  </si>
  <si>
    <t>locataire34</t>
  </si>
  <si>
    <t>locataire35</t>
  </si>
  <si>
    <t>locataire36</t>
  </si>
  <si>
    <t>locataire37</t>
  </si>
  <si>
    <t>locataire38</t>
  </si>
  <si>
    <t>locataire39</t>
  </si>
  <si>
    <t>locataire40</t>
  </si>
  <si>
    <t>locataire41</t>
  </si>
  <si>
    <t>locataire42</t>
  </si>
  <si>
    <t>locataire43</t>
  </si>
  <si>
    <t>locataire44</t>
  </si>
  <si>
    <t>locataire45</t>
  </si>
  <si>
    <t>locataire46</t>
  </si>
  <si>
    <t>Colonne2</t>
  </si>
  <si>
    <t>FS1</t>
  </si>
  <si>
    <t>FS2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</si>
</sst>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3" fillId="0" borderId="0" xfId="0" applyFont="1"/>
    <xf numFmtId="0" fontId="0" fillId="0" borderId="2" xfId="0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2" fillId="0" borderId="6" xfId="0" applyFont="1" applyBorder="1" applyAlignment="1">
      <alignment horizontal="center"/>
    </xf>
    <xf numFmtId="0" fontId="0" fillId="0" borderId="3" xfId="0" applyBorder="1" applyAlignment="1">
      <alignment vertical="center"/>
    </xf>
    <xf numFmtId="0" fontId="6" fillId="0" borderId="4" xfId="0" applyFont="1" applyBorder="1" applyAlignment="1">
      <alignment vertical="center"/>
    </xf>
    <xf numFmtId="14" fontId="0" fillId="0" borderId="0" xfId="0" applyNumberFormat="1" applyAlignment="1">
      <alignment horizontal="left" vertical="center"/>
    </xf>
    <xf numFmtId="14" fontId="0" fillId="0" borderId="2" xfId="0" applyNumberFormat="1" applyBorder="1"/>
  </cellXfs>
  <cellStyles count="2">
    <cellStyle name="Normal" xfId="0" builtinId="0"/>
    <cellStyle name="Normal 2" xfId="1" xr:uid="{00000000-0005-0000-0000-000001000000}"/>
  </cellStyles>
  <dxfs count="18"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164" formatCode="[h]:mm"/>
      <alignment horizontal="left" vertical="center" textRotation="0" wrapText="0" indent="0" justifyLastLine="0" shrinkToFit="0" readingOrder="0"/>
    </dxf>
    <dxf>
      <numFmt numFmtId="164" formatCode="[h]:mm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19" formatCode="dd/mm/yyyy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95250</xdr:rowOff>
    </xdr:from>
    <xdr:to>
      <xdr:col>1</xdr:col>
      <xdr:colOff>1847850</xdr:colOff>
      <xdr:row>1</xdr:row>
      <xdr:rowOff>47625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62025" y="95250"/>
          <a:ext cx="1647825" cy="657225"/>
        </a:xfrm>
        <a:prstGeom prst="wedgeRectCallout">
          <a:avLst>
            <a:gd name="adj1" fmla="val -60718"/>
            <a:gd name="adj2" fmla="val 6735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changer</a:t>
          </a:r>
          <a:r>
            <a:rPr lang="fr-FR" sz="1100" baseline="0"/>
            <a:t> les données dans le tableau en fonction du choix du mois</a:t>
          </a:r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ANNEE2023" displayName="ANNEE2023" ref="A1:P2013" totalsRowShown="0" headerRowDxfId="17" dataDxfId="16">
  <autoFilter ref="A1:P2013" xr:uid="{00000000-0009-0000-0100-000002000000}"/>
  <tableColumns count="16">
    <tableColumn id="1" xr3:uid="{00000000-0010-0000-0000-000001000000}" name="N°" dataDxfId="15"/>
    <tableColumn id="2" xr3:uid="{00000000-0010-0000-0000-000002000000}" name="Jour" dataDxfId="14"/>
    <tableColumn id="16" xr3:uid="{00000000-0010-0000-0000-000010000000}" name="jour2" dataDxfId="13">
      <calculatedColumnFormula>TEXT(ANNEE2023[[#This Row],[Date]],"jjj")</calculatedColumnFormula>
    </tableColumn>
    <tableColumn id="3" xr3:uid="{00000000-0010-0000-0000-000003000000}" name="Date" dataDxfId="12">
      <calculatedColumnFormula>DATE(RIGHT(ANNEE2023[[#This Row],[Jour]],4),MID(ANNEE2023[[#This Row],[Jour]],8,2),MID(ANNEE2023[[#This Row],[Jour]],5,2))</calculatedColumnFormula>
    </tableColumn>
    <tableColumn id="4" xr3:uid="{00000000-0010-0000-0000-000004000000}" name="Mois num" dataDxfId="11">
      <calculatedColumnFormula>MONTH(ANNEE2023[[#This Row],[Date]])</calculatedColumnFormula>
    </tableColumn>
    <tableColumn id="5" xr3:uid="{00000000-0010-0000-0000-000005000000}" name="Mois" dataDxfId="10">
      <calculatedColumnFormula>TEXT(ANNEE2023[[#This Row],[Date]],"mmmm")</calculatedColumnFormula>
    </tableColumn>
    <tableColumn id="6" xr3:uid="{00000000-0010-0000-0000-000006000000}" name="Horaire" dataDxfId="9"/>
    <tableColumn id="7" xr3:uid="{00000000-0010-0000-0000-000007000000}" name="Début" dataDxfId="8">
      <calculatedColumnFormula>LEFT(G2,5)</calculatedColumnFormula>
    </tableColumn>
    <tableColumn id="8" xr3:uid="{00000000-0010-0000-0000-000008000000}" name="Fin" dataDxfId="7">
      <calculatedColumnFormula>RIGHT(G2,6)</calculatedColumnFormula>
    </tableColumn>
    <tableColumn id="9" xr3:uid="{00000000-0010-0000-0000-000009000000}" name="Heures journée" dataDxfId="6">
      <calculatedColumnFormula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calculatedColumnFormula>
    </tableColumn>
    <tableColumn id="10" xr3:uid="{00000000-0010-0000-0000-00000A000000}" name="Heures soirée" dataDxfId="5">
      <calculatedColumnFormula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calculatedColumnFormula>
    </tableColumn>
    <tableColumn id="11" xr3:uid="{00000000-0010-0000-0000-00000B000000}" name="Salle" dataDxfId="4"/>
    <tableColumn id="15" xr3:uid="{00000000-0010-0000-0000-00000F000000}" name="Site" dataDxfId="3">
      <calculatedColumnFormula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calculatedColumnFormula>
    </tableColumn>
    <tableColumn id="12" xr3:uid="{00000000-0010-0000-0000-00000C000000}" name="Locataire" dataDxfId="2"/>
    <tableColumn id="13" xr3:uid="{00000000-0010-0000-0000-00000D000000}" name="Colonne2" dataDxfId="1"/>
    <tableColumn id="14" xr3:uid="{00000000-0010-0000-0000-00000E000000}" name="Colonne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4"/>
  <dimension ref="A1:P2013"/>
  <sheetViews>
    <sheetView showGridLines="0" workbookViewId="0">
      <pane ySplit="1" topLeftCell="A2" activePane="bottomLeft" state="frozen"/>
      <selection pane="bottomLeft" activeCell="C5" sqref="C5"/>
    </sheetView>
  </sheetViews>
  <sheetFormatPr baseColWidth="10" defaultRowHeight="15" x14ac:dyDescent="0.25"/>
  <cols>
    <col min="1" max="1" width="6" style="1" bestFit="1" customWidth="1"/>
    <col min="2" max="2" width="14.85546875" style="1" bestFit="1" customWidth="1"/>
    <col min="3" max="3" width="14.85546875" style="1" customWidth="1"/>
    <col min="4" max="4" width="11.140625" style="11" bestFit="1" customWidth="1"/>
    <col min="5" max="5" width="12.140625" style="1" bestFit="1" customWidth="1"/>
    <col min="6" max="6" width="11.140625" style="1" bestFit="1" customWidth="1"/>
    <col min="7" max="7" width="12" style="1" bestFit="1" customWidth="1"/>
    <col min="8" max="8" width="8.7109375" style="1" bestFit="1" customWidth="1"/>
    <col min="9" max="9" width="6" style="1" bestFit="1" customWidth="1"/>
    <col min="10" max="10" width="17" style="1" customWidth="1"/>
    <col min="11" max="11" width="15.5703125" style="1" bestFit="1" customWidth="1"/>
    <col min="12" max="12" width="25.42578125" style="1" customWidth="1"/>
    <col min="13" max="13" width="26.140625" style="1" customWidth="1"/>
    <col min="14" max="14" width="47.140625" style="1" customWidth="1"/>
    <col min="15" max="15" width="33" style="1" bestFit="1" customWidth="1"/>
    <col min="16" max="16" width="38.85546875" style="1" bestFit="1" customWidth="1"/>
  </cols>
  <sheetData>
    <row r="1" spans="1:16" x14ac:dyDescent="0.25">
      <c r="A1" s="1" t="s">
        <v>65</v>
      </c>
      <c r="B1" s="1" t="s">
        <v>66</v>
      </c>
      <c r="C1" s="1" t="s">
        <v>340</v>
      </c>
      <c r="D1" s="11" t="s">
        <v>0</v>
      </c>
      <c r="E1" s="1" t="s">
        <v>7</v>
      </c>
      <c r="F1" s="1" t="s">
        <v>6</v>
      </c>
      <c r="G1" s="1" t="s">
        <v>67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68</v>
      </c>
      <c r="M1" s="1" t="s">
        <v>339</v>
      </c>
      <c r="N1" s="1" t="s">
        <v>69</v>
      </c>
      <c r="O1" s="1" t="s">
        <v>407</v>
      </c>
      <c r="P1" s="1" t="s">
        <v>338</v>
      </c>
    </row>
    <row r="2" spans="1:16" x14ac:dyDescent="0.25">
      <c r="A2" s="1">
        <v>21780</v>
      </c>
      <c r="B2" s="1" t="s">
        <v>70</v>
      </c>
      <c r="C2" s="1" t="str">
        <f>TEXT(ANNEE2023[[#This Row],[Date]],"jjj")</f>
        <v>lun</v>
      </c>
      <c r="D2" s="11">
        <f>DATE(RIGHT(ANNEE2023[[#This Row],[Jour]],4),MID(ANNEE2023[[#This Row],[Jour]],8,2),MID(ANNEE2023[[#This Row],[Jour]],5,2))</f>
        <v>44928</v>
      </c>
      <c r="E2" s="1">
        <f>MONTH(ANNEE2023[[#This Row],[Date]])</f>
        <v>1</v>
      </c>
      <c r="F2" s="1" t="str">
        <f>TEXT(ANNEE2023[[#This Row],[Date]],"mmmm")</f>
        <v>janvier</v>
      </c>
      <c r="G2" s="1" t="s">
        <v>17</v>
      </c>
      <c r="H2" s="1" t="str">
        <f>LEFT(G2,5)</f>
        <v>08:30</v>
      </c>
      <c r="I2" s="1" t="str">
        <f>RIGHT(G2,6)</f>
        <v xml:space="preserve"> 17:00</v>
      </c>
      <c r="J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" s="1" t="s">
        <v>342</v>
      </c>
      <c r="M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" s="1" t="s">
        <v>361</v>
      </c>
    </row>
    <row r="3" spans="1:16" x14ac:dyDescent="0.25">
      <c r="A3" s="1">
        <v>22426</v>
      </c>
      <c r="B3" s="1" t="s">
        <v>70</v>
      </c>
      <c r="C3" s="1" t="str">
        <f>TEXT(ANNEE2023[[#This Row],[Date]],"jjj")</f>
        <v>lun</v>
      </c>
      <c r="D3" s="11">
        <f>DATE(RIGHT(ANNEE2023[[#This Row],[Jour]],4),MID(ANNEE2023[[#This Row],[Jour]],8,2),MID(ANNEE2023[[#This Row],[Jour]],5,2))</f>
        <v>44928</v>
      </c>
      <c r="E3" s="1">
        <f>MONTH(ANNEE2023[[#This Row],[Date]])</f>
        <v>1</v>
      </c>
      <c r="F3" s="1" t="str">
        <f>TEXT(ANNEE2023[[#This Row],[Date]],"mmmm")</f>
        <v>janvier</v>
      </c>
      <c r="G3" s="1" t="s">
        <v>9</v>
      </c>
      <c r="H3" s="1" t="str">
        <f t="shared" ref="H3:H66" si="0">LEFT(G3,5)</f>
        <v>08:30</v>
      </c>
      <c r="I3" s="1" t="str">
        <f t="shared" ref="I3:I66" si="1">RIGHT(G3,6)</f>
        <v xml:space="preserve"> 12:30</v>
      </c>
      <c r="J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" s="1" t="s">
        <v>343</v>
      </c>
      <c r="M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" s="1" t="s">
        <v>362</v>
      </c>
    </row>
    <row r="4" spans="1:16" x14ac:dyDescent="0.25">
      <c r="A4" s="1">
        <v>21570</v>
      </c>
      <c r="B4" s="1" t="s">
        <v>70</v>
      </c>
      <c r="C4" s="1" t="str">
        <f>TEXT(ANNEE2023[[#This Row],[Date]],"jjj")</f>
        <v>lun</v>
      </c>
      <c r="D4" s="11">
        <f>DATE(RIGHT(ANNEE2023[[#This Row],[Jour]],4),MID(ANNEE2023[[#This Row],[Jour]],8,2),MID(ANNEE2023[[#This Row],[Jour]],5,2))</f>
        <v>44928</v>
      </c>
      <c r="E4" s="1">
        <f>MONTH(ANNEE2023[[#This Row],[Date]])</f>
        <v>1</v>
      </c>
      <c r="F4" s="1" t="str">
        <f>TEXT(ANNEE2023[[#This Row],[Date]],"mmmm")</f>
        <v>janvier</v>
      </c>
      <c r="G4" s="1" t="s">
        <v>11</v>
      </c>
      <c r="H4" s="1" t="str">
        <f t="shared" si="0"/>
        <v>09:00</v>
      </c>
      <c r="I4" s="1" t="str">
        <f t="shared" si="1"/>
        <v xml:space="preserve"> 17:00</v>
      </c>
      <c r="J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" s="1" t="s">
        <v>344</v>
      </c>
      <c r="M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" s="1" t="s">
        <v>363</v>
      </c>
    </row>
    <row r="5" spans="1:16" x14ac:dyDescent="0.25">
      <c r="A5" s="1">
        <v>20900</v>
      </c>
      <c r="B5" s="1" t="s">
        <v>70</v>
      </c>
      <c r="C5" s="1" t="str">
        <f>TEXT(ANNEE2023[[#This Row],[Date]],"jjj")</f>
        <v>lun</v>
      </c>
      <c r="D5" s="11">
        <f>DATE(RIGHT(ANNEE2023[[#This Row],[Jour]],4),MID(ANNEE2023[[#This Row],[Jour]],8,2),MID(ANNEE2023[[#This Row],[Jour]],5,2))</f>
        <v>44928</v>
      </c>
      <c r="E5" s="1">
        <f>MONTH(ANNEE2023[[#This Row],[Date]])</f>
        <v>1</v>
      </c>
      <c r="F5" s="1" t="str">
        <f>TEXT(ANNEE2023[[#This Row],[Date]],"mmmm")</f>
        <v>janvier</v>
      </c>
      <c r="G5" s="1" t="s">
        <v>12</v>
      </c>
      <c r="H5" s="1" t="str">
        <f t="shared" si="0"/>
        <v>09:00</v>
      </c>
      <c r="I5" s="1" t="str">
        <f t="shared" si="1"/>
        <v xml:space="preserve"> 12:00</v>
      </c>
      <c r="J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" s="1" t="s">
        <v>345</v>
      </c>
      <c r="M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" s="1" t="s">
        <v>364</v>
      </c>
    </row>
    <row r="6" spans="1:16" x14ac:dyDescent="0.25">
      <c r="A6" s="1">
        <v>22218</v>
      </c>
      <c r="B6" s="1" t="s">
        <v>70</v>
      </c>
      <c r="C6" s="1" t="str">
        <f>TEXT(ANNEE2023[[#This Row],[Date]],"jjj")</f>
        <v>lun</v>
      </c>
      <c r="D6" s="11">
        <f>DATE(RIGHT(ANNEE2023[[#This Row],[Jour]],4),MID(ANNEE2023[[#This Row],[Jour]],8,2),MID(ANNEE2023[[#This Row],[Jour]],5,2))</f>
        <v>44928</v>
      </c>
      <c r="E6" s="1">
        <f>MONTH(ANNEE2023[[#This Row],[Date]])</f>
        <v>1</v>
      </c>
      <c r="F6" s="1" t="str">
        <f>TEXT(ANNEE2023[[#This Row],[Date]],"mmmm")</f>
        <v>janvier</v>
      </c>
      <c r="G6" s="1" t="s">
        <v>11</v>
      </c>
      <c r="H6" s="1" t="str">
        <f t="shared" si="0"/>
        <v>09:00</v>
      </c>
      <c r="I6" s="1" t="str">
        <f t="shared" si="1"/>
        <v xml:space="preserve"> 17:00</v>
      </c>
      <c r="J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" s="1" t="s">
        <v>346</v>
      </c>
      <c r="M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" s="1" t="s">
        <v>365</v>
      </c>
    </row>
    <row r="7" spans="1:16" x14ac:dyDescent="0.25">
      <c r="A7" s="1">
        <v>21216</v>
      </c>
      <c r="B7" s="1" t="s">
        <v>71</v>
      </c>
      <c r="C7" s="1" t="str">
        <f>TEXT(ANNEE2023[[#This Row],[Date]],"jjj")</f>
        <v>mar</v>
      </c>
      <c r="D7" s="11">
        <f>DATE(RIGHT(ANNEE2023[[#This Row],[Jour]],4),MID(ANNEE2023[[#This Row],[Jour]],8,2),MID(ANNEE2023[[#This Row],[Jour]],5,2))</f>
        <v>44929</v>
      </c>
      <c r="E7" s="1">
        <f>MONTH(ANNEE2023[[#This Row],[Date]])</f>
        <v>1</v>
      </c>
      <c r="F7" s="1" t="str">
        <f>TEXT(ANNEE2023[[#This Row],[Date]],"mmmm")</f>
        <v>janvier</v>
      </c>
      <c r="G7" s="1" t="s">
        <v>30</v>
      </c>
      <c r="H7" s="1" t="str">
        <f t="shared" si="0"/>
        <v>08:00</v>
      </c>
      <c r="I7" s="1" t="str">
        <f t="shared" si="1"/>
        <v xml:space="preserve"> 16:30</v>
      </c>
      <c r="J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" s="1" t="s">
        <v>347</v>
      </c>
      <c r="M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" s="1" t="s">
        <v>366</v>
      </c>
    </row>
    <row r="8" spans="1:16" x14ac:dyDescent="0.25">
      <c r="A8" s="1">
        <v>20973</v>
      </c>
      <c r="B8" s="1" t="s">
        <v>71</v>
      </c>
      <c r="C8" s="1" t="str">
        <f>TEXT(ANNEE2023[[#This Row],[Date]],"jjj")</f>
        <v>mar</v>
      </c>
      <c r="D8" s="11">
        <f>DATE(RIGHT(ANNEE2023[[#This Row],[Jour]],4),MID(ANNEE2023[[#This Row],[Jour]],8,2),MID(ANNEE2023[[#This Row],[Jour]],5,2))</f>
        <v>44929</v>
      </c>
      <c r="E8" s="1">
        <f>MONTH(ANNEE2023[[#This Row],[Date]])</f>
        <v>1</v>
      </c>
      <c r="F8" s="1" t="str">
        <f>TEXT(ANNEE2023[[#This Row],[Date]],"mmmm")</f>
        <v>janvier</v>
      </c>
      <c r="G8" s="1" t="s">
        <v>17</v>
      </c>
      <c r="H8" s="1" t="str">
        <f t="shared" si="0"/>
        <v>08:30</v>
      </c>
      <c r="I8" s="1" t="str">
        <f t="shared" si="1"/>
        <v xml:space="preserve"> 17:00</v>
      </c>
      <c r="J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" s="1" t="s">
        <v>348</v>
      </c>
      <c r="M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" s="1" t="s">
        <v>367</v>
      </c>
    </row>
    <row r="9" spans="1:16" x14ac:dyDescent="0.25">
      <c r="A9" s="1">
        <v>22427</v>
      </c>
      <c r="B9" s="1" t="s">
        <v>71</v>
      </c>
      <c r="C9" s="1" t="str">
        <f>TEXT(ANNEE2023[[#This Row],[Date]],"jjj")</f>
        <v>mar</v>
      </c>
      <c r="D9" s="11">
        <f>DATE(RIGHT(ANNEE2023[[#This Row],[Jour]],4),MID(ANNEE2023[[#This Row],[Jour]],8,2),MID(ANNEE2023[[#This Row],[Jour]],5,2))</f>
        <v>44929</v>
      </c>
      <c r="E9" s="1">
        <f>MONTH(ANNEE2023[[#This Row],[Date]])</f>
        <v>1</v>
      </c>
      <c r="F9" s="1" t="str">
        <f>TEXT(ANNEE2023[[#This Row],[Date]],"mmmm")</f>
        <v>janvier</v>
      </c>
      <c r="G9" s="1" t="s">
        <v>9</v>
      </c>
      <c r="H9" s="1" t="str">
        <f t="shared" si="0"/>
        <v>08:30</v>
      </c>
      <c r="I9" s="1" t="str">
        <f t="shared" si="1"/>
        <v xml:space="preserve"> 12:30</v>
      </c>
      <c r="J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" s="1" t="s">
        <v>349</v>
      </c>
      <c r="M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" s="1" t="s">
        <v>368</v>
      </c>
    </row>
    <row r="10" spans="1:16" x14ac:dyDescent="0.25">
      <c r="A10" s="1">
        <v>20895</v>
      </c>
      <c r="B10" s="1" t="s">
        <v>71</v>
      </c>
      <c r="C10" s="1" t="str">
        <f>TEXT(ANNEE2023[[#This Row],[Date]],"jjj")</f>
        <v>mar</v>
      </c>
      <c r="D10" s="11">
        <f>DATE(RIGHT(ANNEE2023[[#This Row],[Jour]],4),MID(ANNEE2023[[#This Row],[Jour]],8,2),MID(ANNEE2023[[#This Row],[Jour]],5,2))</f>
        <v>44929</v>
      </c>
      <c r="E10" s="1">
        <f>MONTH(ANNEE2023[[#This Row],[Date]])</f>
        <v>1</v>
      </c>
      <c r="F10" s="1" t="str">
        <f>TEXT(ANNEE2023[[#This Row],[Date]],"mmmm")</f>
        <v>janvier</v>
      </c>
      <c r="G10" s="1" t="s">
        <v>12</v>
      </c>
      <c r="H10" s="1" t="str">
        <f t="shared" si="0"/>
        <v>09:00</v>
      </c>
      <c r="I10" s="1" t="str">
        <f t="shared" si="1"/>
        <v xml:space="preserve"> 12:00</v>
      </c>
      <c r="J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" s="1" t="s">
        <v>350</v>
      </c>
      <c r="M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" s="1" t="s">
        <v>369</v>
      </c>
    </row>
    <row r="11" spans="1:16" x14ac:dyDescent="0.25">
      <c r="A11" s="1">
        <v>21414</v>
      </c>
      <c r="B11" s="1" t="s">
        <v>71</v>
      </c>
      <c r="C11" s="1" t="str">
        <f>TEXT(ANNEE2023[[#This Row],[Date]],"jjj")</f>
        <v>mar</v>
      </c>
      <c r="D11" s="11">
        <f>DATE(RIGHT(ANNEE2023[[#This Row],[Jour]],4),MID(ANNEE2023[[#This Row],[Jour]],8,2),MID(ANNEE2023[[#This Row],[Jour]],5,2))</f>
        <v>44929</v>
      </c>
      <c r="E11" s="1">
        <f>MONTH(ANNEE2023[[#This Row],[Date]])</f>
        <v>1</v>
      </c>
      <c r="F11" s="1" t="str">
        <f>TEXT(ANNEE2023[[#This Row],[Date]],"mmmm")</f>
        <v>janvier</v>
      </c>
      <c r="G11" s="1" t="s">
        <v>11</v>
      </c>
      <c r="H11" s="1" t="str">
        <f t="shared" si="0"/>
        <v>09:00</v>
      </c>
      <c r="I11" s="1" t="str">
        <f t="shared" si="1"/>
        <v xml:space="preserve"> 17:00</v>
      </c>
      <c r="J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" s="1" t="s">
        <v>351</v>
      </c>
      <c r="M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" s="1" t="s">
        <v>370</v>
      </c>
    </row>
    <row r="12" spans="1:16" x14ac:dyDescent="0.25">
      <c r="A12" s="1">
        <v>21624</v>
      </c>
      <c r="B12" s="1" t="s">
        <v>71</v>
      </c>
      <c r="C12" s="1" t="str">
        <f>TEXT(ANNEE2023[[#This Row],[Date]],"jjj")</f>
        <v>mar</v>
      </c>
      <c r="D12" s="11">
        <f>DATE(RIGHT(ANNEE2023[[#This Row],[Jour]],4),MID(ANNEE2023[[#This Row],[Jour]],8,2),MID(ANNEE2023[[#This Row],[Jour]],5,2))</f>
        <v>44929</v>
      </c>
      <c r="E12" s="1">
        <f>MONTH(ANNEE2023[[#This Row],[Date]])</f>
        <v>1</v>
      </c>
      <c r="F12" s="1" t="str">
        <f>TEXT(ANNEE2023[[#This Row],[Date]],"mmmm")</f>
        <v>janvier</v>
      </c>
      <c r="G12" s="1" t="s">
        <v>11</v>
      </c>
      <c r="H12" s="1" t="str">
        <f t="shared" si="0"/>
        <v>09:00</v>
      </c>
      <c r="I12" s="1" t="str">
        <f t="shared" si="1"/>
        <v xml:space="preserve"> 17:00</v>
      </c>
      <c r="J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" s="1" t="s">
        <v>352</v>
      </c>
      <c r="M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" s="1" t="s">
        <v>371</v>
      </c>
    </row>
    <row r="13" spans="1:16" x14ac:dyDescent="0.25">
      <c r="A13" s="1">
        <v>21884</v>
      </c>
      <c r="B13" s="1" t="s">
        <v>71</v>
      </c>
      <c r="C13" s="1" t="str">
        <f>TEXT(ANNEE2023[[#This Row],[Date]],"jjj")</f>
        <v>mar</v>
      </c>
      <c r="D13" s="11">
        <f>DATE(RIGHT(ANNEE2023[[#This Row],[Jour]],4),MID(ANNEE2023[[#This Row],[Jour]],8,2),MID(ANNEE2023[[#This Row],[Jour]],5,2))</f>
        <v>44929</v>
      </c>
      <c r="E13" s="1">
        <f>MONTH(ANNEE2023[[#This Row],[Date]])</f>
        <v>1</v>
      </c>
      <c r="F13" s="1" t="str">
        <f>TEXT(ANNEE2023[[#This Row],[Date]],"mmmm")</f>
        <v>janvier</v>
      </c>
      <c r="G13" s="1" t="s">
        <v>12</v>
      </c>
      <c r="H13" s="1" t="str">
        <f t="shared" si="0"/>
        <v>09:00</v>
      </c>
      <c r="I13" s="1" t="str">
        <f t="shared" si="1"/>
        <v xml:space="preserve"> 12:00</v>
      </c>
      <c r="J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" s="1" t="s">
        <v>353</v>
      </c>
      <c r="M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" s="1" t="s">
        <v>372</v>
      </c>
    </row>
    <row r="14" spans="1:16" x14ac:dyDescent="0.25">
      <c r="A14" s="1">
        <v>22102</v>
      </c>
      <c r="B14" s="1" t="s">
        <v>71</v>
      </c>
      <c r="C14" s="1" t="str">
        <f>TEXT(ANNEE2023[[#This Row],[Date]],"jjj")</f>
        <v>mar</v>
      </c>
      <c r="D14" s="11">
        <f>DATE(RIGHT(ANNEE2023[[#This Row],[Jour]],4),MID(ANNEE2023[[#This Row],[Jour]],8,2),MID(ANNEE2023[[#This Row],[Jour]],5,2))</f>
        <v>44929</v>
      </c>
      <c r="E14" s="1">
        <f>MONTH(ANNEE2023[[#This Row],[Date]])</f>
        <v>1</v>
      </c>
      <c r="F14" s="1" t="str">
        <f>TEXT(ANNEE2023[[#This Row],[Date]],"mmmm")</f>
        <v>janvier</v>
      </c>
      <c r="G14" s="1" t="s">
        <v>12</v>
      </c>
      <c r="H14" s="1" t="str">
        <f t="shared" si="0"/>
        <v>09:00</v>
      </c>
      <c r="I14" s="1" t="str">
        <f t="shared" si="1"/>
        <v xml:space="preserve"> 12:00</v>
      </c>
      <c r="J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" s="1" t="s">
        <v>354</v>
      </c>
      <c r="M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" s="1" t="s">
        <v>373</v>
      </c>
    </row>
    <row r="15" spans="1:16" x14ac:dyDescent="0.25">
      <c r="A15" s="1">
        <v>22219</v>
      </c>
      <c r="B15" s="1" t="s">
        <v>71</v>
      </c>
      <c r="C15" s="1" t="str">
        <f>TEXT(ANNEE2023[[#This Row],[Date]],"jjj")</f>
        <v>mar</v>
      </c>
      <c r="D15" s="11">
        <f>DATE(RIGHT(ANNEE2023[[#This Row],[Jour]],4),MID(ANNEE2023[[#This Row],[Jour]],8,2),MID(ANNEE2023[[#This Row],[Jour]],5,2))</f>
        <v>44929</v>
      </c>
      <c r="E15" s="1">
        <f>MONTH(ANNEE2023[[#This Row],[Date]])</f>
        <v>1</v>
      </c>
      <c r="F15" s="1" t="str">
        <f>TEXT(ANNEE2023[[#This Row],[Date]],"mmmm")</f>
        <v>janvier</v>
      </c>
      <c r="G15" s="1" t="s">
        <v>11</v>
      </c>
      <c r="H15" s="1" t="str">
        <f t="shared" si="0"/>
        <v>09:00</v>
      </c>
      <c r="I15" s="1" t="str">
        <f t="shared" si="1"/>
        <v xml:space="preserve"> 17:00</v>
      </c>
      <c r="J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" s="1" t="s">
        <v>355</v>
      </c>
      <c r="M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" s="1" t="s">
        <v>374</v>
      </c>
    </row>
    <row r="16" spans="1:16" x14ac:dyDescent="0.25">
      <c r="A16" s="1">
        <v>21974</v>
      </c>
      <c r="B16" s="1" t="s">
        <v>71</v>
      </c>
      <c r="C16" s="1" t="str">
        <f>TEXT(ANNEE2023[[#This Row],[Date]],"jjj")</f>
        <v>mar</v>
      </c>
      <c r="D16" s="11">
        <f>DATE(RIGHT(ANNEE2023[[#This Row],[Jour]],4),MID(ANNEE2023[[#This Row],[Jour]],8,2),MID(ANNEE2023[[#This Row],[Jour]],5,2))</f>
        <v>44929</v>
      </c>
      <c r="E16" s="1">
        <f>MONTH(ANNEE2023[[#This Row],[Date]])</f>
        <v>1</v>
      </c>
      <c r="F16" s="1" t="str">
        <f>TEXT(ANNEE2023[[#This Row],[Date]],"mmmm")</f>
        <v>janvier</v>
      </c>
      <c r="G16" s="1" t="s">
        <v>32</v>
      </c>
      <c r="H16" s="1" t="str">
        <f t="shared" si="0"/>
        <v>09:30</v>
      </c>
      <c r="I16" s="1" t="str">
        <f t="shared" si="1"/>
        <v xml:space="preserve"> 12:00</v>
      </c>
      <c r="J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" s="1" t="s">
        <v>356</v>
      </c>
      <c r="M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" s="1" t="s">
        <v>375</v>
      </c>
    </row>
    <row r="17" spans="1:14" x14ac:dyDescent="0.25">
      <c r="A17" s="1">
        <v>21207</v>
      </c>
      <c r="B17" s="1" t="s">
        <v>71</v>
      </c>
      <c r="C17" s="1" t="str">
        <f>TEXT(ANNEE2023[[#This Row],[Date]],"jjj")</f>
        <v>mar</v>
      </c>
      <c r="D17" s="11">
        <f>DATE(RIGHT(ANNEE2023[[#This Row],[Jour]],4),MID(ANNEE2023[[#This Row],[Jour]],8,2),MID(ANNEE2023[[#This Row],[Jour]],5,2))</f>
        <v>44929</v>
      </c>
      <c r="E17" s="1">
        <f>MONTH(ANNEE2023[[#This Row],[Date]])</f>
        <v>1</v>
      </c>
      <c r="F17" s="1" t="str">
        <f>TEXT(ANNEE2023[[#This Row],[Date]],"mmmm")</f>
        <v>janvier</v>
      </c>
      <c r="G17" s="1" t="s">
        <v>72</v>
      </c>
      <c r="H17" s="1" t="str">
        <f t="shared" si="0"/>
        <v>14:00</v>
      </c>
      <c r="I17" s="1" t="str">
        <f t="shared" si="1"/>
        <v xml:space="preserve"> 19:00</v>
      </c>
      <c r="J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L17" s="1" t="s">
        <v>357</v>
      </c>
      <c r="M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" s="1" t="s">
        <v>376</v>
      </c>
    </row>
    <row r="18" spans="1:14" x14ac:dyDescent="0.25">
      <c r="A18" s="1">
        <v>20711</v>
      </c>
      <c r="B18" s="1" t="s">
        <v>73</v>
      </c>
      <c r="C18" s="1" t="str">
        <f>TEXT(ANNEE2023[[#This Row],[Date]],"jjj")</f>
        <v>mer</v>
      </c>
      <c r="D18" s="11">
        <f>DATE(RIGHT(ANNEE2023[[#This Row],[Jour]],4),MID(ANNEE2023[[#This Row],[Jour]],8,2),MID(ANNEE2023[[#This Row],[Jour]],5,2))</f>
        <v>44930</v>
      </c>
      <c r="E18" s="1">
        <f>MONTH(ANNEE2023[[#This Row],[Date]])</f>
        <v>1</v>
      </c>
      <c r="F18" s="1" t="str">
        <f>TEXT(ANNEE2023[[#This Row],[Date]],"mmmm")</f>
        <v>janvier</v>
      </c>
      <c r="G18" s="1" t="s">
        <v>9</v>
      </c>
      <c r="H18" s="1" t="str">
        <f t="shared" si="0"/>
        <v>08:30</v>
      </c>
      <c r="I18" s="1" t="str">
        <f t="shared" si="1"/>
        <v xml:space="preserve"> 12:30</v>
      </c>
      <c r="J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" s="1" t="s">
        <v>358</v>
      </c>
      <c r="M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" s="1" t="s">
        <v>377</v>
      </c>
    </row>
    <row r="19" spans="1:14" x14ac:dyDescent="0.25">
      <c r="A19" s="1">
        <v>20775</v>
      </c>
      <c r="B19" s="1" t="s">
        <v>73</v>
      </c>
      <c r="C19" s="1" t="str">
        <f>TEXT(ANNEE2023[[#This Row],[Date]],"jjj")</f>
        <v>mer</v>
      </c>
      <c r="D19" s="11">
        <f>DATE(RIGHT(ANNEE2023[[#This Row],[Jour]],4),MID(ANNEE2023[[#This Row],[Jour]],8,2),MID(ANNEE2023[[#This Row],[Jour]],5,2))</f>
        <v>44930</v>
      </c>
      <c r="E19" s="1">
        <f>MONTH(ANNEE2023[[#This Row],[Date]])</f>
        <v>1</v>
      </c>
      <c r="F19" s="1" t="str">
        <f>TEXT(ANNEE2023[[#This Row],[Date]],"mmmm")</f>
        <v>janvier</v>
      </c>
      <c r="G19" s="1" t="s">
        <v>10</v>
      </c>
      <c r="H19" s="1" t="str">
        <f t="shared" si="0"/>
        <v>08:30</v>
      </c>
      <c r="I19" s="1" t="str">
        <f t="shared" si="1"/>
        <v xml:space="preserve"> 18:00</v>
      </c>
      <c r="J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" s="1" t="s">
        <v>359</v>
      </c>
      <c r="M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" s="1" t="s">
        <v>378</v>
      </c>
    </row>
    <row r="20" spans="1:14" x14ac:dyDescent="0.25">
      <c r="A20" s="1">
        <v>22428</v>
      </c>
      <c r="B20" s="1" t="s">
        <v>73</v>
      </c>
      <c r="C20" s="1" t="str">
        <f>TEXT(ANNEE2023[[#This Row],[Date]],"jjj")</f>
        <v>mer</v>
      </c>
      <c r="D20" s="11">
        <f>DATE(RIGHT(ANNEE2023[[#This Row],[Jour]],4),MID(ANNEE2023[[#This Row],[Jour]],8,2),MID(ANNEE2023[[#This Row],[Jour]],5,2))</f>
        <v>44930</v>
      </c>
      <c r="E20" s="1">
        <f>MONTH(ANNEE2023[[#This Row],[Date]])</f>
        <v>1</v>
      </c>
      <c r="F20" s="1" t="str">
        <f>TEXT(ANNEE2023[[#This Row],[Date]],"mmmm")</f>
        <v>janvier</v>
      </c>
      <c r="G20" s="1" t="s">
        <v>9</v>
      </c>
      <c r="H20" s="1" t="str">
        <f t="shared" si="0"/>
        <v>08:30</v>
      </c>
      <c r="I20" s="1" t="str">
        <f t="shared" si="1"/>
        <v xml:space="preserve"> 12:30</v>
      </c>
      <c r="J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" s="1" t="s">
        <v>342</v>
      </c>
      <c r="M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" s="1" t="s">
        <v>379</v>
      </c>
    </row>
    <row r="21" spans="1:14" x14ac:dyDescent="0.25">
      <c r="A21" s="1">
        <v>21466</v>
      </c>
      <c r="B21" s="1" t="s">
        <v>73</v>
      </c>
      <c r="C21" s="1" t="str">
        <f>TEXT(ANNEE2023[[#This Row],[Date]],"jjj")</f>
        <v>mer</v>
      </c>
      <c r="D21" s="11">
        <f>DATE(RIGHT(ANNEE2023[[#This Row],[Jour]],4),MID(ANNEE2023[[#This Row],[Jour]],8,2),MID(ANNEE2023[[#This Row],[Jour]],5,2))</f>
        <v>44930</v>
      </c>
      <c r="E21" s="1">
        <f>MONTH(ANNEE2023[[#This Row],[Date]])</f>
        <v>1</v>
      </c>
      <c r="F21" s="1" t="str">
        <f>TEXT(ANNEE2023[[#This Row],[Date]],"mmmm")</f>
        <v>janvier</v>
      </c>
      <c r="G21" s="1" t="s">
        <v>11</v>
      </c>
      <c r="H21" s="1" t="str">
        <f t="shared" si="0"/>
        <v>09:00</v>
      </c>
      <c r="I21" s="1" t="str">
        <f t="shared" si="1"/>
        <v xml:space="preserve"> 17:00</v>
      </c>
      <c r="J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" s="1" t="s">
        <v>343</v>
      </c>
      <c r="M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1" s="1" t="s">
        <v>380</v>
      </c>
    </row>
    <row r="22" spans="1:14" x14ac:dyDescent="0.25">
      <c r="A22" s="1">
        <v>21676</v>
      </c>
      <c r="B22" s="1" t="s">
        <v>73</v>
      </c>
      <c r="C22" s="1" t="str">
        <f>TEXT(ANNEE2023[[#This Row],[Date]],"jjj")</f>
        <v>mer</v>
      </c>
      <c r="D22" s="11">
        <f>DATE(RIGHT(ANNEE2023[[#This Row],[Jour]],4),MID(ANNEE2023[[#This Row],[Jour]],8,2),MID(ANNEE2023[[#This Row],[Jour]],5,2))</f>
        <v>44930</v>
      </c>
      <c r="E22" s="1">
        <f>MONTH(ANNEE2023[[#This Row],[Date]])</f>
        <v>1</v>
      </c>
      <c r="F22" s="1" t="str">
        <f>TEXT(ANNEE2023[[#This Row],[Date]],"mmmm")</f>
        <v>janvier</v>
      </c>
      <c r="G22" s="1" t="s">
        <v>12</v>
      </c>
      <c r="H22" s="1" t="str">
        <f t="shared" si="0"/>
        <v>09:00</v>
      </c>
      <c r="I22" s="1" t="str">
        <f t="shared" si="1"/>
        <v xml:space="preserve"> 12:00</v>
      </c>
      <c r="J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" s="1" t="s">
        <v>344</v>
      </c>
      <c r="M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2" s="1" t="s">
        <v>381</v>
      </c>
    </row>
    <row r="23" spans="1:14" x14ac:dyDescent="0.25">
      <c r="A23" s="1">
        <v>22050</v>
      </c>
      <c r="B23" s="1" t="s">
        <v>73</v>
      </c>
      <c r="C23" s="1" t="str">
        <f>TEXT(ANNEE2023[[#This Row],[Date]],"jjj")</f>
        <v>mer</v>
      </c>
      <c r="D23" s="11">
        <f>DATE(RIGHT(ANNEE2023[[#This Row],[Jour]],4),MID(ANNEE2023[[#This Row],[Jour]],8,2),MID(ANNEE2023[[#This Row],[Jour]],5,2))</f>
        <v>44930</v>
      </c>
      <c r="E23" s="1">
        <f>MONTH(ANNEE2023[[#This Row],[Date]])</f>
        <v>1</v>
      </c>
      <c r="F23" s="1" t="str">
        <f>TEXT(ANNEE2023[[#This Row],[Date]],"mmmm")</f>
        <v>janvier</v>
      </c>
      <c r="G23" s="1" t="s">
        <v>11</v>
      </c>
      <c r="H23" s="1" t="str">
        <f t="shared" si="0"/>
        <v>09:00</v>
      </c>
      <c r="I23" s="1" t="str">
        <f t="shared" si="1"/>
        <v xml:space="preserve"> 17:00</v>
      </c>
      <c r="J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" s="1" t="s">
        <v>345</v>
      </c>
      <c r="M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3" s="1" t="s">
        <v>382</v>
      </c>
    </row>
    <row r="24" spans="1:14" x14ac:dyDescent="0.25">
      <c r="A24" s="1">
        <v>21077</v>
      </c>
      <c r="B24" s="1" t="s">
        <v>73</v>
      </c>
      <c r="C24" s="1" t="str">
        <f>TEXT(ANNEE2023[[#This Row],[Date]],"jjj")</f>
        <v>mer</v>
      </c>
      <c r="D24" s="11">
        <f>DATE(RIGHT(ANNEE2023[[#This Row],[Jour]],4),MID(ANNEE2023[[#This Row],[Jour]],8,2),MID(ANNEE2023[[#This Row],[Jour]],5,2))</f>
        <v>44930</v>
      </c>
      <c r="E24" s="1">
        <f>MONTH(ANNEE2023[[#This Row],[Date]])</f>
        <v>1</v>
      </c>
      <c r="F24" s="1" t="str">
        <f>TEXT(ANNEE2023[[#This Row],[Date]],"mmmm")</f>
        <v>janvier</v>
      </c>
      <c r="G24" s="1" t="s">
        <v>14</v>
      </c>
      <c r="H24" s="1" t="str">
        <f t="shared" si="0"/>
        <v>14:00</v>
      </c>
      <c r="I24" s="1" t="str">
        <f t="shared" si="1"/>
        <v xml:space="preserve"> 17:00</v>
      </c>
      <c r="J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" s="1" t="s">
        <v>346</v>
      </c>
      <c r="M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4" s="1" t="s">
        <v>383</v>
      </c>
    </row>
    <row r="25" spans="1:14" x14ac:dyDescent="0.25">
      <c r="A25" s="1">
        <v>21362</v>
      </c>
      <c r="B25" s="1" t="s">
        <v>73</v>
      </c>
      <c r="C25" s="1" t="str">
        <f>TEXT(ANNEE2023[[#This Row],[Date]],"jjj")</f>
        <v>mer</v>
      </c>
      <c r="D25" s="11">
        <f>DATE(RIGHT(ANNEE2023[[#This Row],[Jour]],4),MID(ANNEE2023[[#This Row],[Jour]],8,2),MID(ANNEE2023[[#This Row],[Jour]],5,2))</f>
        <v>44930</v>
      </c>
      <c r="E25" s="1">
        <f>MONTH(ANNEE2023[[#This Row],[Date]])</f>
        <v>1</v>
      </c>
      <c r="F25" s="1" t="str">
        <f>TEXT(ANNEE2023[[#This Row],[Date]],"mmmm")</f>
        <v>janvier</v>
      </c>
      <c r="G25" s="1" t="s">
        <v>14</v>
      </c>
      <c r="H25" s="1" t="str">
        <f t="shared" si="0"/>
        <v>14:00</v>
      </c>
      <c r="I25" s="1" t="str">
        <f t="shared" si="1"/>
        <v xml:space="preserve"> 17:00</v>
      </c>
      <c r="J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" s="1" t="s">
        <v>347</v>
      </c>
      <c r="M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5" s="1" t="s">
        <v>384</v>
      </c>
    </row>
    <row r="26" spans="1:14" x14ac:dyDescent="0.25">
      <c r="A26" s="1">
        <v>21596</v>
      </c>
      <c r="B26" s="1" t="s">
        <v>73</v>
      </c>
      <c r="C26" s="1" t="str">
        <f>TEXT(ANNEE2023[[#This Row],[Date]],"jjj")</f>
        <v>mer</v>
      </c>
      <c r="D26" s="11">
        <f>DATE(RIGHT(ANNEE2023[[#This Row],[Jour]],4),MID(ANNEE2023[[#This Row],[Jour]],8,2),MID(ANNEE2023[[#This Row],[Jour]],5,2))</f>
        <v>44930</v>
      </c>
      <c r="E26" s="1">
        <f>MONTH(ANNEE2023[[#This Row],[Date]])</f>
        <v>1</v>
      </c>
      <c r="F26" s="1" t="str">
        <f>TEXT(ANNEE2023[[#This Row],[Date]],"mmmm")</f>
        <v>janvier</v>
      </c>
      <c r="G26" s="1" t="s">
        <v>14</v>
      </c>
      <c r="H26" s="1" t="str">
        <f t="shared" si="0"/>
        <v>14:00</v>
      </c>
      <c r="I26" s="1" t="str">
        <f t="shared" si="1"/>
        <v xml:space="preserve"> 17:00</v>
      </c>
      <c r="J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" s="1" t="s">
        <v>348</v>
      </c>
      <c r="M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6" s="1" t="s">
        <v>385</v>
      </c>
    </row>
    <row r="27" spans="1:14" x14ac:dyDescent="0.25">
      <c r="A27" s="1">
        <v>21025</v>
      </c>
      <c r="B27" s="1" t="s">
        <v>74</v>
      </c>
      <c r="C27" s="1" t="str">
        <f>TEXT(ANNEE2023[[#This Row],[Date]],"jjj")</f>
        <v>jeu</v>
      </c>
      <c r="D27" s="11">
        <f>DATE(RIGHT(ANNEE2023[[#This Row],[Jour]],4),MID(ANNEE2023[[#This Row],[Jour]],8,2),MID(ANNEE2023[[#This Row],[Jour]],5,2))</f>
        <v>44931</v>
      </c>
      <c r="E27" s="1">
        <f>MONTH(ANNEE2023[[#This Row],[Date]])</f>
        <v>1</v>
      </c>
      <c r="F27" s="1" t="str">
        <f>TEXT(ANNEE2023[[#This Row],[Date]],"mmmm")</f>
        <v>janvier</v>
      </c>
      <c r="G27" s="1" t="s">
        <v>17</v>
      </c>
      <c r="H27" s="1" t="str">
        <f t="shared" si="0"/>
        <v>08:30</v>
      </c>
      <c r="I27" s="1" t="str">
        <f t="shared" si="1"/>
        <v xml:space="preserve"> 17:00</v>
      </c>
      <c r="J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" s="1" t="s">
        <v>349</v>
      </c>
      <c r="M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7" s="1" t="s">
        <v>386</v>
      </c>
    </row>
    <row r="28" spans="1:14" x14ac:dyDescent="0.25">
      <c r="A28" s="1">
        <v>22429</v>
      </c>
      <c r="B28" s="1" t="s">
        <v>74</v>
      </c>
      <c r="C28" s="1" t="str">
        <f>TEXT(ANNEE2023[[#This Row],[Date]],"jjj")</f>
        <v>jeu</v>
      </c>
      <c r="D28" s="11">
        <f>DATE(RIGHT(ANNEE2023[[#This Row],[Jour]],4),MID(ANNEE2023[[#This Row],[Jour]],8,2),MID(ANNEE2023[[#This Row],[Jour]],5,2))</f>
        <v>44931</v>
      </c>
      <c r="E28" s="1">
        <f>MONTH(ANNEE2023[[#This Row],[Date]])</f>
        <v>1</v>
      </c>
      <c r="F28" s="1" t="str">
        <f>TEXT(ANNEE2023[[#This Row],[Date]],"mmmm")</f>
        <v>janvier</v>
      </c>
      <c r="G28" s="1" t="s">
        <v>9</v>
      </c>
      <c r="H28" s="1" t="str">
        <f t="shared" si="0"/>
        <v>08:30</v>
      </c>
      <c r="I28" s="1" t="str">
        <f t="shared" si="1"/>
        <v xml:space="preserve"> 12:30</v>
      </c>
      <c r="J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" s="1" t="s">
        <v>350</v>
      </c>
      <c r="M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8" s="1" t="s">
        <v>387</v>
      </c>
    </row>
    <row r="29" spans="1:14" x14ac:dyDescent="0.25">
      <c r="A29" s="1">
        <v>20588</v>
      </c>
      <c r="B29" s="1" t="s">
        <v>74</v>
      </c>
      <c r="C29" s="1" t="str">
        <f>TEXT(ANNEE2023[[#This Row],[Date]],"jjj")</f>
        <v>jeu</v>
      </c>
      <c r="D29" s="11">
        <f>DATE(RIGHT(ANNEE2023[[#This Row],[Jour]],4),MID(ANNEE2023[[#This Row],[Jour]],8,2),MID(ANNEE2023[[#This Row],[Jour]],5,2))</f>
        <v>44931</v>
      </c>
      <c r="E29" s="1">
        <f>MONTH(ANNEE2023[[#This Row],[Date]])</f>
        <v>1</v>
      </c>
      <c r="F29" s="1" t="str">
        <f>TEXT(ANNEE2023[[#This Row],[Date]],"mmmm")</f>
        <v>janvier</v>
      </c>
      <c r="G29" s="1" t="s">
        <v>12</v>
      </c>
      <c r="H29" s="1" t="str">
        <f t="shared" si="0"/>
        <v>09:00</v>
      </c>
      <c r="I29" s="1" t="str">
        <f t="shared" si="1"/>
        <v xml:space="preserve"> 12:00</v>
      </c>
      <c r="J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" s="1" t="s">
        <v>351</v>
      </c>
      <c r="M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9" s="1" t="s">
        <v>388</v>
      </c>
    </row>
    <row r="30" spans="1:14" x14ac:dyDescent="0.25">
      <c r="A30" s="1">
        <v>21129</v>
      </c>
      <c r="B30" s="1" t="s">
        <v>74</v>
      </c>
      <c r="C30" s="1" t="str">
        <f>TEXT(ANNEE2023[[#This Row],[Date]],"jjj")</f>
        <v>jeu</v>
      </c>
      <c r="D30" s="11">
        <f>DATE(RIGHT(ANNEE2023[[#This Row],[Jour]],4),MID(ANNEE2023[[#This Row],[Jour]],8,2),MID(ANNEE2023[[#This Row],[Jour]],5,2))</f>
        <v>44931</v>
      </c>
      <c r="E30" s="1">
        <f>MONTH(ANNEE2023[[#This Row],[Date]])</f>
        <v>1</v>
      </c>
      <c r="F30" s="1" t="str">
        <f>TEXT(ANNEE2023[[#This Row],[Date]],"mmmm")</f>
        <v>janvier</v>
      </c>
      <c r="G30" s="1" t="s">
        <v>12</v>
      </c>
      <c r="H30" s="1" t="str">
        <f t="shared" si="0"/>
        <v>09:00</v>
      </c>
      <c r="I30" s="1" t="str">
        <f t="shared" si="1"/>
        <v xml:space="preserve"> 12:00</v>
      </c>
      <c r="J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" s="1" t="s">
        <v>352</v>
      </c>
      <c r="M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0" s="1" t="s">
        <v>389</v>
      </c>
    </row>
    <row r="31" spans="1:14" x14ac:dyDescent="0.25">
      <c r="A31" s="1">
        <v>21181</v>
      </c>
      <c r="B31" s="1" t="s">
        <v>74</v>
      </c>
      <c r="C31" s="1" t="str">
        <f>TEXT(ANNEE2023[[#This Row],[Date]],"jjj")</f>
        <v>jeu</v>
      </c>
      <c r="D31" s="11">
        <f>DATE(RIGHT(ANNEE2023[[#This Row],[Jour]],4),MID(ANNEE2023[[#This Row],[Jour]],8,2),MID(ANNEE2023[[#This Row],[Jour]],5,2))</f>
        <v>44931</v>
      </c>
      <c r="E31" s="1">
        <f>MONTH(ANNEE2023[[#This Row],[Date]])</f>
        <v>1</v>
      </c>
      <c r="F31" s="1" t="str">
        <f>TEXT(ANNEE2023[[#This Row],[Date]],"mmmm")</f>
        <v>janvier</v>
      </c>
      <c r="G31" s="1" t="s">
        <v>12</v>
      </c>
      <c r="H31" s="1" t="str">
        <f t="shared" si="0"/>
        <v>09:00</v>
      </c>
      <c r="I31" s="1" t="str">
        <f t="shared" si="1"/>
        <v xml:space="preserve"> 12:00</v>
      </c>
      <c r="J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" s="1" t="s">
        <v>353</v>
      </c>
      <c r="M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1" s="1" t="s">
        <v>390</v>
      </c>
    </row>
    <row r="32" spans="1:14" x14ac:dyDescent="0.25">
      <c r="A32" s="1">
        <v>21728</v>
      </c>
      <c r="B32" s="1" t="s">
        <v>74</v>
      </c>
      <c r="C32" s="1" t="str">
        <f>TEXT(ANNEE2023[[#This Row],[Date]],"jjj")</f>
        <v>jeu</v>
      </c>
      <c r="D32" s="11">
        <f>DATE(RIGHT(ANNEE2023[[#This Row],[Jour]],4),MID(ANNEE2023[[#This Row],[Jour]],8,2),MID(ANNEE2023[[#This Row],[Jour]],5,2))</f>
        <v>44931</v>
      </c>
      <c r="E32" s="1">
        <f>MONTH(ANNEE2023[[#This Row],[Date]])</f>
        <v>1</v>
      </c>
      <c r="F32" s="1" t="str">
        <f>TEXT(ANNEE2023[[#This Row],[Date]],"mmmm")</f>
        <v>janvier</v>
      </c>
      <c r="G32" s="1" t="s">
        <v>18</v>
      </c>
      <c r="H32" s="1" t="str">
        <f t="shared" si="0"/>
        <v>09:00</v>
      </c>
      <c r="I32" s="1" t="str">
        <f t="shared" si="1"/>
        <v xml:space="preserve"> 16:00</v>
      </c>
      <c r="J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" s="1" t="s">
        <v>354</v>
      </c>
      <c r="M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2" s="1" t="s">
        <v>391</v>
      </c>
    </row>
    <row r="33" spans="1:14" x14ac:dyDescent="0.25">
      <c r="A33" s="1">
        <v>22154</v>
      </c>
      <c r="B33" s="1" t="s">
        <v>74</v>
      </c>
      <c r="C33" s="1" t="str">
        <f>TEXT(ANNEE2023[[#This Row],[Date]],"jjj")</f>
        <v>jeu</v>
      </c>
      <c r="D33" s="11">
        <f>DATE(RIGHT(ANNEE2023[[#This Row],[Jour]],4),MID(ANNEE2023[[#This Row],[Jour]],8,2),MID(ANNEE2023[[#This Row],[Jour]],5,2))</f>
        <v>44931</v>
      </c>
      <c r="E33" s="1">
        <f>MONTH(ANNEE2023[[#This Row],[Date]])</f>
        <v>1</v>
      </c>
      <c r="F33" s="1" t="str">
        <f>TEXT(ANNEE2023[[#This Row],[Date]],"mmmm")</f>
        <v>janvier</v>
      </c>
      <c r="G33" s="1" t="s">
        <v>12</v>
      </c>
      <c r="H33" s="1" t="str">
        <f t="shared" si="0"/>
        <v>09:00</v>
      </c>
      <c r="I33" s="1" t="str">
        <f t="shared" si="1"/>
        <v xml:space="preserve"> 12:00</v>
      </c>
      <c r="J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" s="1" t="s">
        <v>355</v>
      </c>
      <c r="M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3" s="1" t="s">
        <v>392</v>
      </c>
    </row>
    <row r="34" spans="1:14" x14ac:dyDescent="0.25">
      <c r="A34" s="1">
        <v>22220</v>
      </c>
      <c r="B34" s="1" t="s">
        <v>74</v>
      </c>
      <c r="C34" s="1" t="str">
        <f>TEXT(ANNEE2023[[#This Row],[Date]],"jjj")</f>
        <v>jeu</v>
      </c>
      <c r="D34" s="11">
        <f>DATE(RIGHT(ANNEE2023[[#This Row],[Jour]],4),MID(ANNEE2023[[#This Row],[Jour]],8,2),MID(ANNEE2023[[#This Row],[Jour]],5,2))</f>
        <v>44931</v>
      </c>
      <c r="E34" s="1">
        <f>MONTH(ANNEE2023[[#This Row],[Date]])</f>
        <v>1</v>
      </c>
      <c r="F34" s="1" t="str">
        <f>TEXT(ANNEE2023[[#This Row],[Date]],"mmmm")</f>
        <v>janvier</v>
      </c>
      <c r="G34" s="1" t="s">
        <v>11</v>
      </c>
      <c r="H34" s="1" t="str">
        <f t="shared" si="0"/>
        <v>09:00</v>
      </c>
      <c r="I34" s="1" t="str">
        <f t="shared" si="1"/>
        <v xml:space="preserve"> 17:00</v>
      </c>
      <c r="J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" s="1" t="s">
        <v>356</v>
      </c>
      <c r="M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4" s="1" t="s">
        <v>393</v>
      </c>
    </row>
    <row r="35" spans="1:14" x14ac:dyDescent="0.25">
      <c r="A35" s="1">
        <v>22716</v>
      </c>
      <c r="B35" s="1" t="s">
        <v>74</v>
      </c>
      <c r="C35" s="1" t="str">
        <f>TEXT(ANNEE2023[[#This Row],[Date]],"jjj")</f>
        <v>jeu</v>
      </c>
      <c r="D35" s="11">
        <f>DATE(RIGHT(ANNEE2023[[#This Row],[Jour]],4),MID(ANNEE2023[[#This Row],[Jour]],8,2),MID(ANNEE2023[[#This Row],[Jour]],5,2))</f>
        <v>44931</v>
      </c>
      <c r="E35" s="1">
        <f>MONTH(ANNEE2023[[#This Row],[Date]])</f>
        <v>1</v>
      </c>
      <c r="F35" s="1" t="str">
        <f>TEXT(ANNEE2023[[#This Row],[Date]],"mmmm")</f>
        <v>janvier</v>
      </c>
      <c r="G35" s="1" t="s">
        <v>11</v>
      </c>
      <c r="H35" s="1" t="str">
        <f t="shared" si="0"/>
        <v>09:00</v>
      </c>
      <c r="I35" s="1" t="str">
        <f t="shared" si="1"/>
        <v xml:space="preserve"> 17:00</v>
      </c>
      <c r="J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" s="1" t="s">
        <v>357</v>
      </c>
      <c r="M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5" s="1" t="s">
        <v>394</v>
      </c>
    </row>
    <row r="36" spans="1:14" x14ac:dyDescent="0.25">
      <c r="A36" s="1">
        <v>21467</v>
      </c>
      <c r="B36" s="1" t="s">
        <v>74</v>
      </c>
      <c r="C36" s="1" t="str">
        <f>TEXT(ANNEE2023[[#This Row],[Date]],"jjj")</f>
        <v>jeu</v>
      </c>
      <c r="D36" s="11">
        <f>DATE(RIGHT(ANNEE2023[[#This Row],[Jour]],4),MID(ANNEE2023[[#This Row],[Jour]],8,2),MID(ANNEE2023[[#This Row],[Jour]],5,2))</f>
        <v>44931</v>
      </c>
      <c r="E36" s="1">
        <f>MONTH(ANNEE2023[[#This Row],[Date]])</f>
        <v>1</v>
      </c>
      <c r="F36" s="1" t="str">
        <f>TEXT(ANNEE2023[[#This Row],[Date]],"mmmm")</f>
        <v>janvier</v>
      </c>
      <c r="G36" s="1" t="s">
        <v>20</v>
      </c>
      <c r="H36" s="1" t="str">
        <f t="shared" si="0"/>
        <v>14:00</v>
      </c>
      <c r="I36" s="1" t="str">
        <f t="shared" si="1"/>
        <v xml:space="preserve"> 17:30</v>
      </c>
      <c r="J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" s="1" t="s">
        <v>358</v>
      </c>
      <c r="M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6" s="1" t="s">
        <v>395</v>
      </c>
    </row>
    <row r="37" spans="1:14" x14ac:dyDescent="0.25">
      <c r="A37" s="1">
        <v>22206</v>
      </c>
      <c r="B37" s="1" t="s">
        <v>74</v>
      </c>
      <c r="C37" s="1" t="str">
        <f>TEXT(ANNEE2023[[#This Row],[Date]],"jjj")</f>
        <v>jeu</v>
      </c>
      <c r="D37" s="11">
        <f>DATE(RIGHT(ANNEE2023[[#This Row],[Jour]],4),MID(ANNEE2023[[#This Row],[Jour]],8,2),MID(ANNEE2023[[#This Row],[Jour]],5,2))</f>
        <v>44931</v>
      </c>
      <c r="E37" s="1">
        <f>MONTH(ANNEE2023[[#This Row],[Date]])</f>
        <v>1</v>
      </c>
      <c r="F37" s="1" t="str">
        <f>TEXT(ANNEE2023[[#This Row],[Date]],"mmmm")</f>
        <v>janvier</v>
      </c>
      <c r="G37" s="1" t="s">
        <v>14</v>
      </c>
      <c r="H37" s="1" t="str">
        <f t="shared" si="0"/>
        <v>14:00</v>
      </c>
      <c r="I37" s="1" t="str">
        <f t="shared" si="1"/>
        <v xml:space="preserve"> 17:00</v>
      </c>
      <c r="J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" s="1" t="s">
        <v>359</v>
      </c>
      <c r="M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7" s="1" t="s">
        <v>396</v>
      </c>
    </row>
    <row r="38" spans="1:14" x14ac:dyDescent="0.25">
      <c r="A38" s="1">
        <v>21781</v>
      </c>
      <c r="B38" s="1" t="s">
        <v>75</v>
      </c>
      <c r="C38" s="1" t="str">
        <f>TEXT(ANNEE2023[[#This Row],[Date]],"jjj")</f>
        <v>ven</v>
      </c>
      <c r="D38" s="11">
        <f>DATE(RIGHT(ANNEE2023[[#This Row],[Jour]],4),MID(ANNEE2023[[#This Row],[Jour]],8,2),MID(ANNEE2023[[#This Row],[Jour]],5,2))</f>
        <v>44932</v>
      </c>
      <c r="E38" s="1">
        <f>MONTH(ANNEE2023[[#This Row],[Date]])</f>
        <v>1</v>
      </c>
      <c r="F38" s="1" t="str">
        <f>TEXT(ANNEE2023[[#This Row],[Date]],"mmmm")</f>
        <v>janvier</v>
      </c>
      <c r="G38" s="1" t="s">
        <v>17</v>
      </c>
      <c r="H38" s="1" t="str">
        <f t="shared" si="0"/>
        <v>08:30</v>
      </c>
      <c r="I38" s="1" t="str">
        <f t="shared" si="1"/>
        <v xml:space="preserve"> 17:00</v>
      </c>
      <c r="J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" s="1" t="s">
        <v>342</v>
      </c>
      <c r="M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8" s="1" t="s">
        <v>397</v>
      </c>
    </row>
    <row r="39" spans="1:14" x14ac:dyDescent="0.25">
      <c r="A39" s="1">
        <v>22430</v>
      </c>
      <c r="B39" s="1" t="s">
        <v>75</v>
      </c>
      <c r="C39" s="1" t="str">
        <f>TEXT(ANNEE2023[[#This Row],[Date]],"jjj")</f>
        <v>ven</v>
      </c>
      <c r="D39" s="11">
        <f>DATE(RIGHT(ANNEE2023[[#This Row],[Jour]],4),MID(ANNEE2023[[#This Row],[Jour]],8,2),MID(ANNEE2023[[#This Row],[Jour]],5,2))</f>
        <v>44932</v>
      </c>
      <c r="E39" s="1">
        <f>MONTH(ANNEE2023[[#This Row],[Date]])</f>
        <v>1</v>
      </c>
      <c r="F39" s="1" t="str">
        <f>TEXT(ANNEE2023[[#This Row],[Date]],"mmmm")</f>
        <v>janvier</v>
      </c>
      <c r="G39" s="1" t="s">
        <v>9</v>
      </c>
      <c r="H39" s="1" t="str">
        <f t="shared" si="0"/>
        <v>08:30</v>
      </c>
      <c r="I39" s="1" t="str">
        <f t="shared" si="1"/>
        <v xml:space="preserve"> 12:30</v>
      </c>
      <c r="J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" s="1" t="s">
        <v>343</v>
      </c>
      <c r="M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9" s="1" t="s">
        <v>398</v>
      </c>
    </row>
    <row r="40" spans="1:14" x14ac:dyDescent="0.25">
      <c r="A40" s="1">
        <v>22221</v>
      </c>
      <c r="B40" s="1" t="s">
        <v>75</v>
      </c>
      <c r="C40" s="1" t="str">
        <f>TEXT(ANNEE2023[[#This Row],[Date]],"jjj")</f>
        <v>ven</v>
      </c>
      <c r="D40" s="11">
        <f>DATE(RIGHT(ANNEE2023[[#This Row],[Jour]],4),MID(ANNEE2023[[#This Row],[Jour]],8,2),MID(ANNEE2023[[#This Row],[Jour]],5,2))</f>
        <v>44932</v>
      </c>
      <c r="E40" s="1">
        <f>MONTH(ANNEE2023[[#This Row],[Date]])</f>
        <v>1</v>
      </c>
      <c r="F40" s="1" t="str">
        <f>TEXT(ANNEE2023[[#This Row],[Date]],"mmmm")</f>
        <v>janvier</v>
      </c>
      <c r="G40" s="1" t="s">
        <v>11</v>
      </c>
      <c r="H40" s="1" t="str">
        <f t="shared" si="0"/>
        <v>09:00</v>
      </c>
      <c r="I40" s="1" t="str">
        <f t="shared" si="1"/>
        <v xml:space="preserve"> 17:00</v>
      </c>
      <c r="J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" s="1" t="s">
        <v>344</v>
      </c>
      <c r="M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0" s="1" t="s">
        <v>399</v>
      </c>
    </row>
    <row r="41" spans="1:14" x14ac:dyDescent="0.25">
      <c r="A41" s="1">
        <v>20972</v>
      </c>
      <c r="B41" s="1" t="s">
        <v>76</v>
      </c>
      <c r="C41" s="1" t="str">
        <f>TEXT(ANNEE2023[[#This Row],[Date]],"jjj")</f>
        <v>lun</v>
      </c>
      <c r="D41" s="11">
        <f>DATE(RIGHT(ANNEE2023[[#This Row],[Jour]],4),MID(ANNEE2023[[#This Row],[Jour]],8,2),MID(ANNEE2023[[#This Row],[Jour]],5,2))</f>
        <v>44935</v>
      </c>
      <c r="E41" s="1">
        <f>MONTH(ANNEE2023[[#This Row],[Date]])</f>
        <v>1</v>
      </c>
      <c r="F41" s="1" t="str">
        <f>TEXT(ANNEE2023[[#This Row],[Date]],"mmmm")</f>
        <v>janvier</v>
      </c>
      <c r="G41" s="1" t="s">
        <v>30</v>
      </c>
      <c r="H41" s="1" t="str">
        <f t="shared" si="0"/>
        <v>08:00</v>
      </c>
      <c r="I41" s="1" t="str">
        <f t="shared" si="1"/>
        <v xml:space="preserve"> 16:30</v>
      </c>
      <c r="J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" s="1" t="s">
        <v>345</v>
      </c>
      <c r="M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1" s="1" t="s">
        <v>400</v>
      </c>
    </row>
    <row r="42" spans="1:14" x14ac:dyDescent="0.25">
      <c r="A42" s="1">
        <v>21782</v>
      </c>
      <c r="B42" s="1" t="s">
        <v>76</v>
      </c>
      <c r="C42" s="1" t="str">
        <f>TEXT(ANNEE2023[[#This Row],[Date]],"jjj")</f>
        <v>lun</v>
      </c>
      <c r="D42" s="11">
        <f>DATE(RIGHT(ANNEE2023[[#This Row],[Jour]],4),MID(ANNEE2023[[#This Row],[Jour]],8,2),MID(ANNEE2023[[#This Row],[Jour]],5,2))</f>
        <v>44935</v>
      </c>
      <c r="E42" s="1">
        <f>MONTH(ANNEE2023[[#This Row],[Date]])</f>
        <v>1</v>
      </c>
      <c r="F42" s="1" t="str">
        <f>TEXT(ANNEE2023[[#This Row],[Date]],"mmmm")</f>
        <v>janvier</v>
      </c>
      <c r="G42" s="1" t="s">
        <v>17</v>
      </c>
      <c r="H42" s="1" t="str">
        <f t="shared" si="0"/>
        <v>08:30</v>
      </c>
      <c r="I42" s="1" t="str">
        <f t="shared" si="1"/>
        <v xml:space="preserve"> 17:00</v>
      </c>
      <c r="J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" s="1" t="s">
        <v>346</v>
      </c>
      <c r="M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2" s="1" t="s">
        <v>401</v>
      </c>
    </row>
    <row r="43" spans="1:14" x14ac:dyDescent="0.25">
      <c r="A43" s="1">
        <v>22431</v>
      </c>
      <c r="B43" s="1" t="s">
        <v>76</v>
      </c>
      <c r="C43" s="1" t="str">
        <f>TEXT(ANNEE2023[[#This Row],[Date]],"jjj")</f>
        <v>lun</v>
      </c>
      <c r="D43" s="11">
        <f>DATE(RIGHT(ANNEE2023[[#This Row],[Jour]],4),MID(ANNEE2023[[#This Row],[Jour]],8,2),MID(ANNEE2023[[#This Row],[Jour]],5,2))</f>
        <v>44935</v>
      </c>
      <c r="E43" s="1">
        <f>MONTH(ANNEE2023[[#This Row],[Date]])</f>
        <v>1</v>
      </c>
      <c r="F43" s="1" t="str">
        <f>TEXT(ANNEE2023[[#This Row],[Date]],"mmmm")</f>
        <v>janvier</v>
      </c>
      <c r="G43" s="1" t="s">
        <v>9</v>
      </c>
      <c r="H43" s="1" t="str">
        <f t="shared" si="0"/>
        <v>08:30</v>
      </c>
      <c r="I43" s="1" t="str">
        <f t="shared" si="1"/>
        <v xml:space="preserve"> 12:30</v>
      </c>
      <c r="J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" s="1" t="s">
        <v>347</v>
      </c>
      <c r="M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3" s="1" t="s">
        <v>402</v>
      </c>
    </row>
    <row r="44" spans="1:14" x14ac:dyDescent="0.25">
      <c r="A44" s="1">
        <v>20917</v>
      </c>
      <c r="B44" s="1" t="s">
        <v>76</v>
      </c>
      <c r="C44" s="1" t="str">
        <f>TEXT(ANNEE2023[[#This Row],[Date]],"jjj")</f>
        <v>lun</v>
      </c>
      <c r="D44" s="11">
        <f>DATE(RIGHT(ANNEE2023[[#This Row],[Jour]],4),MID(ANNEE2023[[#This Row],[Jour]],8,2),MID(ANNEE2023[[#This Row],[Jour]],5,2))</f>
        <v>44935</v>
      </c>
      <c r="E44" s="1">
        <f>MONTH(ANNEE2023[[#This Row],[Date]])</f>
        <v>1</v>
      </c>
      <c r="F44" s="1" t="str">
        <f>TEXT(ANNEE2023[[#This Row],[Date]],"mmmm")</f>
        <v>janvier</v>
      </c>
      <c r="G44" s="1" t="s">
        <v>26</v>
      </c>
      <c r="H44" s="1" t="str">
        <f t="shared" si="0"/>
        <v>09:00</v>
      </c>
      <c r="I44" s="1" t="str">
        <f t="shared" si="1"/>
        <v xml:space="preserve"> 18:00</v>
      </c>
      <c r="J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" s="1" t="s">
        <v>348</v>
      </c>
      <c r="M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4" s="1" t="s">
        <v>403</v>
      </c>
    </row>
    <row r="45" spans="1:14" x14ac:dyDescent="0.25">
      <c r="A45" s="1">
        <v>20969</v>
      </c>
      <c r="B45" s="1" t="s">
        <v>76</v>
      </c>
      <c r="C45" s="1" t="str">
        <f>TEXT(ANNEE2023[[#This Row],[Date]],"jjj")</f>
        <v>lun</v>
      </c>
      <c r="D45" s="11">
        <f>DATE(RIGHT(ANNEE2023[[#This Row],[Jour]],4),MID(ANNEE2023[[#This Row],[Jour]],8,2),MID(ANNEE2023[[#This Row],[Jour]],5,2))</f>
        <v>44935</v>
      </c>
      <c r="E45" s="1">
        <f>MONTH(ANNEE2023[[#This Row],[Date]])</f>
        <v>1</v>
      </c>
      <c r="F45" s="1" t="str">
        <f>TEXT(ANNEE2023[[#This Row],[Date]],"mmmm")</f>
        <v>janvier</v>
      </c>
      <c r="G45" s="1" t="s">
        <v>26</v>
      </c>
      <c r="H45" s="1" t="str">
        <f t="shared" si="0"/>
        <v>09:00</v>
      </c>
      <c r="I45" s="1" t="str">
        <f t="shared" si="1"/>
        <v xml:space="preserve"> 18:00</v>
      </c>
      <c r="J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" s="1" t="s">
        <v>349</v>
      </c>
      <c r="M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5" s="1" t="s">
        <v>404</v>
      </c>
    </row>
    <row r="46" spans="1:14" x14ac:dyDescent="0.25">
      <c r="A46" s="1">
        <v>22222</v>
      </c>
      <c r="B46" s="1" t="s">
        <v>76</v>
      </c>
      <c r="C46" s="1" t="str">
        <f>TEXT(ANNEE2023[[#This Row],[Date]],"jjj")</f>
        <v>lun</v>
      </c>
      <c r="D46" s="11">
        <f>DATE(RIGHT(ANNEE2023[[#This Row],[Jour]],4),MID(ANNEE2023[[#This Row],[Jour]],8,2),MID(ANNEE2023[[#This Row],[Jour]],5,2))</f>
        <v>44935</v>
      </c>
      <c r="E46" s="1">
        <f>MONTH(ANNEE2023[[#This Row],[Date]])</f>
        <v>1</v>
      </c>
      <c r="F46" s="1" t="str">
        <f>TEXT(ANNEE2023[[#This Row],[Date]],"mmmm")</f>
        <v>janvier</v>
      </c>
      <c r="G46" s="1" t="s">
        <v>11</v>
      </c>
      <c r="H46" s="1" t="str">
        <f t="shared" si="0"/>
        <v>09:00</v>
      </c>
      <c r="I46" s="1" t="str">
        <f t="shared" si="1"/>
        <v xml:space="preserve"> 17:00</v>
      </c>
      <c r="J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" s="1" t="s">
        <v>350</v>
      </c>
      <c r="M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6" s="1" t="s">
        <v>405</v>
      </c>
    </row>
    <row r="47" spans="1:14" x14ac:dyDescent="0.25">
      <c r="A47" s="1">
        <v>20909</v>
      </c>
      <c r="B47" s="1" t="s">
        <v>76</v>
      </c>
      <c r="C47" s="1" t="str">
        <f>TEXT(ANNEE2023[[#This Row],[Date]],"jjj")</f>
        <v>lun</v>
      </c>
      <c r="D47" s="11">
        <f>DATE(RIGHT(ANNEE2023[[#This Row],[Jour]],4),MID(ANNEE2023[[#This Row],[Jour]],8,2),MID(ANNEE2023[[#This Row],[Jour]],5,2))</f>
        <v>44935</v>
      </c>
      <c r="E47" s="1">
        <f>MONTH(ANNEE2023[[#This Row],[Date]])</f>
        <v>1</v>
      </c>
      <c r="F47" s="1" t="str">
        <f>TEXT(ANNEE2023[[#This Row],[Date]],"mmmm")</f>
        <v>janvier</v>
      </c>
      <c r="G47" s="1" t="s">
        <v>77</v>
      </c>
      <c r="H47" s="1" t="str">
        <f t="shared" si="0"/>
        <v>13:00</v>
      </c>
      <c r="I47" s="1" t="str">
        <f t="shared" si="1"/>
        <v xml:space="preserve"> 18:00</v>
      </c>
      <c r="J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K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" s="1" t="s">
        <v>351</v>
      </c>
      <c r="M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7" s="1" t="s">
        <v>406</v>
      </c>
    </row>
    <row r="48" spans="1:14" x14ac:dyDescent="0.25">
      <c r="A48" s="1">
        <v>21319</v>
      </c>
      <c r="B48" s="1" t="s">
        <v>76</v>
      </c>
      <c r="C48" s="1" t="str">
        <f>TEXT(ANNEE2023[[#This Row],[Date]],"jjj")</f>
        <v>lun</v>
      </c>
      <c r="D48" s="11">
        <f>DATE(RIGHT(ANNEE2023[[#This Row],[Jour]],4),MID(ANNEE2023[[#This Row],[Jour]],8,2),MID(ANNEE2023[[#This Row],[Jour]],5,2))</f>
        <v>44935</v>
      </c>
      <c r="E48" s="1">
        <f>MONTH(ANNEE2023[[#This Row],[Date]])</f>
        <v>1</v>
      </c>
      <c r="F48" s="1" t="str">
        <f>TEXT(ANNEE2023[[#This Row],[Date]],"mmmm")</f>
        <v>janvier</v>
      </c>
      <c r="G48" s="1" t="s">
        <v>78</v>
      </c>
      <c r="H48" s="1" t="str">
        <f t="shared" si="0"/>
        <v>13:30</v>
      </c>
      <c r="I48" s="1" t="str">
        <f t="shared" si="1"/>
        <v xml:space="preserve"> 17:00</v>
      </c>
      <c r="J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K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" s="1" t="s">
        <v>352</v>
      </c>
      <c r="M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8" s="1" t="s">
        <v>361</v>
      </c>
    </row>
    <row r="49" spans="1:14" x14ac:dyDescent="0.25">
      <c r="A49" s="1">
        <v>21217</v>
      </c>
      <c r="B49" s="1" t="s">
        <v>79</v>
      </c>
      <c r="C49" s="1" t="str">
        <f>TEXT(ANNEE2023[[#This Row],[Date]],"jjj")</f>
        <v>mar</v>
      </c>
      <c r="D49" s="11">
        <f>DATE(RIGHT(ANNEE2023[[#This Row],[Jour]],4),MID(ANNEE2023[[#This Row],[Jour]],8,2),MID(ANNEE2023[[#This Row],[Jour]],5,2))</f>
        <v>44936</v>
      </c>
      <c r="E49" s="1">
        <f>MONTH(ANNEE2023[[#This Row],[Date]])</f>
        <v>1</v>
      </c>
      <c r="F49" s="1" t="str">
        <f>TEXT(ANNEE2023[[#This Row],[Date]],"mmmm")</f>
        <v>janvier</v>
      </c>
      <c r="G49" s="1" t="s">
        <v>30</v>
      </c>
      <c r="H49" s="1" t="str">
        <f t="shared" si="0"/>
        <v>08:00</v>
      </c>
      <c r="I49" s="1" t="str">
        <f t="shared" si="1"/>
        <v xml:space="preserve"> 16:30</v>
      </c>
      <c r="J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" s="1" t="s">
        <v>353</v>
      </c>
      <c r="M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9" s="1" t="s">
        <v>362</v>
      </c>
    </row>
    <row r="50" spans="1:14" x14ac:dyDescent="0.25">
      <c r="A50" s="1">
        <v>20974</v>
      </c>
      <c r="B50" s="1" t="s">
        <v>79</v>
      </c>
      <c r="C50" s="1" t="str">
        <f>TEXT(ANNEE2023[[#This Row],[Date]],"jjj")</f>
        <v>mar</v>
      </c>
      <c r="D50" s="11">
        <f>DATE(RIGHT(ANNEE2023[[#This Row],[Jour]],4),MID(ANNEE2023[[#This Row],[Jour]],8,2),MID(ANNEE2023[[#This Row],[Jour]],5,2))</f>
        <v>44936</v>
      </c>
      <c r="E50" s="1">
        <f>MONTH(ANNEE2023[[#This Row],[Date]])</f>
        <v>1</v>
      </c>
      <c r="F50" s="1" t="str">
        <f>TEXT(ANNEE2023[[#This Row],[Date]],"mmmm")</f>
        <v>janvier</v>
      </c>
      <c r="G50" s="1" t="s">
        <v>17</v>
      </c>
      <c r="H50" s="1" t="str">
        <f t="shared" si="0"/>
        <v>08:30</v>
      </c>
      <c r="I50" s="1" t="str">
        <f t="shared" si="1"/>
        <v xml:space="preserve"> 17:00</v>
      </c>
      <c r="J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" s="1" t="s">
        <v>354</v>
      </c>
      <c r="M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0" s="1" t="s">
        <v>363</v>
      </c>
    </row>
    <row r="51" spans="1:14" x14ac:dyDescent="0.25">
      <c r="A51" s="1">
        <v>22432</v>
      </c>
      <c r="B51" s="1" t="s">
        <v>79</v>
      </c>
      <c r="C51" s="1" t="str">
        <f>TEXT(ANNEE2023[[#This Row],[Date]],"jjj")</f>
        <v>mar</v>
      </c>
      <c r="D51" s="11">
        <f>DATE(RIGHT(ANNEE2023[[#This Row],[Jour]],4),MID(ANNEE2023[[#This Row],[Jour]],8,2),MID(ANNEE2023[[#This Row],[Jour]],5,2))</f>
        <v>44936</v>
      </c>
      <c r="E51" s="1">
        <f>MONTH(ANNEE2023[[#This Row],[Date]])</f>
        <v>1</v>
      </c>
      <c r="F51" s="1" t="str">
        <f>TEXT(ANNEE2023[[#This Row],[Date]],"mmmm")</f>
        <v>janvier</v>
      </c>
      <c r="G51" s="1" t="s">
        <v>9</v>
      </c>
      <c r="H51" s="1" t="str">
        <f t="shared" si="0"/>
        <v>08:30</v>
      </c>
      <c r="I51" s="1" t="str">
        <f t="shared" si="1"/>
        <v xml:space="preserve"> 12:30</v>
      </c>
      <c r="J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" s="1" t="s">
        <v>355</v>
      </c>
      <c r="M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1" s="1" t="s">
        <v>364</v>
      </c>
    </row>
    <row r="52" spans="1:14" x14ac:dyDescent="0.25">
      <c r="A52" s="1">
        <v>22686</v>
      </c>
      <c r="B52" s="1" t="s">
        <v>79</v>
      </c>
      <c r="C52" s="1" t="str">
        <f>TEXT(ANNEE2023[[#This Row],[Date]],"jjj")</f>
        <v>mar</v>
      </c>
      <c r="D52" s="11">
        <f>DATE(RIGHT(ANNEE2023[[#This Row],[Jour]],4),MID(ANNEE2023[[#This Row],[Jour]],8,2),MID(ANNEE2023[[#This Row],[Jour]],5,2))</f>
        <v>44936</v>
      </c>
      <c r="E52" s="1">
        <f>MONTH(ANNEE2023[[#This Row],[Date]])</f>
        <v>1</v>
      </c>
      <c r="F52" s="1" t="str">
        <f>TEXT(ANNEE2023[[#This Row],[Date]],"mmmm")</f>
        <v>janvier</v>
      </c>
      <c r="G52" s="1" t="s">
        <v>31</v>
      </c>
      <c r="H52" s="1" t="str">
        <f t="shared" si="0"/>
        <v>08:30</v>
      </c>
      <c r="I52" s="1" t="str">
        <f t="shared" si="1"/>
        <v xml:space="preserve"> 17:30</v>
      </c>
      <c r="J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" s="1" t="s">
        <v>356</v>
      </c>
      <c r="M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2" s="1" t="s">
        <v>365</v>
      </c>
    </row>
    <row r="53" spans="1:14" x14ac:dyDescent="0.25">
      <c r="A53" s="1">
        <v>21415</v>
      </c>
      <c r="B53" s="1" t="s">
        <v>79</v>
      </c>
      <c r="C53" s="1" t="str">
        <f>TEXT(ANNEE2023[[#This Row],[Date]],"jjj")</f>
        <v>mar</v>
      </c>
      <c r="D53" s="11">
        <f>DATE(RIGHT(ANNEE2023[[#This Row],[Jour]],4),MID(ANNEE2023[[#This Row],[Jour]],8,2),MID(ANNEE2023[[#This Row],[Jour]],5,2))</f>
        <v>44936</v>
      </c>
      <c r="E53" s="1">
        <f>MONTH(ANNEE2023[[#This Row],[Date]])</f>
        <v>1</v>
      </c>
      <c r="F53" s="1" t="str">
        <f>TEXT(ANNEE2023[[#This Row],[Date]],"mmmm")</f>
        <v>janvier</v>
      </c>
      <c r="G53" s="1" t="s">
        <v>11</v>
      </c>
      <c r="H53" s="1" t="str">
        <f t="shared" si="0"/>
        <v>09:00</v>
      </c>
      <c r="I53" s="1" t="str">
        <f t="shared" si="1"/>
        <v xml:space="preserve"> 17:00</v>
      </c>
      <c r="J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" s="1" t="s">
        <v>357</v>
      </c>
      <c r="M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3" s="1" t="s">
        <v>366</v>
      </c>
    </row>
    <row r="54" spans="1:14" x14ac:dyDescent="0.25">
      <c r="A54" s="1">
        <v>21625</v>
      </c>
      <c r="B54" s="1" t="s">
        <v>79</v>
      </c>
      <c r="C54" s="1" t="str">
        <f>TEXT(ANNEE2023[[#This Row],[Date]],"jjj")</f>
        <v>mar</v>
      </c>
      <c r="D54" s="11">
        <f>DATE(RIGHT(ANNEE2023[[#This Row],[Jour]],4),MID(ANNEE2023[[#This Row],[Jour]],8,2),MID(ANNEE2023[[#This Row],[Jour]],5,2))</f>
        <v>44936</v>
      </c>
      <c r="E54" s="1">
        <f>MONTH(ANNEE2023[[#This Row],[Date]])</f>
        <v>1</v>
      </c>
      <c r="F54" s="1" t="str">
        <f>TEXT(ANNEE2023[[#This Row],[Date]],"mmmm")</f>
        <v>janvier</v>
      </c>
      <c r="G54" s="1" t="s">
        <v>11</v>
      </c>
      <c r="H54" s="1" t="str">
        <f t="shared" si="0"/>
        <v>09:00</v>
      </c>
      <c r="I54" s="1" t="str">
        <f t="shared" si="1"/>
        <v xml:space="preserve"> 17:00</v>
      </c>
      <c r="J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" s="1" t="s">
        <v>358</v>
      </c>
      <c r="M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4" s="1" t="s">
        <v>367</v>
      </c>
    </row>
    <row r="55" spans="1:14" x14ac:dyDescent="0.25">
      <c r="A55" s="1">
        <v>21885</v>
      </c>
      <c r="B55" s="1" t="s">
        <v>79</v>
      </c>
      <c r="C55" s="1" t="str">
        <f>TEXT(ANNEE2023[[#This Row],[Date]],"jjj")</f>
        <v>mar</v>
      </c>
      <c r="D55" s="11">
        <f>DATE(RIGHT(ANNEE2023[[#This Row],[Jour]],4),MID(ANNEE2023[[#This Row],[Jour]],8,2),MID(ANNEE2023[[#This Row],[Jour]],5,2))</f>
        <v>44936</v>
      </c>
      <c r="E55" s="1">
        <f>MONTH(ANNEE2023[[#This Row],[Date]])</f>
        <v>1</v>
      </c>
      <c r="F55" s="1" t="str">
        <f>TEXT(ANNEE2023[[#This Row],[Date]],"mmmm")</f>
        <v>janvier</v>
      </c>
      <c r="G55" s="1" t="s">
        <v>12</v>
      </c>
      <c r="H55" s="1" t="str">
        <f t="shared" si="0"/>
        <v>09:00</v>
      </c>
      <c r="I55" s="1" t="str">
        <f t="shared" si="1"/>
        <v xml:space="preserve"> 12:00</v>
      </c>
      <c r="J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" s="1" t="s">
        <v>359</v>
      </c>
      <c r="M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5" s="1" t="s">
        <v>368</v>
      </c>
    </row>
    <row r="56" spans="1:14" x14ac:dyDescent="0.25">
      <c r="A56" s="1">
        <v>22103</v>
      </c>
      <c r="B56" s="1" t="s">
        <v>79</v>
      </c>
      <c r="C56" s="1" t="str">
        <f>TEXT(ANNEE2023[[#This Row],[Date]],"jjj")</f>
        <v>mar</v>
      </c>
      <c r="D56" s="11">
        <f>DATE(RIGHT(ANNEE2023[[#This Row],[Jour]],4),MID(ANNEE2023[[#This Row],[Jour]],8,2),MID(ANNEE2023[[#This Row],[Jour]],5,2))</f>
        <v>44936</v>
      </c>
      <c r="E56" s="1">
        <f>MONTH(ANNEE2023[[#This Row],[Date]])</f>
        <v>1</v>
      </c>
      <c r="F56" s="1" t="str">
        <f>TEXT(ANNEE2023[[#This Row],[Date]],"mmmm")</f>
        <v>janvier</v>
      </c>
      <c r="G56" s="1" t="s">
        <v>12</v>
      </c>
      <c r="H56" s="1" t="str">
        <f t="shared" si="0"/>
        <v>09:00</v>
      </c>
      <c r="I56" s="1" t="str">
        <f t="shared" si="1"/>
        <v xml:space="preserve"> 12:00</v>
      </c>
      <c r="J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" s="1" t="s">
        <v>342</v>
      </c>
      <c r="M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6" s="1" t="s">
        <v>369</v>
      </c>
    </row>
    <row r="57" spans="1:14" x14ac:dyDescent="0.25">
      <c r="A57" s="1">
        <v>22223</v>
      </c>
      <c r="B57" s="1" t="s">
        <v>79</v>
      </c>
      <c r="C57" s="1" t="str">
        <f>TEXT(ANNEE2023[[#This Row],[Date]],"jjj")</f>
        <v>mar</v>
      </c>
      <c r="D57" s="11">
        <f>DATE(RIGHT(ANNEE2023[[#This Row],[Jour]],4),MID(ANNEE2023[[#This Row],[Jour]],8,2),MID(ANNEE2023[[#This Row],[Jour]],5,2))</f>
        <v>44936</v>
      </c>
      <c r="E57" s="1">
        <f>MONTH(ANNEE2023[[#This Row],[Date]])</f>
        <v>1</v>
      </c>
      <c r="F57" s="1" t="str">
        <f>TEXT(ANNEE2023[[#This Row],[Date]],"mmmm")</f>
        <v>janvier</v>
      </c>
      <c r="G57" s="1" t="s">
        <v>11</v>
      </c>
      <c r="H57" s="1" t="str">
        <f t="shared" si="0"/>
        <v>09:00</v>
      </c>
      <c r="I57" s="1" t="str">
        <f t="shared" si="1"/>
        <v xml:space="preserve"> 17:00</v>
      </c>
      <c r="J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" s="1" t="s">
        <v>343</v>
      </c>
      <c r="M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7" s="1" t="s">
        <v>370</v>
      </c>
    </row>
    <row r="58" spans="1:14" x14ac:dyDescent="0.25">
      <c r="A58" s="1">
        <v>21975</v>
      </c>
      <c r="B58" s="1" t="s">
        <v>79</v>
      </c>
      <c r="C58" s="1" t="str">
        <f>TEXT(ANNEE2023[[#This Row],[Date]],"jjj")</f>
        <v>mar</v>
      </c>
      <c r="D58" s="11">
        <f>DATE(RIGHT(ANNEE2023[[#This Row],[Jour]],4),MID(ANNEE2023[[#This Row],[Jour]],8,2),MID(ANNEE2023[[#This Row],[Jour]],5,2))</f>
        <v>44936</v>
      </c>
      <c r="E58" s="1">
        <f>MONTH(ANNEE2023[[#This Row],[Date]])</f>
        <v>1</v>
      </c>
      <c r="F58" s="1" t="str">
        <f>TEXT(ANNEE2023[[#This Row],[Date]],"mmmm")</f>
        <v>janvier</v>
      </c>
      <c r="G58" s="1" t="s">
        <v>32</v>
      </c>
      <c r="H58" s="1" t="str">
        <f t="shared" si="0"/>
        <v>09:30</v>
      </c>
      <c r="I58" s="1" t="str">
        <f t="shared" si="1"/>
        <v xml:space="preserve"> 12:00</v>
      </c>
      <c r="J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" s="1" t="s">
        <v>344</v>
      </c>
      <c r="M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8" s="1" t="s">
        <v>371</v>
      </c>
    </row>
    <row r="59" spans="1:14" x14ac:dyDescent="0.25">
      <c r="A59" s="1">
        <v>22714</v>
      </c>
      <c r="B59" s="1" t="s">
        <v>79</v>
      </c>
      <c r="C59" s="1" t="str">
        <f>TEXT(ANNEE2023[[#This Row],[Date]],"jjj")</f>
        <v>mar</v>
      </c>
      <c r="D59" s="11">
        <f>DATE(RIGHT(ANNEE2023[[#This Row],[Jour]],4),MID(ANNEE2023[[#This Row],[Jour]],8,2),MID(ANNEE2023[[#This Row],[Jour]],5,2))</f>
        <v>44936</v>
      </c>
      <c r="E59" s="1">
        <f>MONTH(ANNEE2023[[#This Row],[Date]])</f>
        <v>1</v>
      </c>
      <c r="F59" s="1" t="str">
        <f>TEXT(ANNEE2023[[#This Row],[Date]],"mmmm")</f>
        <v>janvier</v>
      </c>
      <c r="G59" s="1" t="s">
        <v>43</v>
      </c>
      <c r="H59" s="1" t="str">
        <f t="shared" si="0"/>
        <v>14:00</v>
      </c>
      <c r="I59" s="1" t="str">
        <f t="shared" si="1"/>
        <v xml:space="preserve"> 15:30</v>
      </c>
      <c r="J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" s="1" t="s">
        <v>345</v>
      </c>
      <c r="M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9" s="1" t="s">
        <v>372</v>
      </c>
    </row>
    <row r="60" spans="1:14" x14ac:dyDescent="0.25">
      <c r="A60" s="1">
        <v>20712</v>
      </c>
      <c r="B60" s="1" t="s">
        <v>80</v>
      </c>
      <c r="C60" s="1" t="str">
        <f>TEXT(ANNEE2023[[#This Row],[Date]],"jjj")</f>
        <v>mer</v>
      </c>
      <c r="D60" s="11">
        <f>DATE(RIGHT(ANNEE2023[[#This Row],[Jour]],4),MID(ANNEE2023[[#This Row],[Jour]],8,2),MID(ANNEE2023[[#This Row],[Jour]],5,2))</f>
        <v>44937</v>
      </c>
      <c r="E60" s="1">
        <f>MONTH(ANNEE2023[[#This Row],[Date]])</f>
        <v>1</v>
      </c>
      <c r="F60" s="1" t="str">
        <f>TEXT(ANNEE2023[[#This Row],[Date]],"mmmm")</f>
        <v>janvier</v>
      </c>
      <c r="G60" s="1" t="s">
        <v>9</v>
      </c>
      <c r="H60" s="1" t="str">
        <f t="shared" si="0"/>
        <v>08:30</v>
      </c>
      <c r="I60" s="1" t="str">
        <f t="shared" si="1"/>
        <v xml:space="preserve"> 12:30</v>
      </c>
      <c r="J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" s="1" t="s">
        <v>346</v>
      </c>
      <c r="M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0" s="1" t="s">
        <v>373</v>
      </c>
    </row>
    <row r="61" spans="1:14" x14ac:dyDescent="0.25">
      <c r="A61" s="1">
        <v>20776</v>
      </c>
      <c r="B61" s="1" t="s">
        <v>80</v>
      </c>
      <c r="C61" s="1" t="str">
        <f>TEXT(ANNEE2023[[#This Row],[Date]],"jjj")</f>
        <v>mer</v>
      </c>
      <c r="D61" s="11">
        <f>DATE(RIGHT(ANNEE2023[[#This Row],[Jour]],4),MID(ANNEE2023[[#This Row],[Jour]],8,2),MID(ANNEE2023[[#This Row],[Jour]],5,2))</f>
        <v>44937</v>
      </c>
      <c r="E61" s="1">
        <f>MONTH(ANNEE2023[[#This Row],[Date]])</f>
        <v>1</v>
      </c>
      <c r="F61" s="1" t="str">
        <f>TEXT(ANNEE2023[[#This Row],[Date]],"mmmm")</f>
        <v>janvier</v>
      </c>
      <c r="G61" s="1" t="s">
        <v>10</v>
      </c>
      <c r="H61" s="1" t="str">
        <f t="shared" si="0"/>
        <v>08:30</v>
      </c>
      <c r="I61" s="1" t="str">
        <f t="shared" si="1"/>
        <v xml:space="preserve"> 18:00</v>
      </c>
      <c r="J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" s="1" t="s">
        <v>347</v>
      </c>
      <c r="M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1" s="1" t="s">
        <v>374</v>
      </c>
    </row>
    <row r="62" spans="1:14" x14ac:dyDescent="0.25">
      <c r="A62" s="1">
        <v>22433</v>
      </c>
      <c r="B62" s="1" t="s">
        <v>80</v>
      </c>
      <c r="C62" s="1" t="str">
        <f>TEXT(ANNEE2023[[#This Row],[Date]],"jjj")</f>
        <v>mer</v>
      </c>
      <c r="D62" s="11">
        <f>DATE(RIGHT(ANNEE2023[[#This Row],[Jour]],4),MID(ANNEE2023[[#This Row],[Jour]],8,2),MID(ANNEE2023[[#This Row],[Jour]],5,2))</f>
        <v>44937</v>
      </c>
      <c r="E62" s="1">
        <f>MONTH(ANNEE2023[[#This Row],[Date]])</f>
        <v>1</v>
      </c>
      <c r="F62" s="1" t="str">
        <f>TEXT(ANNEE2023[[#This Row],[Date]],"mmmm")</f>
        <v>janvier</v>
      </c>
      <c r="G62" s="1" t="s">
        <v>9</v>
      </c>
      <c r="H62" s="1" t="str">
        <f t="shared" si="0"/>
        <v>08:30</v>
      </c>
      <c r="I62" s="1" t="str">
        <f t="shared" si="1"/>
        <v xml:space="preserve"> 12:30</v>
      </c>
      <c r="J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" s="1" t="s">
        <v>348</v>
      </c>
      <c r="M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2" s="1" t="s">
        <v>375</v>
      </c>
    </row>
    <row r="63" spans="1:14" x14ac:dyDescent="0.25">
      <c r="A63" s="1">
        <v>21468</v>
      </c>
      <c r="B63" s="1" t="s">
        <v>80</v>
      </c>
      <c r="C63" s="1" t="str">
        <f>TEXT(ANNEE2023[[#This Row],[Date]],"jjj")</f>
        <v>mer</v>
      </c>
      <c r="D63" s="11">
        <f>DATE(RIGHT(ANNEE2023[[#This Row],[Jour]],4),MID(ANNEE2023[[#This Row],[Jour]],8,2),MID(ANNEE2023[[#This Row],[Jour]],5,2))</f>
        <v>44937</v>
      </c>
      <c r="E63" s="1">
        <f>MONTH(ANNEE2023[[#This Row],[Date]])</f>
        <v>1</v>
      </c>
      <c r="F63" s="1" t="str">
        <f>TEXT(ANNEE2023[[#This Row],[Date]],"mmmm")</f>
        <v>janvier</v>
      </c>
      <c r="G63" s="1" t="s">
        <v>11</v>
      </c>
      <c r="H63" s="1" t="str">
        <f t="shared" si="0"/>
        <v>09:00</v>
      </c>
      <c r="I63" s="1" t="str">
        <f t="shared" si="1"/>
        <v xml:space="preserve"> 17:00</v>
      </c>
      <c r="J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" s="1" t="s">
        <v>349</v>
      </c>
      <c r="M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3" s="1" t="s">
        <v>376</v>
      </c>
    </row>
    <row r="64" spans="1:14" x14ac:dyDescent="0.25">
      <c r="A64" s="1">
        <v>21677</v>
      </c>
      <c r="B64" s="1" t="s">
        <v>80</v>
      </c>
      <c r="C64" s="1" t="str">
        <f>TEXT(ANNEE2023[[#This Row],[Date]],"jjj")</f>
        <v>mer</v>
      </c>
      <c r="D64" s="11">
        <f>DATE(RIGHT(ANNEE2023[[#This Row],[Jour]],4),MID(ANNEE2023[[#This Row],[Jour]],8,2),MID(ANNEE2023[[#This Row],[Jour]],5,2))</f>
        <v>44937</v>
      </c>
      <c r="E64" s="1">
        <f>MONTH(ANNEE2023[[#This Row],[Date]])</f>
        <v>1</v>
      </c>
      <c r="F64" s="1" t="str">
        <f>TEXT(ANNEE2023[[#This Row],[Date]],"mmmm")</f>
        <v>janvier</v>
      </c>
      <c r="G64" s="1" t="s">
        <v>12</v>
      </c>
      <c r="H64" s="1" t="str">
        <f t="shared" si="0"/>
        <v>09:00</v>
      </c>
      <c r="I64" s="1" t="str">
        <f t="shared" si="1"/>
        <v xml:space="preserve"> 12:00</v>
      </c>
      <c r="J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" s="1" t="s">
        <v>350</v>
      </c>
      <c r="M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4" s="1" t="s">
        <v>377</v>
      </c>
    </row>
    <row r="65" spans="1:14" x14ac:dyDescent="0.25">
      <c r="A65" s="1">
        <v>22051</v>
      </c>
      <c r="B65" s="1" t="s">
        <v>80</v>
      </c>
      <c r="C65" s="1" t="str">
        <f>TEXT(ANNEE2023[[#This Row],[Date]],"jjj")</f>
        <v>mer</v>
      </c>
      <c r="D65" s="11">
        <f>DATE(RIGHT(ANNEE2023[[#This Row],[Jour]],4),MID(ANNEE2023[[#This Row],[Jour]],8,2),MID(ANNEE2023[[#This Row],[Jour]],5,2))</f>
        <v>44937</v>
      </c>
      <c r="E65" s="1">
        <f>MONTH(ANNEE2023[[#This Row],[Date]])</f>
        <v>1</v>
      </c>
      <c r="F65" s="1" t="str">
        <f>TEXT(ANNEE2023[[#This Row],[Date]],"mmmm")</f>
        <v>janvier</v>
      </c>
      <c r="G65" s="1" t="s">
        <v>11</v>
      </c>
      <c r="H65" s="1" t="str">
        <f t="shared" si="0"/>
        <v>09:00</v>
      </c>
      <c r="I65" s="1" t="str">
        <f t="shared" si="1"/>
        <v xml:space="preserve"> 17:00</v>
      </c>
      <c r="J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" s="1" t="s">
        <v>351</v>
      </c>
      <c r="M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5" s="1" t="s">
        <v>378</v>
      </c>
    </row>
    <row r="66" spans="1:14" x14ac:dyDescent="0.25">
      <c r="A66" s="1">
        <v>21078</v>
      </c>
      <c r="B66" s="1" t="s">
        <v>80</v>
      </c>
      <c r="C66" s="1" t="str">
        <f>TEXT(ANNEE2023[[#This Row],[Date]],"jjj")</f>
        <v>mer</v>
      </c>
      <c r="D66" s="11">
        <f>DATE(RIGHT(ANNEE2023[[#This Row],[Jour]],4),MID(ANNEE2023[[#This Row],[Jour]],8,2),MID(ANNEE2023[[#This Row],[Jour]],5,2))</f>
        <v>44937</v>
      </c>
      <c r="E66" s="1">
        <f>MONTH(ANNEE2023[[#This Row],[Date]])</f>
        <v>1</v>
      </c>
      <c r="F66" s="1" t="str">
        <f>TEXT(ANNEE2023[[#This Row],[Date]],"mmmm")</f>
        <v>janvier</v>
      </c>
      <c r="G66" s="1" t="s">
        <v>14</v>
      </c>
      <c r="H66" s="1" t="str">
        <f t="shared" si="0"/>
        <v>14:00</v>
      </c>
      <c r="I66" s="1" t="str">
        <f t="shared" si="1"/>
        <v xml:space="preserve"> 17:00</v>
      </c>
      <c r="J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" s="1" t="s">
        <v>352</v>
      </c>
      <c r="M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6" s="1" t="s">
        <v>379</v>
      </c>
    </row>
    <row r="67" spans="1:14" x14ac:dyDescent="0.25">
      <c r="A67" s="1">
        <v>21357</v>
      </c>
      <c r="B67" s="1" t="s">
        <v>80</v>
      </c>
      <c r="C67" s="1" t="str">
        <f>TEXT(ANNEE2023[[#This Row],[Date]],"jjj")</f>
        <v>mer</v>
      </c>
      <c r="D67" s="11">
        <f>DATE(RIGHT(ANNEE2023[[#This Row],[Jour]],4),MID(ANNEE2023[[#This Row],[Jour]],8,2),MID(ANNEE2023[[#This Row],[Jour]],5,2))</f>
        <v>44937</v>
      </c>
      <c r="E67" s="1">
        <f>MONTH(ANNEE2023[[#This Row],[Date]])</f>
        <v>1</v>
      </c>
      <c r="F67" s="1" t="str">
        <f>TEXT(ANNEE2023[[#This Row],[Date]],"mmmm")</f>
        <v>janvier</v>
      </c>
      <c r="G67" s="1" t="s">
        <v>15</v>
      </c>
      <c r="H67" s="1" t="str">
        <f t="shared" ref="H67:H130" si="2">LEFT(G67,5)</f>
        <v>14:00</v>
      </c>
      <c r="I67" s="1" t="str">
        <f t="shared" ref="I67:I130" si="3">RIGHT(G67,6)</f>
        <v xml:space="preserve"> 15:00</v>
      </c>
      <c r="J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" s="1" t="s">
        <v>353</v>
      </c>
      <c r="M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7" s="1" t="s">
        <v>380</v>
      </c>
    </row>
    <row r="68" spans="1:14" x14ac:dyDescent="0.25">
      <c r="A68" s="1">
        <v>21363</v>
      </c>
      <c r="B68" s="1" t="s">
        <v>80</v>
      </c>
      <c r="C68" s="1" t="str">
        <f>TEXT(ANNEE2023[[#This Row],[Date]],"jjj")</f>
        <v>mer</v>
      </c>
      <c r="D68" s="11">
        <f>DATE(RIGHT(ANNEE2023[[#This Row],[Jour]],4),MID(ANNEE2023[[#This Row],[Jour]],8,2),MID(ANNEE2023[[#This Row],[Jour]],5,2))</f>
        <v>44937</v>
      </c>
      <c r="E68" s="1">
        <f>MONTH(ANNEE2023[[#This Row],[Date]])</f>
        <v>1</v>
      </c>
      <c r="F68" s="1" t="str">
        <f>TEXT(ANNEE2023[[#This Row],[Date]],"mmmm")</f>
        <v>janvier</v>
      </c>
      <c r="G68" s="1" t="s">
        <v>14</v>
      </c>
      <c r="H68" s="1" t="str">
        <f t="shared" si="2"/>
        <v>14:00</v>
      </c>
      <c r="I68" s="1" t="str">
        <f t="shared" si="3"/>
        <v xml:space="preserve"> 17:00</v>
      </c>
      <c r="J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" s="1" t="s">
        <v>354</v>
      </c>
      <c r="M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8" s="1" t="s">
        <v>381</v>
      </c>
    </row>
    <row r="69" spans="1:14" x14ac:dyDescent="0.25">
      <c r="A69" s="1">
        <v>22715</v>
      </c>
      <c r="B69" s="1" t="s">
        <v>80</v>
      </c>
      <c r="C69" s="1" t="str">
        <f>TEXT(ANNEE2023[[#This Row],[Date]],"jjj")</f>
        <v>mer</v>
      </c>
      <c r="D69" s="11">
        <f>DATE(RIGHT(ANNEE2023[[#This Row],[Jour]],4),MID(ANNEE2023[[#This Row],[Jour]],8,2),MID(ANNEE2023[[#This Row],[Jour]],5,2))</f>
        <v>44937</v>
      </c>
      <c r="E69" s="1">
        <f>MONTH(ANNEE2023[[#This Row],[Date]])</f>
        <v>1</v>
      </c>
      <c r="F69" s="1" t="str">
        <f>TEXT(ANNEE2023[[#This Row],[Date]],"mmmm")</f>
        <v>janvier</v>
      </c>
      <c r="G69" s="1" t="s">
        <v>81</v>
      </c>
      <c r="H69" s="1" t="str">
        <f t="shared" si="2"/>
        <v>14:30</v>
      </c>
      <c r="I69" s="1" t="str">
        <f t="shared" si="3"/>
        <v xml:space="preserve"> 15:30</v>
      </c>
      <c r="J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4.1666666666666741E-2</v>
      </c>
      <c r="K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" s="1" t="s">
        <v>355</v>
      </c>
      <c r="M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9" s="1" t="s">
        <v>382</v>
      </c>
    </row>
    <row r="70" spans="1:14" x14ac:dyDescent="0.25">
      <c r="A70" s="1">
        <v>21026</v>
      </c>
      <c r="B70" s="1" t="s">
        <v>82</v>
      </c>
      <c r="C70" s="1" t="str">
        <f>TEXT(ANNEE2023[[#This Row],[Date]],"jjj")</f>
        <v>jeu</v>
      </c>
      <c r="D70" s="11">
        <f>DATE(RIGHT(ANNEE2023[[#This Row],[Jour]],4),MID(ANNEE2023[[#This Row],[Jour]],8,2),MID(ANNEE2023[[#This Row],[Jour]],5,2))</f>
        <v>44938</v>
      </c>
      <c r="E70" s="1">
        <f>MONTH(ANNEE2023[[#This Row],[Date]])</f>
        <v>1</v>
      </c>
      <c r="F70" s="1" t="str">
        <f>TEXT(ANNEE2023[[#This Row],[Date]],"mmmm")</f>
        <v>janvier</v>
      </c>
      <c r="G70" s="1" t="s">
        <v>17</v>
      </c>
      <c r="H70" s="1" t="str">
        <f t="shared" si="2"/>
        <v>08:30</v>
      </c>
      <c r="I70" s="1" t="str">
        <f t="shared" si="3"/>
        <v xml:space="preserve"> 17:00</v>
      </c>
      <c r="J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" s="1" t="s">
        <v>356</v>
      </c>
      <c r="M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0" s="1" t="s">
        <v>383</v>
      </c>
    </row>
    <row r="71" spans="1:14" x14ac:dyDescent="0.25">
      <c r="A71" s="1">
        <v>22434</v>
      </c>
      <c r="B71" s="1" t="s">
        <v>82</v>
      </c>
      <c r="C71" s="1" t="str">
        <f>TEXT(ANNEE2023[[#This Row],[Date]],"jjj")</f>
        <v>jeu</v>
      </c>
      <c r="D71" s="11">
        <f>DATE(RIGHT(ANNEE2023[[#This Row],[Jour]],4),MID(ANNEE2023[[#This Row],[Jour]],8,2),MID(ANNEE2023[[#This Row],[Jour]],5,2))</f>
        <v>44938</v>
      </c>
      <c r="E71" s="1">
        <f>MONTH(ANNEE2023[[#This Row],[Date]])</f>
        <v>1</v>
      </c>
      <c r="F71" s="1" t="str">
        <f>TEXT(ANNEE2023[[#This Row],[Date]],"mmmm")</f>
        <v>janvier</v>
      </c>
      <c r="G71" s="1" t="s">
        <v>9</v>
      </c>
      <c r="H71" s="1" t="str">
        <f t="shared" si="2"/>
        <v>08:30</v>
      </c>
      <c r="I71" s="1" t="str">
        <f t="shared" si="3"/>
        <v xml:space="preserve"> 12:30</v>
      </c>
      <c r="J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" s="1" t="s">
        <v>357</v>
      </c>
      <c r="M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1" s="1" t="s">
        <v>384</v>
      </c>
    </row>
    <row r="72" spans="1:14" x14ac:dyDescent="0.25">
      <c r="A72" s="1">
        <v>21130</v>
      </c>
      <c r="B72" s="1" t="s">
        <v>82</v>
      </c>
      <c r="C72" s="1" t="str">
        <f>TEXT(ANNEE2023[[#This Row],[Date]],"jjj")</f>
        <v>jeu</v>
      </c>
      <c r="D72" s="11">
        <f>DATE(RIGHT(ANNEE2023[[#This Row],[Jour]],4),MID(ANNEE2023[[#This Row],[Jour]],8,2),MID(ANNEE2023[[#This Row],[Jour]],5,2))</f>
        <v>44938</v>
      </c>
      <c r="E72" s="1">
        <f>MONTH(ANNEE2023[[#This Row],[Date]])</f>
        <v>1</v>
      </c>
      <c r="F72" s="1" t="str">
        <f>TEXT(ANNEE2023[[#This Row],[Date]],"mmmm")</f>
        <v>janvier</v>
      </c>
      <c r="G72" s="1" t="s">
        <v>12</v>
      </c>
      <c r="H72" s="1" t="str">
        <f t="shared" si="2"/>
        <v>09:00</v>
      </c>
      <c r="I72" s="1" t="str">
        <f t="shared" si="3"/>
        <v xml:space="preserve"> 12:00</v>
      </c>
      <c r="J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" s="1" t="s">
        <v>358</v>
      </c>
      <c r="M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2" s="1" t="s">
        <v>385</v>
      </c>
    </row>
    <row r="73" spans="1:14" x14ac:dyDescent="0.25">
      <c r="A73" s="1">
        <v>21729</v>
      </c>
      <c r="B73" s="1" t="s">
        <v>82</v>
      </c>
      <c r="C73" s="1" t="str">
        <f>TEXT(ANNEE2023[[#This Row],[Date]],"jjj")</f>
        <v>jeu</v>
      </c>
      <c r="D73" s="11">
        <f>DATE(RIGHT(ANNEE2023[[#This Row],[Jour]],4),MID(ANNEE2023[[#This Row],[Jour]],8,2),MID(ANNEE2023[[#This Row],[Jour]],5,2))</f>
        <v>44938</v>
      </c>
      <c r="E73" s="1">
        <f>MONTH(ANNEE2023[[#This Row],[Date]])</f>
        <v>1</v>
      </c>
      <c r="F73" s="1" t="str">
        <f>TEXT(ANNEE2023[[#This Row],[Date]],"mmmm")</f>
        <v>janvier</v>
      </c>
      <c r="G73" s="1" t="s">
        <v>18</v>
      </c>
      <c r="H73" s="1" t="str">
        <f t="shared" si="2"/>
        <v>09:00</v>
      </c>
      <c r="I73" s="1" t="str">
        <f t="shared" si="3"/>
        <v xml:space="preserve"> 16:00</v>
      </c>
      <c r="J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" s="1" t="s">
        <v>359</v>
      </c>
      <c r="M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3" s="1" t="s">
        <v>386</v>
      </c>
    </row>
    <row r="74" spans="1:14" x14ac:dyDescent="0.25">
      <c r="A74" s="1">
        <v>21936</v>
      </c>
      <c r="B74" s="1" t="s">
        <v>82</v>
      </c>
      <c r="C74" s="1" t="str">
        <f>TEXT(ANNEE2023[[#This Row],[Date]],"jjj")</f>
        <v>jeu</v>
      </c>
      <c r="D74" s="11">
        <f>DATE(RIGHT(ANNEE2023[[#This Row],[Jour]],4),MID(ANNEE2023[[#This Row],[Jour]],8,2),MID(ANNEE2023[[#This Row],[Jour]],5,2))</f>
        <v>44938</v>
      </c>
      <c r="E74" s="1">
        <f>MONTH(ANNEE2023[[#This Row],[Date]])</f>
        <v>1</v>
      </c>
      <c r="F74" s="1" t="str">
        <f>TEXT(ANNEE2023[[#This Row],[Date]],"mmmm")</f>
        <v>janvier</v>
      </c>
      <c r="G74" s="1" t="s">
        <v>12</v>
      </c>
      <c r="H74" s="1" t="str">
        <f t="shared" si="2"/>
        <v>09:00</v>
      </c>
      <c r="I74" s="1" t="str">
        <f t="shared" si="3"/>
        <v xml:space="preserve"> 12:00</v>
      </c>
      <c r="J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" s="1" t="s">
        <v>342</v>
      </c>
      <c r="M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4" s="1" t="s">
        <v>387</v>
      </c>
    </row>
    <row r="75" spans="1:14" x14ac:dyDescent="0.25">
      <c r="A75" s="1">
        <v>22155</v>
      </c>
      <c r="B75" s="1" t="s">
        <v>82</v>
      </c>
      <c r="C75" s="1" t="str">
        <f>TEXT(ANNEE2023[[#This Row],[Date]],"jjj")</f>
        <v>jeu</v>
      </c>
      <c r="D75" s="11">
        <f>DATE(RIGHT(ANNEE2023[[#This Row],[Jour]],4),MID(ANNEE2023[[#This Row],[Jour]],8,2),MID(ANNEE2023[[#This Row],[Jour]],5,2))</f>
        <v>44938</v>
      </c>
      <c r="E75" s="1">
        <f>MONTH(ANNEE2023[[#This Row],[Date]])</f>
        <v>1</v>
      </c>
      <c r="F75" s="1" t="str">
        <f>TEXT(ANNEE2023[[#This Row],[Date]],"mmmm")</f>
        <v>janvier</v>
      </c>
      <c r="G75" s="1" t="s">
        <v>12</v>
      </c>
      <c r="H75" s="1" t="str">
        <f t="shared" si="2"/>
        <v>09:00</v>
      </c>
      <c r="I75" s="1" t="str">
        <f t="shared" si="3"/>
        <v xml:space="preserve"> 12:00</v>
      </c>
      <c r="J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" s="1" t="s">
        <v>343</v>
      </c>
      <c r="M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5" s="1" t="s">
        <v>388</v>
      </c>
    </row>
    <row r="76" spans="1:14" x14ac:dyDescent="0.25">
      <c r="A76" s="1">
        <v>22224</v>
      </c>
      <c r="B76" s="1" t="s">
        <v>82</v>
      </c>
      <c r="C76" s="1" t="str">
        <f>TEXT(ANNEE2023[[#This Row],[Date]],"jjj")</f>
        <v>jeu</v>
      </c>
      <c r="D76" s="11">
        <f>DATE(RIGHT(ANNEE2023[[#This Row],[Jour]],4),MID(ANNEE2023[[#This Row],[Jour]],8,2),MID(ANNEE2023[[#This Row],[Jour]],5,2))</f>
        <v>44938</v>
      </c>
      <c r="E76" s="1">
        <f>MONTH(ANNEE2023[[#This Row],[Date]])</f>
        <v>1</v>
      </c>
      <c r="F76" s="1" t="str">
        <f>TEXT(ANNEE2023[[#This Row],[Date]],"mmmm")</f>
        <v>janvier</v>
      </c>
      <c r="G76" s="1" t="s">
        <v>11</v>
      </c>
      <c r="H76" s="1" t="str">
        <f t="shared" si="2"/>
        <v>09:00</v>
      </c>
      <c r="I76" s="1" t="str">
        <f t="shared" si="3"/>
        <v xml:space="preserve"> 17:00</v>
      </c>
      <c r="J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" s="1" t="s">
        <v>344</v>
      </c>
      <c r="M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6" s="1" t="s">
        <v>389</v>
      </c>
    </row>
    <row r="77" spans="1:14" x14ac:dyDescent="0.25">
      <c r="A77" s="1">
        <v>22717</v>
      </c>
      <c r="B77" s="1" t="s">
        <v>82</v>
      </c>
      <c r="C77" s="1" t="str">
        <f>TEXT(ANNEE2023[[#This Row],[Date]],"jjj")</f>
        <v>jeu</v>
      </c>
      <c r="D77" s="11">
        <f>DATE(RIGHT(ANNEE2023[[#This Row],[Jour]],4),MID(ANNEE2023[[#This Row],[Jour]],8,2),MID(ANNEE2023[[#This Row],[Jour]],5,2))</f>
        <v>44938</v>
      </c>
      <c r="E77" s="1">
        <f>MONTH(ANNEE2023[[#This Row],[Date]])</f>
        <v>1</v>
      </c>
      <c r="F77" s="1" t="str">
        <f>TEXT(ANNEE2023[[#This Row],[Date]],"mmmm")</f>
        <v>janvier</v>
      </c>
      <c r="G77" s="1" t="s">
        <v>11</v>
      </c>
      <c r="H77" s="1" t="str">
        <f t="shared" si="2"/>
        <v>09:00</v>
      </c>
      <c r="I77" s="1" t="str">
        <f t="shared" si="3"/>
        <v xml:space="preserve"> 17:00</v>
      </c>
      <c r="J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" s="1" t="s">
        <v>345</v>
      </c>
      <c r="M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7" s="1" t="s">
        <v>390</v>
      </c>
    </row>
    <row r="78" spans="1:14" x14ac:dyDescent="0.25">
      <c r="A78" s="1">
        <v>22718</v>
      </c>
      <c r="B78" s="1" t="s">
        <v>82</v>
      </c>
      <c r="C78" s="1" t="str">
        <f>TEXT(ANNEE2023[[#This Row],[Date]],"jjj")</f>
        <v>jeu</v>
      </c>
      <c r="D78" s="11">
        <f>DATE(RIGHT(ANNEE2023[[#This Row],[Jour]],4),MID(ANNEE2023[[#This Row],[Jour]],8,2),MID(ANNEE2023[[#This Row],[Jour]],5,2))</f>
        <v>44938</v>
      </c>
      <c r="E78" s="1">
        <f>MONTH(ANNEE2023[[#This Row],[Date]])</f>
        <v>1</v>
      </c>
      <c r="F78" s="1" t="str">
        <f>TEXT(ANNEE2023[[#This Row],[Date]],"mmmm")</f>
        <v>janvier</v>
      </c>
      <c r="G78" s="1" t="s">
        <v>11</v>
      </c>
      <c r="H78" s="1" t="str">
        <f t="shared" si="2"/>
        <v>09:00</v>
      </c>
      <c r="I78" s="1" t="str">
        <f t="shared" si="3"/>
        <v xml:space="preserve"> 17:00</v>
      </c>
      <c r="J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" s="1" t="s">
        <v>346</v>
      </c>
      <c r="M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8" s="1" t="s">
        <v>391</v>
      </c>
    </row>
    <row r="79" spans="1:14" x14ac:dyDescent="0.25">
      <c r="A79" s="1">
        <v>21519</v>
      </c>
      <c r="B79" s="1" t="s">
        <v>82</v>
      </c>
      <c r="C79" s="1" t="str">
        <f>TEXT(ANNEE2023[[#This Row],[Date]],"jjj")</f>
        <v>jeu</v>
      </c>
      <c r="D79" s="11">
        <f>DATE(RIGHT(ANNEE2023[[#This Row],[Jour]],4),MID(ANNEE2023[[#This Row],[Jour]],8,2),MID(ANNEE2023[[#This Row],[Jour]],5,2))</f>
        <v>44938</v>
      </c>
      <c r="E79" s="1">
        <f>MONTH(ANNEE2023[[#This Row],[Date]])</f>
        <v>1</v>
      </c>
      <c r="F79" s="1" t="str">
        <f>TEXT(ANNEE2023[[#This Row],[Date]],"mmmm")</f>
        <v>janvier</v>
      </c>
      <c r="G79" s="1" t="s">
        <v>20</v>
      </c>
      <c r="H79" s="1" t="str">
        <f t="shared" si="2"/>
        <v>14:00</v>
      </c>
      <c r="I79" s="1" t="str">
        <f t="shared" si="3"/>
        <v xml:space="preserve"> 17:30</v>
      </c>
      <c r="J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" s="1" t="s">
        <v>347</v>
      </c>
      <c r="M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9" s="1" t="s">
        <v>392</v>
      </c>
    </row>
    <row r="80" spans="1:14" x14ac:dyDescent="0.25">
      <c r="A80" s="1">
        <v>20647</v>
      </c>
      <c r="B80" s="1" t="s">
        <v>82</v>
      </c>
      <c r="C80" s="1" t="str">
        <f>TEXT(ANNEE2023[[#This Row],[Date]],"jjj")</f>
        <v>jeu</v>
      </c>
      <c r="D80" s="11">
        <f>DATE(RIGHT(ANNEE2023[[#This Row],[Jour]],4),MID(ANNEE2023[[#This Row],[Jour]],8,2),MID(ANNEE2023[[#This Row],[Jour]],5,2))</f>
        <v>44938</v>
      </c>
      <c r="E80" s="1">
        <f>MONTH(ANNEE2023[[#This Row],[Date]])</f>
        <v>1</v>
      </c>
      <c r="F80" s="1" t="str">
        <f>TEXT(ANNEE2023[[#This Row],[Date]],"mmmm")</f>
        <v>janvier</v>
      </c>
      <c r="G80" s="1" t="s">
        <v>37</v>
      </c>
      <c r="H80" s="1" t="str">
        <f t="shared" si="2"/>
        <v>18:45</v>
      </c>
      <c r="I80" s="1" t="str">
        <f t="shared" si="3"/>
        <v xml:space="preserve"> 20:45</v>
      </c>
      <c r="J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K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L80" s="1" t="s">
        <v>348</v>
      </c>
      <c r="M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0" s="1" t="s">
        <v>393</v>
      </c>
    </row>
    <row r="81" spans="1:14" x14ac:dyDescent="0.25">
      <c r="A81" s="1">
        <v>21783</v>
      </c>
      <c r="B81" s="1" t="s">
        <v>83</v>
      </c>
      <c r="C81" s="1" t="str">
        <f>TEXT(ANNEE2023[[#This Row],[Date]],"jjj")</f>
        <v>ven</v>
      </c>
      <c r="D81" s="11">
        <f>DATE(RIGHT(ANNEE2023[[#This Row],[Jour]],4),MID(ANNEE2023[[#This Row],[Jour]],8,2),MID(ANNEE2023[[#This Row],[Jour]],5,2))</f>
        <v>44939</v>
      </c>
      <c r="E81" s="1">
        <f>MONTH(ANNEE2023[[#This Row],[Date]])</f>
        <v>1</v>
      </c>
      <c r="F81" s="1" t="str">
        <f>TEXT(ANNEE2023[[#This Row],[Date]],"mmmm")</f>
        <v>janvier</v>
      </c>
      <c r="G81" s="1" t="s">
        <v>17</v>
      </c>
      <c r="H81" s="1" t="str">
        <f t="shared" si="2"/>
        <v>08:30</v>
      </c>
      <c r="I81" s="1" t="str">
        <f t="shared" si="3"/>
        <v xml:space="preserve"> 17:00</v>
      </c>
      <c r="J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" s="1" t="s">
        <v>349</v>
      </c>
      <c r="M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1" s="1" t="s">
        <v>394</v>
      </c>
    </row>
    <row r="82" spans="1:14" x14ac:dyDescent="0.25">
      <c r="A82" s="1">
        <v>22435</v>
      </c>
      <c r="B82" s="1" t="s">
        <v>83</v>
      </c>
      <c r="C82" s="1" t="str">
        <f>TEXT(ANNEE2023[[#This Row],[Date]],"jjj")</f>
        <v>ven</v>
      </c>
      <c r="D82" s="11">
        <f>DATE(RIGHT(ANNEE2023[[#This Row],[Jour]],4),MID(ANNEE2023[[#This Row],[Jour]],8,2),MID(ANNEE2023[[#This Row],[Jour]],5,2))</f>
        <v>44939</v>
      </c>
      <c r="E82" s="1">
        <f>MONTH(ANNEE2023[[#This Row],[Date]])</f>
        <v>1</v>
      </c>
      <c r="F82" s="1" t="str">
        <f>TEXT(ANNEE2023[[#This Row],[Date]],"mmmm")</f>
        <v>janvier</v>
      </c>
      <c r="G82" s="1" t="s">
        <v>9</v>
      </c>
      <c r="H82" s="1" t="str">
        <f t="shared" si="2"/>
        <v>08:30</v>
      </c>
      <c r="I82" s="1" t="str">
        <f t="shared" si="3"/>
        <v xml:space="preserve"> 12:30</v>
      </c>
      <c r="J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" s="1" t="s">
        <v>350</v>
      </c>
      <c r="M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2" s="1" t="s">
        <v>395</v>
      </c>
    </row>
    <row r="83" spans="1:14" x14ac:dyDescent="0.25">
      <c r="A83" s="1">
        <v>22225</v>
      </c>
      <c r="B83" s="1" t="s">
        <v>83</v>
      </c>
      <c r="C83" s="1" t="str">
        <f>TEXT(ANNEE2023[[#This Row],[Date]],"jjj")</f>
        <v>ven</v>
      </c>
      <c r="D83" s="11">
        <f>DATE(RIGHT(ANNEE2023[[#This Row],[Jour]],4),MID(ANNEE2023[[#This Row],[Jour]],8,2),MID(ANNEE2023[[#This Row],[Jour]],5,2))</f>
        <v>44939</v>
      </c>
      <c r="E83" s="1">
        <f>MONTH(ANNEE2023[[#This Row],[Date]])</f>
        <v>1</v>
      </c>
      <c r="F83" s="1" t="str">
        <f>TEXT(ANNEE2023[[#This Row],[Date]],"mmmm")</f>
        <v>janvier</v>
      </c>
      <c r="G83" s="1" t="s">
        <v>11</v>
      </c>
      <c r="H83" s="1" t="str">
        <f t="shared" si="2"/>
        <v>09:00</v>
      </c>
      <c r="I83" s="1" t="str">
        <f t="shared" si="3"/>
        <v xml:space="preserve"> 17:00</v>
      </c>
      <c r="J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" s="1" t="s">
        <v>351</v>
      </c>
      <c r="M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3" s="1" t="s">
        <v>396</v>
      </c>
    </row>
    <row r="84" spans="1:14" x14ac:dyDescent="0.25">
      <c r="A84" s="1">
        <v>20899</v>
      </c>
      <c r="B84" s="1" t="s">
        <v>83</v>
      </c>
      <c r="C84" s="1" t="str">
        <f>TEXT(ANNEE2023[[#This Row],[Date]],"jjj")</f>
        <v>ven</v>
      </c>
      <c r="D84" s="11">
        <f>DATE(RIGHT(ANNEE2023[[#This Row],[Jour]],4),MID(ANNEE2023[[#This Row],[Jour]],8,2),MID(ANNEE2023[[#This Row],[Jour]],5,2))</f>
        <v>44939</v>
      </c>
      <c r="E84" s="1">
        <f>MONTH(ANNEE2023[[#This Row],[Date]])</f>
        <v>1</v>
      </c>
      <c r="F84" s="1" t="str">
        <f>TEXT(ANNEE2023[[#This Row],[Date]],"mmmm")</f>
        <v>janvier</v>
      </c>
      <c r="G84" s="1" t="s">
        <v>43</v>
      </c>
      <c r="H84" s="1" t="str">
        <f t="shared" si="2"/>
        <v>14:00</v>
      </c>
      <c r="I84" s="1" t="str">
        <f t="shared" si="3"/>
        <v xml:space="preserve"> 15:30</v>
      </c>
      <c r="J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" s="1" t="s">
        <v>352</v>
      </c>
      <c r="M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4" s="1" t="s">
        <v>397</v>
      </c>
    </row>
    <row r="85" spans="1:14" x14ac:dyDescent="0.25">
      <c r="A85" s="1">
        <v>21784</v>
      </c>
      <c r="B85" s="1" t="s">
        <v>84</v>
      </c>
      <c r="C85" s="1" t="str">
        <f>TEXT(ANNEE2023[[#This Row],[Date]],"jjj")</f>
        <v>lun</v>
      </c>
      <c r="D85" s="11">
        <f>DATE(RIGHT(ANNEE2023[[#This Row],[Jour]],4),MID(ANNEE2023[[#This Row],[Jour]],8,2),MID(ANNEE2023[[#This Row],[Jour]],5,2))</f>
        <v>44942</v>
      </c>
      <c r="E85" s="1">
        <f>MONTH(ANNEE2023[[#This Row],[Date]])</f>
        <v>1</v>
      </c>
      <c r="F85" s="1" t="str">
        <f>TEXT(ANNEE2023[[#This Row],[Date]],"mmmm")</f>
        <v>janvier</v>
      </c>
      <c r="G85" s="1" t="s">
        <v>17</v>
      </c>
      <c r="H85" s="1" t="str">
        <f t="shared" si="2"/>
        <v>08:30</v>
      </c>
      <c r="I85" s="1" t="str">
        <f t="shared" si="3"/>
        <v xml:space="preserve"> 17:00</v>
      </c>
      <c r="J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" s="1" t="s">
        <v>353</v>
      </c>
      <c r="M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5" s="1" t="s">
        <v>398</v>
      </c>
    </row>
    <row r="86" spans="1:14" x14ac:dyDescent="0.25">
      <c r="A86" s="1">
        <v>22436</v>
      </c>
      <c r="B86" s="1" t="s">
        <v>84</v>
      </c>
      <c r="C86" s="1" t="str">
        <f>TEXT(ANNEE2023[[#This Row],[Date]],"jjj")</f>
        <v>lun</v>
      </c>
      <c r="D86" s="11">
        <f>DATE(RIGHT(ANNEE2023[[#This Row],[Jour]],4),MID(ANNEE2023[[#This Row],[Jour]],8,2),MID(ANNEE2023[[#This Row],[Jour]],5,2))</f>
        <v>44942</v>
      </c>
      <c r="E86" s="1">
        <f>MONTH(ANNEE2023[[#This Row],[Date]])</f>
        <v>1</v>
      </c>
      <c r="F86" s="1" t="str">
        <f>TEXT(ANNEE2023[[#This Row],[Date]],"mmmm")</f>
        <v>janvier</v>
      </c>
      <c r="G86" s="1" t="s">
        <v>9</v>
      </c>
      <c r="H86" s="1" t="str">
        <f t="shared" si="2"/>
        <v>08:30</v>
      </c>
      <c r="I86" s="1" t="str">
        <f t="shared" si="3"/>
        <v xml:space="preserve"> 12:30</v>
      </c>
      <c r="J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" s="1" t="s">
        <v>354</v>
      </c>
      <c r="M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6" s="1" t="s">
        <v>399</v>
      </c>
    </row>
    <row r="87" spans="1:14" x14ac:dyDescent="0.25">
      <c r="A87" s="1">
        <v>20864</v>
      </c>
      <c r="B87" s="1" t="s">
        <v>84</v>
      </c>
      <c r="C87" s="1" t="str">
        <f>TEXT(ANNEE2023[[#This Row],[Date]],"jjj")</f>
        <v>lun</v>
      </c>
      <c r="D87" s="11">
        <f>DATE(RIGHT(ANNEE2023[[#This Row],[Jour]],4),MID(ANNEE2023[[#This Row],[Jour]],8,2),MID(ANNEE2023[[#This Row],[Jour]],5,2))</f>
        <v>44942</v>
      </c>
      <c r="E87" s="1">
        <f>MONTH(ANNEE2023[[#This Row],[Date]])</f>
        <v>1</v>
      </c>
      <c r="F87" s="1" t="str">
        <f>TEXT(ANNEE2023[[#This Row],[Date]],"mmmm")</f>
        <v>janvier</v>
      </c>
      <c r="G87" s="1" t="s">
        <v>85</v>
      </c>
      <c r="H87" s="1" t="str">
        <f t="shared" si="2"/>
        <v>09:00</v>
      </c>
      <c r="I87" s="1" t="str">
        <f t="shared" si="3"/>
        <v xml:space="preserve"> 11:00</v>
      </c>
      <c r="J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" s="1" t="s">
        <v>355</v>
      </c>
      <c r="M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7" s="1" t="s">
        <v>400</v>
      </c>
    </row>
    <row r="88" spans="1:14" x14ac:dyDescent="0.25">
      <c r="A88" s="1">
        <v>21571</v>
      </c>
      <c r="B88" s="1" t="s">
        <v>84</v>
      </c>
      <c r="C88" s="1" t="str">
        <f>TEXT(ANNEE2023[[#This Row],[Date]],"jjj")</f>
        <v>lun</v>
      </c>
      <c r="D88" s="11">
        <f>DATE(RIGHT(ANNEE2023[[#This Row],[Jour]],4),MID(ANNEE2023[[#This Row],[Jour]],8,2),MID(ANNEE2023[[#This Row],[Jour]],5,2))</f>
        <v>44942</v>
      </c>
      <c r="E88" s="1">
        <f>MONTH(ANNEE2023[[#This Row],[Date]])</f>
        <v>1</v>
      </c>
      <c r="F88" s="1" t="str">
        <f>TEXT(ANNEE2023[[#This Row],[Date]],"mmmm")</f>
        <v>janvier</v>
      </c>
      <c r="G88" s="1" t="s">
        <v>11</v>
      </c>
      <c r="H88" s="1" t="str">
        <f t="shared" si="2"/>
        <v>09:00</v>
      </c>
      <c r="I88" s="1" t="str">
        <f t="shared" si="3"/>
        <v xml:space="preserve"> 17:00</v>
      </c>
      <c r="J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" s="1" t="s">
        <v>356</v>
      </c>
      <c r="M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8" s="1" t="s">
        <v>401</v>
      </c>
    </row>
    <row r="89" spans="1:14" x14ac:dyDescent="0.25">
      <c r="A89" s="1">
        <v>22226</v>
      </c>
      <c r="B89" s="1" t="s">
        <v>84</v>
      </c>
      <c r="C89" s="1" t="str">
        <f>TEXT(ANNEE2023[[#This Row],[Date]],"jjj")</f>
        <v>lun</v>
      </c>
      <c r="D89" s="11">
        <f>DATE(RIGHT(ANNEE2023[[#This Row],[Jour]],4),MID(ANNEE2023[[#This Row],[Jour]],8,2),MID(ANNEE2023[[#This Row],[Jour]],5,2))</f>
        <v>44942</v>
      </c>
      <c r="E89" s="1">
        <f>MONTH(ANNEE2023[[#This Row],[Date]])</f>
        <v>1</v>
      </c>
      <c r="F89" s="1" t="str">
        <f>TEXT(ANNEE2023[[#This Row],[Date]],"mmmm")</f>
        <v>janvier</v>
      </c>
      <c r="G89" s="1" t="s">
        <v>11</v>
      </c>
      <c r="H89" s="1" t="str">
        <f t="shared" si="2"/>
        <v>09:00</v>
      </c>
      <c r="I89" s="1" t="str">
        <f t="shared" si="3"/>
        <v xml:space="preserve"> 17:00</v>
      </c>
      <c r="J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" s="1" t="s">
        <v>357</v>
      </c>
      <c r="M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9" s="1" t="s">
        <v>402</v>
      </c>
    </row>
    <row r="90" spans="1:14" x14ac:dyDescent="0.25">
      <c r="A90" s="1">
        <v>22746</v>
      </c>
      <c r="B90" s="1" t="s">
        <v>84</v>
      </c>
      <c r="C90" s="1" t="str">
        <f>TEXT(ANNEE2023[[#This Row],[Date]],"jjj")</f>
        <v>lun</v>
      </c>
      <c r="D90" s="11">
        <f>DATE(RIGHT(ANNEE2023[[#This Row],[Jour]],4),MID(ANNEE2023[[#This Row],[Jour]],8,2),MID(ANNEE2023[[#This Row],[Jour]],5,2))</f>
        <v>44942</v>
      </c>
      <c r="E90" s="1">
        <f>MONTH(ANNEE2023[[#This Row],[Date]])</f>
        <v>1</v>
      </c>
      <c r="F90" s="1" t="str">
        <f>TEXT(ANNEE2023[[#This Row],[Date]],"mmmm")</f>
        <v>janvier</v>
      </c>
      <c r="G90" s="1" t="s">
        <v>18</v>
      </c>
      <c r="H90" s="1" t="str">
        <f t="shared" si="2"/>
        <v>09:00</v>
      </c>
      <c r="I90" s="1" t="str">
        <f t="shared" si="3"/>
        <v xml:space="preserve"> 16:00</v>
      </c>
      <c r="J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" s="1" t="s">
        <v>358</v>
      </c>
      <c r="M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0" s="1" t="s">
        <v>403</v>
      </c>
    </row>
    <row r="91" spans="1:14" x14ac:dyDescent="0.25">
      <c r="A91" s="1">
        <v>20910</v>
      </c>
      <c r="B91" s="1" t="s">
        <v>84</v>
      </c>
      <c r="C91" s="1" t="str">
        <f>TEXT(ANNEE2023[[#This Row],[Date]],"jjj")</f>
        <v>lun</v>
      </c>
      <c r="D91" s="11">
        <f>DATE(RIGHT(ANNEE2023[[#This Row],[Jour]],4),MID(ANNEE2023[[#This Row],[Jour]],8,2),MID(ANNEE2023[[#This Row],[Jour]],5,2))</f>
        <v>44942</v>
      </c>
      <c r="E91" s="1">
        <f>MONTH(ANNEE2023[[#This Row],[Date]])</f>
        <v>1</v>
      </c>
      <c r="F91" s="1" t="str">
        <f>TEXT(ANNEE2023[[#This Row],[Date]],"mmmm")</f>
        <v>janvier</v>
      </c>
      <c r="G91" s="1" t="s">
        <v>77</v>
      </c>
      <c r="H91" s="1" t="str">
        <f t="shared" si="2"/>
        <v>13:00</v>
      </c>
      <c r="I91" s="1" t="str">
        <f t="shared" si="3"/>
        <v xml:space="preserve"> 18:00</v>
      </c>
      <c r="J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K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" s="1" t="s">
        <v>359</v>
      </c>
      <c r="M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1" s="1" t="s">
        <v>404</v>
      </c>
    </row>
    <row r="92" spans="1:14" x14ac:dyDescent="0.25">
      <c r="A92" s="1">
        <v>20903</v>
      </c>
      <c r="B92" s="1" t="s">
        <v>84</v>
      </c>
      <c r="C92" s="1" t="str">
        <f>TEXT(ANNEE2023[[#This Row],[Date]],"jjj")</f>
        <v>lun</v>
      </c>
      <c r="D92" s="11">
        <f>DATE(RIGHT(ANNEE2023[[#This Row],[Jour]],4),MID(ANNEE2023[[#This Row],[Jour]],8,2),MID(ANNEE2023[[#This Row],[Jour]],5,2))</f>
        <v>44942</v>
      </c>
      <c r="E92" s="1">
        <f>MONTH(ANNEE2023[[#This Row],[Date]])</f>
        <v>1</v>
      </c>
      <c r="F92" s="1" t="str">
        <f>TEXT(ANNEE2023[[#This Row],[Date]],"mmmm")</f>
        <v>janvier</v>
      </c>
      <c r="G92" s="1" t="s">
        <v>50</v>
      </c>
      <c r="H92" s="1" t="str">
        <f t="shared" si="2"/>
        <v>13:30</v>
      </c>
      <c r="I92" s="1" t="str">
        <f t="shared" si="3"/>
        <v xml:space="preserve"> 17:30</v>
      </c>
      <c r="J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" s="1" t="s">
        <v>342</v>
      </c>
      <c r="M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2" s="1" t="s">
        <v>405</v>
      </c>
    </row>
    <row r="93" spans="1:14" x14ac:dyDescent="0.25">
      <c r="A93" s="1">
        <v>22745</v>
      </c>
      <c r="B93" s="1" t="s">
        <v>84</v>
      </c>
      <c r="C93" s="1" t="str">
        <f>TEXT(ANNEE2023[[#This Row],[Date]],"jjj")</f>
        <v>lun</v>
      </c>
      <c r="D93" s="11">
        <f>DATE(RIGHT(ANNEE2023[[#This Row],[Jour]],4),MID(ANNEE2023[[#This Row],[Jour]],8,2),MID(ANNEE2023[[#This Row],[Jour]],5,2))</f>
        <v>44942</v>
      </c>
      <c r="E93" s="1">
        <f>MONTH(ANNEE2023[[#This Row],[Date]])</f>
        <v>1</v>
      </c>
      <c r="F93" s="1" t="str">
        <f>TEXT(ANNEE2023[[#This Row],[Date]],"mmmm")</f>
        <v>janvier</v>
      </c>
      <c r="G93" s="1" t="s">
        <v>81</v>
      </c>
      <c r="H93" s="1" t="str">
        <f t="shared" si="2"/>
        <v>14:30</v>
      </c>
      <c r="I93" s="1" t="str">
        <f t="shared" si="3"/>
        <v xml:space="preserve"> 15:30</v>
      </c>
      <c r="J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4.1666666666666741E-2</v>
      </c>
      <c r="K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" s="1" t="s">
        <v>343</v>
      </c>
      <c r="M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3" s="1" t="s">
        <v>406</v>
      </c>
    </row>
    <row r="94" spans="1:14" x14ac:dyDescent="0.25">
      <c r="A94" s="1">
        <v>21218</v>
      </c>
      <c r="B94" s="1" t="s">
        <v>86</v>
      </c>
      <c r="C94" s="1" t="str">
        <f>TEXT(ANNEE2023[[#This Row],[Date]],"jjj")</f>
        <v>mar</v>
      </c>
      <c r="D94" s="11">
        <f>DATE(RIGHT(ANNEE2023[[#This Row],[Jour]],4),MID(ANNEE2023[[#This Row],[Jour]],8,2),MID(ANNEE2023[[#This Row],[Jour]],5,2))</f>
        <v>44943</v>
      </c>
      <c r="E94" s="1">
        <f>MONTH(ANNEE2023[[#This Row],[Date]])</f>
        <v>1</v>
      </c>
      <c r="F94" s="1" t="str">
        <f>TEXT(ANNEE2023[[#This Row],[Date]],"mmmm")</f>
        <v>janvier</v>
      </c>
      <c r="G94" s="1" t="s">
        <v>30</v>
      </c>
      <c r="H94" s="1" t="str">
        <f t="shared" si="2"/>
        <v>08:00</v>
      </c>
      <c r="I94" s="1" t="str">
        <f t="shared" si="3"/>
        <v xml:space="preserve"> 16:30</v>
      </c>
      <c r="J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" s="1" t="s">
        <v>344</v>
      </c>
      <c r="M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4" s="1" t="s">
        <v>361</v>
      </c>
    </row>
    <row r="95" spans="1:14" x14ac:dyDescent="0.25">
      <c r="A95" s="1">
        <v>20975</v>
      </c>
      <c r="B95" s="1" t="s">
        <v>86</v>
      </c>
      <c r="C95" s="1" t="str">
        <f>TEXT(ANNEE2023[[#This Row],[Date]],"jjj")</f>
        <v>mar</v>
      </c>
      <c r="D95" s="11">
        <f>DATE(RIGHT(ANNEE2023[[#This Row],[Jour]],4),MID(ANNEE2023[[#This Row],[Jour]],8,2),MID(ANNEE2023[[#This Row],[Jour]],5,2))</f>
        <v>44943</v>
      </c>
      <c r="E95" s="1">
        <f>MONTH(ANNEE2023[[#This Row],[Date]])</f>
        <v>1</v>
      </c>
      <c r="F95" s="1" t="str">
        <f>TEXT(ANNEE2023[[#This Row],[Date]],"mmmm")</f>
        <v>janvier</v>
      </c>
      <c r="G95" s="1" t="s">
        <v>17</v>
      </c>
      <c r="H95" s="1" t="str">
        <f t="shared" si="2"/>
        <v>08:30</v>
      </c>
      <c r="I95" s="1" t="str">
        <f t="shared" si="3"/>
        <v xml:space="preserve"> 17:00</v>
      </c>
      <c r="J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" s="1" t="s">
        <v>345</v>
      </c>
      <c r="M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5" s="1" t="s">
        <v>362</v>
      </c>
    </row>
    <row r="96" spans="1:14" x14ac:dyDescent="0.25">
      <c r="A96" s="1">
        <v>22437</v>
      </c>
      <c r="B96" s="1" t="s">
        <v>86</v>
      </c>
      <c r="C96" s="1" t="str">
        <f>TEXT(ANNEE2023[[#This Row],[Date]],"jjj")</f>
        <v>mar</v>
      </c>
      <c r="D96" s="11">
        <f>DATE(RIGHT(ANNEE2023[[#This Row],[Jour]],4),MID(ANNEE2023[[#This Row],[Jour]],8,2),MID(ANNEE2023[[#This Row],[Jour]],5,2))</f>
        <v>44943</v>
      </c>
      <c r="E96" s="1">
        <f>MONTH(ANNEE2023[[#This Row],[Date]])</f>
        <v>1</v>
      </c>
      <c r="F96" s="1" t="str">
        <f>TEXT(ANNEE2023[[#This Row],[Date]],"mmmm")</f>
        <v>janvier</v>
      </c>
      <c r="G96" s="1" t="s">
        <v>9</v>
      </c>
      <c r="H96" s="1" t="str">
        <f t="shared" si="2"/>
        <v>08:30</v>
      </c>
      <c r="I96" s="1" t="str">
        <f t="shared" si="3"/>
        <v xml:space="preserve"> 12:30</v>
      </c>
      <c r="J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" s="1" t="s">
        <v>346</v>
      </c>
      <c r="M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6" s="1" t="s">
        <v>363</v>
      </c>
    </row>
    <row r="97" spans="1:14" x14ac:dyDescent="0.25">
      <c r="A97" s="1">
        <v>22687</v>
      </c>
      <c r="B97" s="1" t="s">
        <v>86</v>
      </c>
      <c r="C97" s="1" t="str">
        <f>TEXT(ANNEE2023[[#This Row],[Date]],"jjj")</f>
        <v>mar</v>
      </c>
      <c r="D97" s="11">
        <f>DATE(RIGHT(ANNEE2023[[#This Row],[Jour]],4),MID(ANNEE2023[[#This Row],[Jour]],8,2),MID(ANNEE2023[[#This Row],[Jour]],5,2))</f>
        <v>44943</v>
      </c>
      <c r="E97" s="1">
        <f>MONTH(ANNEE2023[[#This Row],[Date]])</f>
        <v>1</v>
      </c>
      <c r="F97" s="1" t="str">
        <f>TEXT(ANNEE2023[[#This Row],[Date]],"mmmm")</f>
        <v>janvier</v>
      </c>
      <c r="G97" s="1" t="s">
        <v>31</v>
      </c>
      <c r="H97" s="1" t="str">
        <f t="shared" si="2"/>
        <v>08:30</v>
      </c>
      <c r="I97" s="1" t="str">
        <f t="shared" si="3"/>
        <v xml:space="preserve"> 17:30</v>
      </c>
      <c r="J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" s="1" t="s">
        <v>347</v>
      </c>
      <c r="M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7" s="1" t="s">
        <v>364</v>
      </c>
    </row>
    <row r="98" spans="1:14" x14ac:dyDescent="0.25">
      <c r="A98" s="1">
        <v>21416</v>
      </c>
      <c r="B98" s="1" t="s">
        <v>86</v>
      </c>
      <c r="C98" s="1" t="str">
        <f>TEXT(ANNEE2023[[#This Row],[Date]],"jjj")</f>
        <v>mar</v>
      </c>
      <c r="D98" s="11">
        <f>DATE(RIGHT(ANNEE2023[[#This Row],[Jour]],4),MID(ANNEE2023[[#This Row],[Jour]],8,2),MID(ANNEE2023[[#This Row],[Jour]],5,2))</f>
        <v>44943</v>
      </c>
      <c r="E98" s="1">
        <f>MONTH(ANNEE2023[[#This Row],[Date]])</f>
        <v>1</v>
      </c>
      <c r="F98" s="1" t="str">
        <f>TEXT(ANNEE2023[[#This Row],[Date]],"mmmm")</f>
        <v>janvier</v>
      </c>
      <c r="G98" s="1" t="s">
        <v>11</v>
      </c>
      <c r="H98" s="1" t="str">
        <f t="shared" si="2"/>
        <v>09:00</v>
      </c>
      <c r="I98" s="1" t="str">
        <f t="shared" si="3"/>
        <v xml:space="preserve"> 17:00</v>
      </c>
      <c r="J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" s="1" t="s">
        <v>348</v>
      </c>
      <c r="M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8" s="1" t="s">
        <v>365</v>
      </c>
    </row>
    <row r="99" spans="1:14" x14ac:dyDescent="0.25">
      <c r="A99" s="1">
        <v>21626</v>
      </c>
      <c r="B99" s="1" t="s">
        <v>86</v>
      </c>
      <c r="C99" s="1" t="str">
        <f>TEXT(ANNEE2023[[#This Row],[Date]],"jjj")</f>
        <v>mar</v>
      </c>
      <c r="D99" s="11">
        <f>DATE(RIGHT(ANNEE2023[[#This Row],[Jour]],4),MID(ANNEE2023[[#This Row],[Jour]],8,2),MID(ANNEE2023[[#This Row],[Jour]],5,2))</f>
        <v>44943</v>
      </c>
      <c r="E99" s="1">
        <f>MONTH(ANNEE2023[[#This Row],[Date]])</f>
        <v>1</v>
      </c>
      <c r="F99" s="1" t="str">
        <f>TEXT(ANNEE2023[[#This Row],[Date]],"mmmm")</f>
        <v>janvier</v>
      </c>
      <c r="G99" s="1" t="s">
        <v>11</v>
      </c>
      <c r="H99" s="1" t="str">
        <f t="shared" si="2"/>
        <v>09:00</v>
      </c>
      <c r="I99" s="1" t="str">
        <f t="shared" si="3"/>
        <v xml:space="preserve"> 17:00</v>
      </c>
      <c r="J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" s="1" t="s">
        <v>349</v>
      </c>
      <c r="M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9" s="1" t="s">
        <v>366</v>
      </c>
    </row>
    <row r="100" spans="1:14" x14ac:dyDescent="0.25">
      <c r="A100" s="1">
        <v>21886</v>
      </c>
      <c r="B100" s="1" t="s">
        <v>86</v>
      </c>
      <c r="C100" s="1" t="str">
        <f>TEXT(ANNEE2023[[#This Row],[Date]],"jjj")</f>
        <v>mar</v>
      </c>
      <c r="D100" s="11">
        <f>DATE(RIGHT(ANNEE2023[[#This Row],[Jour]],4),MID(ANNEE2023[[#This Row],[Jour]],8,2),MID(ANNEE2023[[#This Row],[Jour]],5,2))</f>
        <v>44943</v>
      </c>
      <c r="E100" s="1">
        <f>MONTH(ANNEE2023[[#This Row],[Date]])</f>
        <v>1</v>
      </c>
      <c r="F100" s="1" t="str">
        <f>TEXT(ANNEE2023[[#This Row],[Date]],"mmmm")</f>
        <v>janvier</v>
      </c>
      <c r="G100" s="1" t="s">
        <v>12</v>
      </c>
      <c r="H100" s="1" t="str">
        <f t="shared" si="2"/>
        <v>09:00</v>
      </c>
      <c r="I100" s="1" t="str">
        <f t="shared" si="3"/>
        <v xml:space="preserve"> 12:00</v>
      </c>
      <c r="J1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" s="1" t="s">
        <v>350</v>
      </c>
      <c r="M1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0" s="1" t="s">
        <v>367</v>
      </c>
    </row>
    <row r="101" spans="1:14" x14ac:dyDescent="0.25">
      <c r="A101" s="1">
        <v>22104</v>
      </c>
      <c r="B101" s="1" t="s">
        <v>86</v>
      </c>
      <c r="C101" s="1" t="str">
        <f>TEXT(ANNEE2023[[#This Row],[Date]],"jjj")</f>
        <v>mar</v>
      </c>
      <c r="D101" s="11">
        <f>DATE(RIGHT(ANNEE2023[[#This Row],[Jour]],4),MID(ANNEE2023[[#This Row],[Jour]],8,2),MID(ANNEE2023[[#This Row],[Jour]],5,2))</f>
        <v>44943</v>
      </c>
      <c r="E101" s="1">
        <f>MONTH(ANNEE2023[[#This Row],[Date]])</f>
        <v>1</v>
      </c>
      <c r="F101" s="1" t="str">
        <f>TEXT(ANNEE2023[[#This Row],[Date]],"mmmm")</f>
        <v>janvier</v>
      </c>
      <c r="G101" s="1" t="s">
        <v>12</v>
      </c>
      <c r="H101" s="1" t="str">
        <f t="shared" si="2"/>
        <v>09:00</v>
      </c>
      <c r="I101" s="1" t="str">
        <f t="shared" si="3"/>
        <v xml:space="preserve"> 12:00</v>
      </c>
      <c r="J1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" s="1" t="s">
        <v>351</v>
      </c>
      <c r="M1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1" s="1" t="s">
        <v>368</v>
      </c>
    </row>
    <row r="102" spans="1:14" x14ac:dyDescent="0.25">
      <c r="A102" s="1">
        <v>22227</v>
      </c>
      <c r="B102" s="1" t="s">
        <v>86</v>
      </c>
      <c r="C102" s="1" t="str">
        <f>TEXT(ANNEE2023[[#This Row],[Date]],"jjj")</f>
        <v>mar</v>
      </c>
      <c r="D102" s="11">
        <f>DATE(RIGHT(ANNEE2023[[#This Row],[Jour]],4),MID(ANNEE2023[[#This Row],[Jour]],8,2),MID(ANNEE2023[[#This Row],[Jour]],5,2))</f>
        <v>44943</v>
      </c>
      <c r="E102" s="1">
        <f>MONTH(ANNEE2023[[#This Row],[Date]])</f>
        <v>1</v>
      </c>
      <c r="F102" s="1" t="str">
        <f>TEXT(ANNEE2023[[#This Row],[Date]],"mmmm")</f>
        <v>janvier</v>
      </c>
      <c r="G102" s="1" t="s">
        <v>11</v>
      </c>
      <c r="H102" s="1" t="str">
        <f t="shared" si="2"/>
        <v>09:00</v>
      </c>
      <c r="I102" s="1" t="str">
        <f t="shared" si="3"/>
        <v xml:space="preserve"> 17:00</v>
      </c>
      <c r="J1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" s="1" t="s">
        <v>352</v>
      </c>
      <c r="M1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2" s="1" t="s">
        <v>369</v>
      </c>
    </row>
    <row r="103" spans="1:14" x14ac:dyDescent="0.25">
      <c r="A103" s="1">
        <v>21976</v>
      </c>
      <c r="B103" s="1" t="s">
        <v>86</v>
      </c>
      <c r="C103" s="1" t="str">
        <f>TEXT(ANNEE2023[[#This Row],[Date]],"jjj")</f>
        <v>mar</v>
      </c>
      <c r="D103" s="11">
        <f>DATE(RIGHT(ANNEE2023[[#This Row],[Jour]],4),MID(ANNEE2023[[#This Row],[Jour]],8,2),MID(ANNEE2023[[#This Row],[Jour]],5,2))</f>
        <v>44943</v>
      </c>
      <c r="E103" s="1">
        <f>MONTH(ANNEE2023[[#This Row],[Date]])</f>
        <v>1</v>
      </c>
      <c r="F103" s="1" t="str">
        <f>TEXT(ANNEE2023[[#This Row],[Date]],"mmmm")</f>
        <v>janvier</v>
      </c>
      <c r="G103" s="1" t="s">
        <v>32</v>
      </c>
      <c r="H103" s="1" t="str">
        <f t="shared" si="2"/>
        <v>09:30</v>
      </c>
      <c r="I103" s="1" t="str">
        <f t="shared" si="3"/>
        <v xml:space="preserve"> 12:00</v>
      </c>
      <c r="J1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1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" s="1" t="s">
        <v>353</v>
      </c>
      <c r="M1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3" s="1" t="s">
        <v>370</v>
      </c>
    </row>
    <row r="104" spans="1:14" x14ac:dyDescent="0.25">
      <c r="A104" s="1">
        <v>22743</v>
      </c>
      <c r="B104" s="1" t="s">
        <v>86</v>
      </c>
      <c r="C104" s="1" t="str">
        <f>TEXT(ANNEE2023[[#This Row],[Date]],"jjj")</f>
        <v>mar</v>
      </c>
      <c r="D104" s="11">
        <f>DATE(RIGHT(ANNEE2023[[#This Row],[Jour]],4),MID(ANNEE2023[[#This Row],[Jour]],8,2),MID(ANNEE2023[[#This Row],[Jour]],5,2))</f>
        <v>44943</v>
      </c>
      <c r="E104" s="1">
        <f>MONTH(ANNEE2023[[#This Row],[Date]])</f>
        <v>1</v>
      </c>
      <c r="F104" s="1" t="str">
        <f>TEXT(ANNEE2023[[#This Row],[Date]],"mmmm")</f>
        <v>janvier</v>
      </c>
      <c r="G104" s="1" t="s">
        <v>61</v>
      </c>
      <c r="H104" s="1" t="str">
        <f t="shared" si="2"/>
        <v>12:30</v>
      </c>
      <c r="I104" s="1" t="str">
        <f t="shared" si="3"/>
        <v xml:space="preserve"> 13:30</v>
      </c>
      <c r="J1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" s="1" t="s">
        <v>354</v>
      </c>
      <c r="M1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4" s="1" t="s">
        <v>371</v>
      </c>
    </row>
    <row r="105" spans="1:14" x14ac:dyDescent="0.25">
      <c r="A105" s="1">
        <v>22712</v>
      </c>
      <c r="B105" s="1" t="s">
        <v>86</v>
      </c>
      <c r="C105" s="1" t="str">
        <f>TEXT(ANNEE2023[[#This Row],[Date]],"jjj")</f>
        <v>mar</v>
      </c>
      <c r="D105" s="11">
        <f>DATE(RIGHT(ANNEE2023[[#This Row],[Jour]],4),MID(ANNEE2023[[#This Row],[Jour]],8,2),MID(ANNEE2023[[#This Row],[Jour]],5,2))</f>
        <v>44943</v>
      </c>
      <c r="E105" s="1">
        <f>MONTH(ANNEE2023[[#This Row],[Date]])</f>
        <v>1</v>
      </c>
      <c r="F105" s="1" t="str">
        <f>TEXT(ANNEE2023[[#This Row],[Date]],"mmmm")</f>
        <v>janvier</v>
      </c>
      <c r="G105" s="1" t="s">
        <v>87</v>
      </c>
      <c r="H105" s="1" t="str">
        <f t="shared" si="2"/>
        <v>13:00</v>
      </c>
      <c r="I105" s="1" t="str">
        <f t="shared" si="3"/>
        <v xml:space="preserve"> 17:00</v>
      </c>
      <c r="J1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0.16666666666666674</v>
      </c>
      <c r="K1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" s="1" t="s">
        <v>355</v>
      </c>
      <c r="M1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5" s="1" t="s">
        <v>372</v>
      </c>
    </row>
    <row r="106" spans="1:14" x14ac:dyDescent="0.25">
      <c r="A106" s="1">
        <v>22038</v>
      </c>
      <c r="B106" s="1" t="s">
        <v>86</v>
      </c>
      <c r="C106" s="1" t="str">
        <f>TEXT(ANNEE2023[[#This Row],[Date]],"jjj")</f>
        <v>mar</v>
      </c>
      <c r="D106" s="11">
        <f>DATE(RIGHT(ANNEE2023[[#This Row],[Jour]],4),MID(ANNEE2023[[#This Row],[Jour]],8,2),MID(ANNEE2023[[#This Row],[Jour]],5,2))</f>
        <v>44943</v>
      </c>
      <c r="E106" s="1">
        <f>MONTH(ANNEE2023[[#This Row],[Date]])</f>
        <v>1</v>
      </c>
      <c r="F106" s="1" t="str">
        <f>TEXT(ANNEE2023[[#This Row],[Date]],"mmmm")</f>
        <v>janvier</v>
      </c>
      <c r="G106" s="1" t="s">
        <v>14</v>
      </c>
      <c r="H106" s="1" t="str">
        <f t="shared" si="2"/>
        <v>14:00</v>
      </c>
      <c r="I106" s="1" t="str">
        <f t="shared" si="3"/>
        <v xml:space="preserve"> 17:00</v>
      </c>
      <c r="J1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" s="1" t="s">
        <v>356</v>
      </c>
      <c r="M1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6" s="1" t="s">
        <v>373</v>
      </c>
    </row>
    <row r="107" spans="1:14" x14ac:dyDescent="0.25">
      <c r="A107" s="1">
        <v>20713</v>
      </c>
      <c r="B107" s="1" t="s">
        <v>88</v>
      </c>
      <c r="C107" s="1" t="str">
        <f>TEXT(ANNEE2023[[#This Row],[Date]],"jjj")</f>
        <v>mer</v>
      </c>
      <c r="D107" s="11">
        <f>DATE(RIGHT(ANNEE2023[[#This Row],[Jour]],4),MID(ANNEE2023[[#This Row],[Jour]],8,2),MID(ANNEE2023[[#This Row],[Jour]],5,2))</f>
        <v>44944</v>
      </c>
      <c r="E107" s="1">
        <f>MONTH(ANNEE2023[[#This Row],[Date]])</f>
        <v>1</v>
      </c>
      <c r="F107" s="1" t="str">
        <f>TEXT(ANNEE2023[[#This Row],[Date]],"mmmm")</f>
        <v>janvier</v>
      </c>
      <c r="G107" s="1" t="s">
        <v>9</v>
      </c>
      <c r="H107" s="1" t="str">
        <f t="shared" si="2"/>
        <v>08:30</v>
      </c>
      <c r="I107" s="1" t="str">
        <f t="shared" si="3"/>
        <v xml:space="preserve"> 12:30</v>
      </c>
      <c r="J1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" s="1" t="s">
        <v>357</v>
      </c>
      <c r="M1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7" s="1" t="s">
        <v>374</v>
      </c>
    </row>
    <row r="108" spans="1:14" x14ac:dyDescent="0.25">
      <c r="A108" s="1">
        <v>20777</v>
      </c>
      <c r="B108" s="1" t="s">
        <v>88</v>
      </c>
      <c r="C108" s="1" t="str">
        <f>TEXT(ANNEE2023[[#This Row],[Date]],"jjj")</f>
        <v>mer</v>
      </c>
      <c r="D108" s="11">
        <f>DATE(RIGHT(ANNEE2023[[#This Row],[Jour]],4),MID(ANNEE2023[[#This Row],[Jour]],8,2),MID(ANNEE2023[[#This Row],[Jour]],5,2))</f>
        <v>44944</v>
      </c>
      <c r="E108" s="1">
        <f>MONTH(ANNEE2023[[#This Row],[Date]])</f>
        <v>1</v>
      </c>
      <c r="F108" s="1" t="str">
        <f>TEXT(ANNEE2023[[#This Row],[Date]],"mmmm")</f>
        <v>janvier</v>
      </c>
      <c r="G108" s="1" t="s">
        <v>10</v>
      </c>
      <c r="H108" s="1" t="str">
        <f t="shared" si="2"/>
        <v>08:30</v>
      </c>
      <c r="I108" s="1" t="str">
        <f t="shared" si="3"/>
        <v xml:space="preserve"> 18:00</v>
      </c>
      <c r="J1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" s="1" t="s">
        <v>358</v>
      </c>
      <c r="M1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8" s="1" t="s">
        <v>375</v>
      </c>
    </row>
    <row r="109" spans="1:14" x14ac:dyDescent="0.25">
      <c r="A109" s="1">
        <v>22438</v>
      </c>
      <c r="B109" s="1" t="s">
        <v>88</v>
      </c>
      <c r="C109" s="1" t="str">
        <f>TEXT(ANNEE2023[[#This Row],[Date]],"jjj")</f>
        <v>mer</v>
      </c>
      <c r="D109" s="11">
        <f>DATE(RIGHT(ANNEE2023[[#This Row],[Jour]],4),MID(ANNEE2023[[#This Row],[Jour]],8,2),MID(ANNEE2023[[#This Row],[Jour]],5,2))</f>
        <v>44944</v>
      </c>
      <c r="E109" s="1">
        <f>MONTH(ANNEE2023[[#This Row],[Date]])</f>
        <v>1</v>
      </c>
      <c r="F109" s="1" t="str">
        <f>TEXT(ANNEE2023[[#This Row],[Date]],"mmmm")</f>
        <v>janvier</v>
      </c>
      <c r="G109" s="1" t="s">
        <v>9</v>
      </c>
      <c r="H109" s="1" t="str">
        <f t="shared" si="2"/>
        <v>08:30</v>
      </c>
      <c r="I109" s="1" t="str">
        <f t="shared" si="3"/>
        <v xml:space="preserve"> 12:30</v>
      </c>
      <c r="J1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" s="1" t="s">
        <v>359</v>
      </c>
      <c r="M1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9" s="1" t="s">
        <v>376</v>
      </c>
    </row>
    <row r="110" spans="1:14" x14ac:dyDescent="0.25">
      <c r="A110" s="1">
        <v>21469</v>
      </c>
      <c r="B110" s="1" t="s">
        <v>88</v>
      </c>
      <c r="C110" s="1" t="str">
        <f>TEXT(ANNEE2023[[#This Row],[Date]],"jjj")</f>
        <v>mer</v>
      </c>
      <c r="D110" s="11">
        <f>DATE(RIGHT(ANNEE2023[[#This Row],[Jour]],4),MID(ANNEE2023[[#This Row],[Jour]],8,2),MID(ANNEE2023[[#This Row],[Jour]],5,2))</f>
        <v>44944</v>
      </c>
      <c r="E110" s="1">
        <f>MONTH(ANNEE2023[[#This Row],[Date]])</f>
        <v>1</v>
      </c>
      <c r="F110" s="1" t="str">
        <f>TEXT(ANNEE2023[[#This Row],[Date]],"mmmm")</f>
        <v>janvier</v>
      </c>
      <c r="G110" s="1" t="s">
        <v>11</v>
      </c>
      <c r="H110" s="1" t="str">
        <f t="shared" si="2"/>
        <v>09:00</v>
      </c>
      <c r="I110" s="1" t="str">
        <f t="shared" si="3"/>
        <v xml:space="preserve"> 17:00</v>
      </c>
      <c r="J1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" s="1" t="s">
        <v>342</v>
      </c>
      <c r="M1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0" s="1" t="s">
        <v>377</v>
      </c>
    </row>
    <row r="111" spans="1:14" x14ac:dyDescent="0.25">
      <c r="A111" s="1">
        <v>21678</v>
      </c>
      <c r="B111" s="1" t="s">
        <v>88</v>
      </c>
      <c r="C111" s="1" t="str">
        <f>TEXT(ANNEE2023[[#This Row],[Date]],"jjj")</f>
        <v>mer</v>
      </c>
      <c r="D111" s="11">
        <f>DATE(RIGHT(ANNEE2023[[#This Row],[Jour]],4),MID(ANNEE2023[[#This Row],[Jour]],8,2),MID(ANNEE2023[[#This Row],[Jour]],5,2))</f>
        <v>44944</v>
      </c>
      <c r="E111" s="1">
        <f>MONTH(ANNEE2023[[#This Row],[Date]])</f>
        <v>1</v>
      </c>
      <c r="F111" s="1" t="str">
        <f>TEXT(ANNEE2023[[#This Row],[Date]],"mmmm")</f>
        <v>janvier</v>
      </c>
      <c r="G111" s="1" t="s">
        <v>12</v>
      </c>
      <c r="H111" s="1" t="str">
        <f t="shared" si="2"/>
        <v>09:00</v>
      </c>
      <c r="I111" s="1" t="str">
        <f t="shared" si="3"/>
        <v xml:space="preserve"> 12:00</v>
      </c>
      <c r="J1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" s="1" t="s">
        <v>343</v>
      </c>
      <c r="M1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1" s="1" t="s">
        <v>378</v>
      </c>
    </row>
    <row r="112" spans="1:14" x14ac:dyDescent="0.25">
      <c r="A112" s="1">
        <v>22052</v>
      </c>
      <c r="B112" s="1" t="s">
        <v>88</v>
      </c>
      <c r="C112" s="1" t="str">
        <f>TEXT(ANNEE2023[[#This Row],[Date]],"jjj")</f>
        <v>mer</v>
      </c>
      <c r="D112" s="11">
        <f>DATE(RIGHT(ANNEE2023[[#This Row],[Jour]],4),MID(ANNEE2023[[#This Row],[Jour]],8,2),MID(ANNEE2023[[#This Row],[Jour]],5,2))</f>
        <v>44944</v>
      </c>
      <c r="E112" s="1">
        <f>MONTH(ANNEE2023[[#This Row],[Date]])</f>
        <v>1</v>
      </c>
      <c r="F112" s="1" t="str">
        <f>TEXT(ANNEE2023[[#This Row],[Date]],"mmmm")</f>
        <v>janvier</v>
      </c>
      <c r="G112" s="1" t="s">
        <v>11</v>
      </c>
      <c r="H112" s="1" t="str">
        <f t="shared" si="2"/>
        <v>09:00</v>
      </c>
      <c r="I112" s="1" t="str">
        <f t="shared" si="3"/>
        <v xml:space="preserve"> 17:00</v>
      </c>
      <c r="J1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" s="1" t="s">
        <v>344</v>
      </c>
      <c r="M1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2" s="1" t="s">
        <v>379</v>
      </c>
    </row>
    <row r="113" spans="1:14" x14ac:dyDescent="0.25">
      <c r="A113" s="1">
        <v>20830</v>
      </c>
      <c r="B113" s="1" t="s">
        <v>88</v>
      </c>
      <c r="C113" s="1" t="str">
        <f>TEXT(ANNEE2023[[#This Row],[Date]],"jjj")</f>
        <v>mer</v>
      </c>
      <c r="D113" s="11">
        <f>DATE(RIGHT(ANNEE2023[[#This Row],[Jour]],4),MID(ANNEE2023[[#This Row],[Jour]],8,2),MID(ANNEE2023[[#This Row],[Jour]],5,2))</f>
        <v>44944</v>
      </c>
      <c r="E113" s="1">
        <f>MONTH(ANNEE2023[[#This Row],[Date]])</f>
        <v>1</v>
      </c>
      <c r="F113" s="1" t="str">
        <f>TEXT(ANNEE2023[[#This Row],[Date]],"mmmm")</f>
        <v>janvier</v>
      </c>
      <c r="G113" s="1" t="s">
        <v>23</v>
      </c>
      <c r="H113" s="1" t="str">
        <f t="shared" si="2"/>
        <v>10:00</v>
      </c>
      <c r="I113" s="1" t="str">
        <f t="shared" si="3"/>
        <v xml:space="preserve"> 12:00</v>
      </c>
      <c r="J1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1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" s="1" t="s">
        <v>345</v>
      </c>
      <c r="M1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3" s="1" t="s">
        <v>380</v>
      </c>
    </row>
    <row r="114" spans="1:14" x14ac:dyDescent="0.25">
      <c r="A114" s="1">
        <v>21079</v>
      </c>
      <c r="B114" s="1" t="s">
        <v>88</v>
      </c>
      <c r="C114" s="1" t="str">
        <f>TEXT(ANNEE2023[[#This Row],[Date]],"jjj")</f>
        <v>mer</v>
      </c>
      <c r="D114" s="11">
        <f>DATE(RIGHT(ANNEE2023[[#This Row],[Jour]],4),MID(ANNEE2023[[#This Row],[Jour]],8,2),MID(ANNEE2023[[#This Row],[Jour]],5,2))</f>
        <v>44944</v>
      </c>
      <c r="E114" s="1">
        <f>MONTH(ANNEE2023[[#This Row],[Date]])</f>
        <v>1</v>
      </c>
      <c r="F114" s="1" t="str">
        <f>TEXT(ANNEE2023[[#This Row],[Date]],"mmmm")</f>
        <v>janvier</v>
      </c>
      <c r="G114" s="1" t="s">
        <v>14</v>
      </c>
      <c r="H114" s="1" t="str">
        <f t="shared" si="2"/>
        <v>14:00</v>
      </c>
      <c r="I114" s="1" t="str">
        <f t="shared" si="3"/>
        <v xml:space="preserve"> 17:00</v>
      </c>
      <c r="J1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" s="1" t="s">
        <v>346</v>
      </c>
      <c r="M1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4" s="1" t="s">
        <v>381</v>
      </c>
    </row>
    <row r="115" spans="1:14" x14ac:dyDescent="0.25">
      <c r="A115" s="1">
        <v>21364</v>
      </c>
      <c r="B115" s="1" t="s">
        <v>88</v>
      </c>
      <c r="C115" s="1" t="str">
        <f>TEXT(ANNEE2023[[#This Row],[Date]],"jjj")</f>
        <v>mer</v>
      </c>
      <c r="D115" s="11">
        <f>DATE(RIGHT(ANNEE2023[[#This Row],[Jour]],4),MID(ANNEE2023[[#This Row],[Jour]],8,2),MID(ANNEE2023[[#This Row],[Jour]],5,2))</f>
        <v>44944</v>
      </c>
      <c r="E115" s="1">
        <f>MONTH(ANNEE2023[[#This Row],[Date]])</f>
        <v>1</v>
      </c>
      <c r="F115" s="1" t="str">
        <f>TEXT(ANNEE2023[[#This Row],[Date]],"mmmm")</f>
        <v>janvier</v>
      </c>
      <c r="G115" s="1" t="s">
        <v>14</v>
      </c>
      <c r="H115" s="1" t="str">
        <f t="shared" si="2"/>
        <v>14:00</v>
      </c>
      <c r="I115" s="1" t="str">
        <f t="shared" si="3"/>
        <v xml:space="preserve"> 17:00</v>
      </c>
      <c r="J1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" s="1" t="s">
        <v>347</v>
      </c>
      <c r="M1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5" s="1" t="s">
        <v>382</v>
      </c>
    </row>
    <row r="116" spans="1:14" x14ac:dyDescent="0.25">
      <c r="A116" s="1">
        <v>21597</v>
      </c>
      <c r="B116" s="1" t="s">
        <v>88</v>
      </c>
      <c r="C116" s="1" t="str">
        <f>TEXT(ANNEE2023[[#This Row],[Date]],"jjj")</f>
        <v>mer</v>
      </c>
      <c r="D116" s="11">
        <f>DATE(RIGHT(ANNEE2023[[#This Row],[Jour]],4),MID(ANNEE2023[[#This Row],[Jour]],8,2),MID(ANNEE2023[[#This Row],[Jour]],5,2))</f>
        <v>44944</v>
      </c>
      <c r="E116" s="1">
        <f>MONTH(ANNEE2023[[#This Row],[Date]])</f>
        <v>1</v>
      </c>
      <c r="F116" s="1" t="str">
        <f>TEXT(ANNEE2023[[#This Row],[Date]],"mmmm")</f>
        <v>janvier</v>
      </c>
      <c r="G116" s="1" t="s">
        <v>14</v>
      </c>
      <c r="H116" s="1" t="str">
        <f t="shared" si="2"/>
        <v>14:00</v>
      </c>
      <c r="I116" s="1" t="str">
        <f t="shared" si="3"/>
        <v xml:space="preserve"> 17:00</v>
      </c>
      <c r="J1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" s="1" t="s">
        <v>348</v>
      </c>
      <c r="M1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6" s="1" t="s">
        <v>383</v>
      </c>
    </row>
    <row r="117" spans="1:14" x14ac:dyDescent="0.25">
      <c r="A117" s="1">
        <v>22747</v>
      </c>
      <c r="B117" s="1" t="s">
        <v>88</v>
      </c>
      <c r="C117" s="1" t="str">
        <f>TEXT(ANNEE2023[[#This Row],[Date]],"jjj")</f>
        <v>mer</v>
      </c>
      <c r="D117" s="11">
        <f>DATE(RIGHT(ANNEE2023[[#This Row],[Jour]],4),MID(ANNEE2023[[#This Row],[Jour]],8,2),MID(ANNEE2023[[#This Row],[Jour]],5,2))</f>
        <v>44944</v>
      </c>
      <c r="E117" s="1">
        <f>MONTH(ANNEE2023[[#This Row],[Date]])</f>
        <v>1</v>
      </c>
      <c r="F117" s="1" t="str">
        <f>TEXT(ANNEE2023[[#This Row],[Date]],"mmmm")</f>
        <v>janvier</v>
      </c>
      <c r="G117" s="1" t="s">
        <v>19</v>
      </c>
      <c r="H117" s="1" t="str">
        <f t="shared" si="2"/>
        <v>14:00</v>
      </c>
      <c r="I117" s="1" t="str">
        <f t="shared" si="3"/>
        <v xml:space="preserve"> 16:00</v>
      </c>
      <c r="J1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1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" s="1" t="s">
        <v>349</v>
      </c>
      <c r="M1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7" s="1" t="s">
        <v>384</v>
      </c>
    </row>
    <row r="118" spans="1:14" x14ac:dyDescent="0.25">
      <c r="A118" s="1">
        <v>21962</v>
      </c>
      <c r="B118" s="1" t="s">
        <v>88</v>
      </c>
      <c r="C118" s="1" t="str">
        <f>TEXT(ANNEE2023[[#This Row],[Date]],"jjj")</f>
        <v>mer</v>
      </c>
      <c r="D118" s="11">
        <f>DATE(RIGHT(ANNEE2023[[#This Row],[Jour]],4),MID(ANNEE2023[[#This Row],[Jour]],8,2),MID(ANNEE2023[[#This Row],[Jour]],5,2))</f>
        <v>44944</v>
      </c>
      <c r="E118" s="1">
        <f>MONTH(ANNEE2023[[#This Row],[Date]])</f>
        <v>1</v>
      </c>
      <c r="F118" s="1" t="str">
        <f>TEXT(ANNEE2023[[#This Row],[Date]],"mmmm")</f>
        <v>janvier</v>
      </c>
      <c r="G118" s="1" t="s">
        <v>45</v>
      </c>
      <c r="H118" s="1" t="str">
        <f t="shared" si="2"/>
        <v>15:00</v>
      </c>
      <c r="I118" s="1" t="str">
        <f t="shared" si="3"/>
        <v xml:space="preserve"> 16:00</v>
      </c>
      <c r="J1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" s="1" t="s">
        <v>350</v>
      </c>
      <c r="M1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8" s="1" t="s">
        <v>385</v>
      </c>
    </row>
    <row r="119" spans="1:14" x14ac:dyDescent="0.25">
      <c r="A119" s="1">
        <v>21027</v>
      </c>
      <c r="B119" s="1" t="s">
        <v>89</v>
      </c>
      <c r="C119" s="1" t="str">
        <f>TEXT(ANNEE2023[[#This Row],[Date]],"jjj")</f>
        <v>jeu</v>
      </c>
      <c r="D119" s="11">
        <f>DATE(RIGHT(ANNEE2023[[#This Row],[Jour]],4),MID(ANNEE2023[[#This Row],[Jour]],8,2),MID(ANNEE2023[[#This Row],[Jour]],5,2))</f>
        <v>44945</v>
      </c>
      <c r="E119" s="1">
        <f>MONTH(ANNEE2023[[#This Row],[Date]])</f>
        <v>1</v>
      </c>
      <c r="F119" s="1" t="str">
        <f>TEXT(ANNEE2023[[#This Row],[Date]],"mmmm")</f>
        <v>janvier</v>
      </c>
      <c r="G119" s="1" t="s">
        <v>17</v>
      </c>
      <c r="H119" s="1" t="str">
        <f t="shared" si="2"/>
        <v>08:30</v>
      </c>
      <c r="I119" s="1" t="str">
        <f t="shared" si="3"/>
        <v xml:space="preserve"> 17:00</v>
      </c>
      <c r="J1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" s="1" t="s">
        <v>351</v>
      </c>
      <c r="M1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9" s="1" t="s">
        <v>386</v>
      </c>
    </row>
    <row r="120" spans="1:14" x14ac:dyDescent="0.25">
      <c r="A120" s="1">
        <v>22439</v>
      </c>
      <c r="B120" s="1" t="s">
        <v>89</v>
      </c>
      <c r="C120" s="1" t="str">
        <f>TEXT(ANNEE2023[[#This Row],[Date]],"jjj")</f>
        <v>jeu</v>
      </c>
      <c r="D120" s="11">
        <f>DATE(RIGHT(ANNEE2023[[#This Row],[Jour]],4),MID(ANNEE2023[[#This Row],[Jour]],8,2),MID(ANNEE2023[[#This Row],[Jour]],5,2))</f>
        <v>44945</v>
      </c>
      <c r="E120" s="1">
        <f>MONTH(ANNEE2023[[#This Row],[Date]])</f>
        <v>1</v>
      </c>
      <c r="F120" s="1" t="str">
        <f>TEXT(ANNEE2023[[#This Row],[Date]],"mmmm")</f>
        <v>janvier</v>
      </c>
      <c r="G120" s="1" t="s">
        <v>9</v>
      </c>
      <c r="H120" s="1" t="str">
        <f t="shared" si="2"/>
        <v>08:30</v>
      </c>
      <c r="I120" s="1" t="str">
        <f t="shared" si="3"/>
        <v xml:space="preserve"> 12:30</v>
      </c>
      <c r="J1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" s="1" t="s">
        <v>352</v>
      </c>
      <c r="M1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0" s="1" t="s">
        <v>387</v>
      </c>
    </row>
    <row r="121" spans="1:14" x14ac:dyDescent="0.25">
      <c r="A121" s="1">
        <v>21131</v>
      </c>
      <c r="B121" s="1" t="s">
        <v>89</v>
      </c>
      <c r="C121" s="1" t="str">
        <f>TEXT(ANNEE2023[[#This Row],[Date]],"jjj")</f>
        <v>jeu</v>
      </c>
      <c r="D121" s="11">
        <f>DATE(RIGHT(ANNEE2023[[#This Row],[Jour]],4),MID(ANNEE2023[[#This Row],[Jour]],8,2),MID(ANNEE2023[[#This Row],[Jour]],5,2))</f>
        <v>44945</v>
      </c>
      <c r="E121" s="1">
        <f>MONTH(ANNEE2023[[#This Row],[Date]])</f>
        <v>1</v>
      </c>
      <c r="F121" s="1" t="str">
        <f>TEXT(ANNEE2023[[#This Row],[Date]],"mmmm")</f>
        <v>janvier</v>
      </c>
      <c r="G121" s="1" t="s">
        <v>12</v>
      </c>
      <c r="H121" s="1" t="str">
        <f t="shared" si="2"/>
        <v>09:00</v>
      </c>
      <c r="I121" s="1" t="str">
        <f t="shared" si="3"/>
        <v xml:space="preserve"> 12:00</v>
      </c>
      <c r="J1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" s="1" t="s">
        <v>353</v>
      </c>
      <c r="M1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1" s="1" t="s">
        <v>388</v>
      </c>
    </row>
    <row r="122" spans="1:14" x14ac:dyDescent="0.25">
      <c r="A122" s="1">
        <v>21182</v>
      </c>
      <c r="B122" s="1" t="s">
        <v>89</v>
      </c>
      <c r="C122" s="1" t="str">
        <f>TEXT(ANNEE2023[[#This Row],[Date]],"jjj")</f>
        <v>jeu</v>
      </c>
      <c r="D122" s="11">
        <f>DATE(RIGHT(ANNEE2023[[#This Row],[Jour]],4),MID(ANNEE2023[[#This Row],[Jour]],8,2),MID(ANNEE2023[[#This Row],[Jour]],5,2))</f>
        <v>44945</v>
      </c>
      <c r="E122" s="1">
        <f>MONTH(ANNEE2023[[#This Row],[Date]])</f>
        <v>1</v>
      </c>
      <c r="F122" s="1" t="str">
        <f>TEXT(ANNEE2023[[#This Row],[Date]],"mmmm")</f>
        <v>janvier</v>
      </c>
      <c r="G122" s="1" t="s">
        <v>12</v>
      </c>
      <c r="H122" s="1" t="str">
        <f t="shared" si="2"/>
        <v>09:00</v>
      </c>
      <c r="I122" s="1" t="str">
        <f t="shared" si="3"/>
        <v xml:space="preserve"> 12:00</v>
      </c>
      <c r="J1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" s="1" t="s">
        <v>354</v>
      </c>
      <c r="M1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2" s="1" t="s">
        <v>389</v>
      </c>
    </row>
    <row r="123" spans="1:14" x14ac:dyDescent="0.25">
      <c r="A123" s="1">
        <v>21730</v>
      </c>
      <c r="B123" s="1" t="s">
        <v>89</v>
      </c>
      <c r="C123" s="1" t="str">
        <f>TEXT(ANNEE2023[[#This Row],[Date]],"jjj")</f>
        <v>jeu</v>
      </c>
      <c r="D123" s="11">
        <f>DATE(RIGHT(ANNEE2023[[#This Row],[Jour]],4),MID(ANNEE2023[[#This Row],[Jour]],8,2),MID(ANNEE2023[[#This Row],[Jour]],5,2))</f>
        <v>44945</v>
      </c>
      <c r="E123" s="1">
        <f>MONTH(ANNEE2023[[#This Row],[Date]])</f>
        <v>1</v>
      </c>
      <c r="F123" s="1" t="str">
        <f>TEXT(ANNEE2023[[#This Row],[Date]],"mmmm")</f>
        <v>janvier</v>
      </c>
      <c r="G123" s="1" t="s">
        <v>18</v>
      </c>
      <c r="H123" s="1" t="str">
        <f t="shared" si="2"/>
        <v>09:00</v>
      </c>
      <c r="I123" s="1" t="str">
        <f t="shared" si="3"/>
        <v xml:space="preserve"> 16:00</v>
      </c>
      <c r="J1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" s="1" t="s">
        <v>355</v>
      </c>
      <c r="M1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3" s="1" t="s">
        <v>390</v>
      </c>
    </row>
    <row r="124" spans="1:14" x14ac:dyDescent="0.25">
      <c r="A124" s="1">
        <v>22156</v>
      </c>
      <c r="B124" s="1" t="s">
        <v>89</v>
      </c>
      <c r="C124" s="1" t="str">
        <f>TEXT(ANNEE2023[[#This Row],[Date]],"jjj")</f>
        <v>jeu</v>
      </c>
      <c r="D124" s="11">
        <f>DATE(RIGHT(ANNEE2023[[#This Row],[Jour]],4),MID(ANNEE2023[[#This Row],[Jour]],8,2),MID(ANNEE2023[[#This Row],[Jour]],5,2))</f>
        <v>44945</v>
      </c>
      <c r="E124" s="1">
        <f>MONTH(ANNEE2023[[#This Row],[Date]])</f>
        <v>1</v>
      </c>
      <c r="F124" s="1" t="str">
        <f>TEXT(ANNEE2023[[#This Row],[Date]],"mmmm")</f>
        <v>janvier</v>
      </c>
      <c r="G124" s="1" t="s">
        <v>12</v>
      </c>
      <c r="H124" s="1" t="str">
        <f t="shared" si="2"/>
        <v>09:00</v>
      </c>
      <c r="I124" s="1" t="str">
        <f t="shared" si="3"/>
        <v xml:space="preserve"> 12:00</v>
      </c>
      <c r="J1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" s="1" t="s">
        <v>356</v>
      </c>
      <c r="M1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4" s="1" t="s">
        <v>391</v>
      </c>
    </row>
    <row r="125" spans="1:14" x14ac:dyDescent="0.25">
      <c r="A125" s="1">
        <v>22228</v>
      </c>
      <c r="B125" s="1" t="s">
        <v>89</v>
      </c>
      <c r="C125" s="1" t="str">
        <f>TEXT(ANNEE2023[[#This Row],[Date]],"jjj")</f>
        <v>jeu</v>
      </c>
      <c r="D125" s="11">
        <f>DATE(RIGHT(ANNEE2023[[#This Row],[Jour]],4),MID(ANNEE2023[[#This Row],[Jour]],8,2),MID(ANNEE2023[[#This Row],[Jour]],5,2))</f>
        <v>44945</v>
      </c>
      <c r="E125" s="1">
        <f>MONTH(ANNEE2023[[#This Row],[Date]])</f>
        <v>1</v>
      </c>
      <c r="F125" s="1" t="str">
        <f>TEXT(ANNEE2023[[#This Row],[Date]],"mmmm")</f>
        <v>janvier</v>
      </c>
      <c r="G125" s="1" t="s">
        <v>11</v>
      </c>
      <c r="H125" s="1" t="str">
        <f t="shared" si="2"/>
        <v>09:00</v>
      </c>
      <c r="I125" s="1" t="str">
        <f t="shared" si="3"/>
        <v xml:space="preserve"> 17:00</v>
      </c>
      <c r="J1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" s="1" t="s">
        <v>357</v>
      </c>
      <c r="M1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5" s="1" t="s">
        <v>392</v>
      </c>
    </row>
    <row r="126" spans="1:14" x14ac:dyDescent="0.25">
      <c r="A126" s="1">
        <v>22719</v>
      </c>
      <c r="B126" s="1" t="s">
        <v>89</v>
      </c>
      <c r="C126" s="1" t="str">
        <f>TEXT(ANNEE2023[[#This Row],[Date]],"jjj")</f>
        <v>jeu</v>
      </c>
      <c r="D126" s="11">
        <f>DATE(RIGHT(ANNEE2023[[#This Row],[Jour]],4),MID(ANNEE2023[[#This Row],[Jour]],8,2),MID(ANNEE2023[[#This Row],[Jour]],5,2))</f>
        <v>44945</v>
      </c>
      <c r="E126" s="1">
        <f>MONTH(ANNEE2023[[#This Row],[Date]])</f>
        <v>1</v>
      </c>
      <c r="F126" s="1" t="str">
        <f>TEXT(ANNEE2023[[#This Row],[Date]],"mmmm")</f>
        <v>janvier</v>
      </c>
      <c r="G126" s="1" t="s">
        <v>11</v>
      </c>
      <c r="H126" s="1" t="str">
        <f t="shared" si="2"/>
        <v>09:00</v>
      </c>
      <c r="I126" s="1" t="str">
        <f t="shared" si="3"/>
        <v xml:space="preserve"> 17:00</v>
      </c>
      <c r="J1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" s="1" t="s">
        <v>358</v>
      </c>
      <c r="M1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6" s="1" t="s">
        <v>393</v>
      </c>
    </row>
    <row r="127" spans="1:14" x14ac:dyDescent="0.25">
      <c r="A127" s="1">
        <v>22720</v>
      </c>
      <c r="B127" s="1" t="s">
        <v>89</v>
      </c>
      <c r="C127" s="1" t="str">
        <f>TEXT(ANNEE2023[[#This Row],[Date]],"jjj")</f>
        <v>jeu</v>
      </c>
      <c r="D127" s="11">
        <f>DATE(RIGHT(ANNEE2023[[#This Row],[Jour]],4),MID(ANNEE2023[[#This Row],[Jour]],8,2),MID(ANNEE2023[[#This Row],[Jour]],5,2))</f>
        <v>44945</v>
      </c>
      <c r="E127" s="1">
        <f>MONTH(ANNEE2023[[#This Row],[Date]])</f>
        <v>1</v>
      </c>
      <c r="F127" s="1" t="str">
        <f>TEXT(ANNEE2023[[#This Row],[Date]],"mmmm")</f>
        <v>janvier</v>
      </c>
      <c r="G127" s="1" t="s">
        <v>11</v>
      </c>
      <c r="H127" s="1" t="str">
        <f t="shared" si="2"/>
        <v>09:00</v>
      </c>
      <c r="I127" s="1" t="str">
        <f t="shared" si="3"/>
        <v xml:space="preserve"> 17:00</v>
      </c>
      <c r="J1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" s="1" t="s">
        <v>359</v>
      </c>
      <c r="M1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7" s="1" t="s">
        <v>394</v>
      </c>
    </row>
    <row r="128" spans="1:14" x14ac:dyDescent="0.25">
      <c r="A128" s="1">
        <v>21520</v>
      </c>
      <c r="B128" s="1" t="s">
        <v>89</v>
      </c>
      <c r="C128" s="1" t="str">
        <f>TEXT(ANNEE2023[[#This Row],[Date]],"jjj")</f>
        <v>jeu</v>
      </c>
      <c r="D128" s="11">
        <f>DATE(RIGHT(ANNEE2023[[#This Row],[Jour]],4),MID(ANNEE2023[[#This Row],[Jour]],8,2),MID(ANNEE2023[[#This Row],[Jour]],5,2))</f>
        <v>44945</v>
      </c>
      <c r="E128" s="1">
        <f>MONTH(ANNEE2023[[#This Row],[Date]])</f>
        <v>1</v>
      </c>
      <c r="F128" s="1" t="str">
        <f>TEXT(ANNEE2023[[#This Row],[Date]],"mmmm")</f>
        <v>janvier</v>
      </c>
      <c r="G128" s="1" t="s">
        <v>20</v>
      </c>
      <c r="H128" s="1" t="str">
        <f t="shared" si="2"/>
        <v>14:00</v>
      </c>
      <c r="I128" s="1" t="str">
        <f t="shared" si="3"/>
        <v xml:space="preserve"> 17:30</v>
      </c>
      <c r="J1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" s="1" t="s">
        <v>342</v>
      </c>
      <c r="M1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8" s="1" t="s">
        <v>395</v>
      </c>
    </row>
    <row r="129" spans="1:14" x14ac:dyDescent="0.25">
      <c r="A129" s="1">
        <v>22753</v>
      </c>
      <c r="B129" s="1" t="s">
        <v>89</v>
      </c>
      <c r="C129" s="1" t="str">
        <f>TEXT(ANNEE2023[[#This Row],[Date]],"jjj")</f>
        <v>jeu</v>
      </c>
      <c r="D129" s="11">
        <f>DATE(RIGHT(ANNEE2023[[#This Row],[Jour]],4),MID(ANNEE2023[[#This Row],[Jour]],8,2),MID(ANNEE2023[[#This Row],[Jour]],5,2))</f>
        <v>44945</v>
      </c>
      <c r="E129" s="1">
        <f>MONTH(ANNEE2023[[#This Row],[Date]])</f>
        <v>1</v>
      </c>
      <c r="F129" s="1" t="str">
        <f>TEXT(ANNEE2023[[#This Row],[Date]],"mmmm")</f>
        <v>janvier</v>
      </c>
      <c r="G129" s="1" t="s">
        <v>15</v>
      </c>
      <c r="H129" s="1" t="str">
        <f t="shared" si="2"/>
        <v>14:00</v>
      </c>
      <c r="I129" s="1" t="str">
        <f t="shared" si="3"/>
        <v xml:space="preserve"> 15:00</v>
      </c>
      <c r="J1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" s="1" t="s">
        <v>343</v>
      </c>
      <c r="M1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9" s="1" t="s">
        <v>396</v>
      </c>
    </row>
    <row r="130" spans="1:14" x14ac:dyDescent="0.25">
      <c r="A130" s="1">
        <v>21268</v>
      </c>
      <c r="B130" s="1" t="s">
        <v>90</v>
      </c>
      <c r="C130" s="1" t="str">
        <f>TEXT(ANNEE2023[[#This Row],[Date]],"jjj")</f>
        <v>ven</v>
      </c>
      <c r="D130" s="11">
        <f>DATE(RIGHT(ANNEE2023[[#This Row],[Jour]],4),MID(ANNEE2023[[#This Row],[Jour]],8,2),MID(ANNEE2023[[#This Row],[Jour]],5,2))</f>
        <v>44946</v>
      </c>
      <c r="E130" s="1">
        <f>MONTH(ANNEE2023[[#This Row],[Date]])</f>
        <v>1</v>
      </c>
      <c r="F130" s="1" t="str">
        <f>TEXT(ANNEE2023[[#This Row],[Date]],"mmmm")</f>
        <v>janvier</v>
      </c>
      <c r="G130" s="1" t="s">
        <v>22</v>
      </c>
      <c r="H130" s="1" t="str">
        <f t="shared" si="2"/>
        <v>08:00</v>
      </c>
      <c r="I130" s="1" t="str">
        <f t="shared" si="3"/>
        <v xml:space="preserve"> 12:30</v>
      </c>
      <c r="J1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" s="1" t="s">
        <v>344</v>
      </c>
      <c r="M1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0" s="1" t="s">
        <v>397</v>
      </c>
    </row>
    <row r="131" spans="1:14" x14ac:dyDescent="0.25">
      <c r="A131" s="1">
        <v>21785</v>
      </c>
      <c r="B131" s="1" t="s">
        <v>90</v>
      </c>
      <c r="C131" s="1" t="str">
        <f>TEXT(ANNEE2023[[#This Row],[Date]],"jjj")</f>
        <v>ven</v>
      </c>
      <c r="D131" s="11">
        <f>DATE(RIGHT(ANNEE2023[[#This Row],[Jour]],4),MID(ANNEE2023[[#This Row],[Jour]],8,2),MID(ANNEE2023[[#This Row],[Jour]],5,2))</f>
        <v>44946</v>
      </c>
      <c r="E131" s="1">
        <f>MONTH(ANNEE2023[[#This Row],[Date]])</f>
        <v>1</v>
      </c>
      <c r="F131" s="1" t="str">
        <f>TEXT(ANNEE2023[[#This Row],[Date]],"mmmm")</f>
        <v>janvier</v>
      </c>
      <c r="G131" s="1" t="s">
        <v>17</v>
      </c>
      <c r="H131" s="1" t="str">
        <f t="shared" ref="H131:H194" si="4">LEFT(G131,5)</f>
        <v>08:30</v>
      </c>
      <c r="I131" s="1" t="str">
        <f t="shared" ref="I131:I194" si="5">RIGHT(G131,6)</f>
        <v xml:space="preserve"> 17:00</v>
      </c>
      <c r="J1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" s="1" t="s">
        <v>345</v>
      </c>
      <c r="M1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1" s="1" t="s">
        <v>398</v>
      </c>
    </row>
    <row r="132" spans="1:14" x14ac:dyDescent="0.25">
      <c r="A132" s="1">
        <v>22440</v>
      </c>
      <c r="B132" s="1" t="s">
        <v>90</v>
      </c>
      <c r="C132" s="1" t="str">
        <f>TEXT(ANNEE2023[[#This Row],[Date]],"jjj")</f>
        <v>ven</v>
      </c>
      <c r="D132" s="11">
        <f>DATE(RIGHT(ANNEE2023[[#This Row],[Jour]],4),MID(ANNEE2023[[#This Row],[Jour]],8,2),MID(ANNEE2023[[#This Row],[Jour]],5,2))</f>
        <v>44946</v>
      </c>
      <c r="E132" s="1">
        <f>MONTH(ANNEE2023[[#This Row],[Date]])</f>
        <v>1</v>
      </c>
      <c r="F132" s="1" t="str">
        <f>TEXT(ANNEE2023[[#This Row],[Date]],"mmmm")</f>
        <v>janvier</v>
      </c>
      <c r="G132" s="1" t="s">
        <v>9</v>
      </c>
      <c r="H132" s="1" t="str">
        <f t="shared" si="4"/>
        <v>08:30</v>
      </c>
      <c r="I132" s="1" t="str">
        <f t="shared" si="5"/>
        <v xml:space="preserve"> 12:30</v>
      </c>
      <c r="J1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" s="1" t="s">
        <v>346</v>
      </c>
      <c r="M1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2" s="1" t="s">
        <v>399</v>
      </c>
    </row>
    <row r="133" spans="1:14" x14ac:dyDescent="0.25">
      <c r="A133" s="1">
        <v>22229</v>
      </c>
      <c r="B133" s="1" t="s">
        <v>90</v>
      </c>
      <c r="C133" s="1" t="str">
        <f>TEXT(ANNEE2023[[#This Row],[Date]],"jjj")</f>
        <v>ven</v>
      </c>
      <c r="D133" s="11">
        <f>DATE(RIGHT(ANNEE2023[[#This Row],[Jour]],4),MID(ANNEE2023[[#This Row],[Jour]],8,2),MID(ANNEE2023[[#This Row],[Jour]],5,2))</f>
        <v>44946</v>
      </c>
      <c r="E133" s="1">
        <f>MONTH(ANNEE2023[[#This Row],[Date]])</f>
        <v>1</v>
      </c>
      <c r="F133" s="1" t="str">
        <f>TEXT(ANNEE2023[[#This Row],[Date]],"mmmm")</f>
        <v>janvier</v>
      </c>
      <c r="G133" s="1" t="s">
        <v>11</v>
      </c>
      <c r="H133" s="1" t="str">
        <f t="shared" si="4"/>
        <v>09:00</v>
      </c>
      <c r="I133" s="1" t="str">
        <f t="shared" si="5"/>
        <v xml:space="preserve"> 17:00</v>
      </c>
      <c r="J1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" s="1" t="s">
        <v>347</v>
      </c>
      <c r="M1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3" s="1" t="s">
        <v>400</v>
      </c>
    </row>
    <row r="134" spans="1:14" x14ac:dyDescent="0.25">
      <c r="A134" s="1">
        <v>22713</v>
      </c>
      <c r="B134" s="1" t="s">
        <v>90</v>
      </c>
      <c r="C134" s="1" t="str">
        <f>TEXT(ANNEE2023[[#This Row],[Date]],"jjj")</f>
        <v>ven</v>
      </c>
      <c r="D134" s="11">
        <f>DATE(RIGHT(ANNEE2023[[#This Row],[Jour]],4),MID(ANNEE2023[[#This Row],[Jour]],8,2),MID(ANNEE2023[[#This Row],[Jour]],5,2))</f>
        <v>44946</v>
      </c>
      <c r="E134" s="1">
        <f>MONTH(ANNEE2023[[#This Row],[Date]])</f>
        <v>1</v>
      </c>
      <c r="F134" s="1" t="str">
        <f>TEXT(ANNEE2023[[#This Row],[Date]],"mmmm")</f>
        <v>janvier</v>
      </c>
      <c r="G134" s="1" t="s">
        <v>91</v>
      </c>
      <c r="H134" s="1" t="str">
        <f t="shared" si="4"/>
        <v>10:30</v>
      </c>
      <c r="I134" s="1" t="str">
        <f t="shared" si="5"/>
        <v xml:space="preserve"> 12:00</v>
      </c>
      <c r="J1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1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" s="1" t="s">
        <v>348</v>
      </c>
      <c r="M1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4" s="1" t="s">
        <v>401</v>
      </c>
    </row>
    <row r="135" spans="1:14" x14ac:dyDescent="0.25">
      <c r="A135" s="1">
        <v>21786</v>
      </c>
      <c r="B135" s="1" t="s">
        <v>92</v>
      </c>
      <c r="C135" s="1" t="str">
        <f>TEXT(ANNEE2023[[#This Row],[Date]],"jjj")</f>
        <v>lun</v>
      </c>
      <c r="D135" s="11">
        <f>DATE(RIGHT(ANNEE2023[[#This Row],[Jour]],4),MID(ANNEE2023[[#This Row],[Jour]],8,2),MID(ANNEE2023[[#This Row],[Jour]],5,2))</f>
        <v>44949</v>
      </c>
      <c r="E135" s="1">
        <f>MONTH(ANNEE2023[[#This Row],[Date]])</f>
        <v>1</v>
      </c>
      <c r="F135" s="1" t="str">
        <f>TEXT(ANNEE2023[[#This Row],[Date]],"mmmm")</f>
        <v>janvier</v>
      </c>
      <c r="G135" s="1" t="s">
        <v>17</v>
      </c>
      <c r="H135" s="1" t="str">
        <f t="shared" si="4"/>
        <v>08:30</v>
      </c>
      <c r="I135" s="1" t="str">
        <f t="shared" si="5"/>
        <v xml:space="preserve"> 17:00</v>
      </c>
      <c r="J1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" s="1" t="s">
        <v>349</v>
      </c>
      <c r="M1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5" s="1" t="s">
        <v>402</v>
      </c>
    </row>
    <row r="136" spans="1:14" x14ac:dyDescent="0.25">
      <c r="A136" s="1">
        <v>22441</v>
      </c>
      <c r="B136" s="1" t="s">
        <v>92</v>
      </c>
      <c r="C136" s="1" t="str">
        <f>TEXT(ANNEE2023[[#This Row],[Date]],"jjj")</f>
        <v>lun</v>
      </c>
      <c r="D136" s="11">
        <f>DATE(RIGHT(ANNEE2023[[#This Row],[Jour]],4),MID(ANNEE2023[[#This Row],[Jour]],8,2),MID(ANNEE2023[[#This Row],[Jour]],5,2))</f>
        <v>44949</v>
      </c>
      <c r="E136" s="1">
        <f>MONTH(ANNEE2023[[#This Row],[Date]])</f>
        <v>1</v>
      </c>
      <c r="F136" s="1" t="str">
        <f>TEXT(ANNEE2023[[#This Row],[Date]],"mmmm")</f>
        <v>janvier</v>
      </c>
      <c r="G136" s="1" t="s">
        <v>9</v>
      </c>
      <c r="H136" s="1" t="str">
        <f t="shared" si="4"/>
        <v>08:30</v>
      </c>
      <c r="I136" s="1" t="str">
        <f t="shared" si="5"/>
        <v xml:space="preserve"> 12:30</v>
      </c>
      <c r="J1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" s="1" t="s">
        <v>350</v>
      </c>
      <c r="M1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6" s="1" t="s">
        <v>403</v>
      </c>
    </row>
    <row r="137" spans="1:14" x14ac:dyDescent="0.25">
      <c r="A137" s="1">
        <v>20918</v>
      </c>
      <c r="B137" s="1" t="s">
        <v>92</v>
      </c>
      <c r="C137" s="1" t="str">
        <f>TEXT(ANNEE2023[[#This Row],[Date]],"jjj")</f>
        <v>lun</v>
      </c>
      <c r="D137" s="11">
        <f>DATE(RIGHT(ANNEE2023[[#This Row],[Jour]],4),MID(ANNEE2023[[#This Row],[Jour]],8,2),MID(ANNEE2023[[#This Row],[Jour]],5,2))</f>
        <v>44949</v>
      </c>
      <c r="E137" s="1">
        <f>MONTH(ANNEE2023[[#This Row],[Date]])</f>
        <v>1</v>
      </c>
      <c r="F137" s="1" t="str">
        <f>TEXT(ANNEE2023[[#This Row],[Date]],"mmmm")</f>
        <v>janvier</v>
      </c>
      <c r="G137" s="1" t="s">
        <v>26</v>
      </c>
      <c r="H137" s="1" t="str">
        <f t="shared" si="4"/>
        <v>09:00</v>
      </c>
      <c r="I137" s="1" t="str">
        <f t="shared" si="5"/>
        <v xml:space="preserve"> 18:00</v>
      </c>
      <c r="J1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" s="1" t="s">
        <v>351</v>
      </c>
      <c r="M1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7" s="1" t="s">
        <v>404</v>
      </c>
    </row>
    <row r="138" spans="1:14" x14ac:dyDescent="0.25">
      <c r="A138" s="1">
        <v>22230</v>
      </c>
      <c r="B138" s="1" t="s">
        <v>92</v>
      </c>
      <c r="C138" s="1" t="str">
        <f>TEXT(ANNEE2023[[#This Row],[Date]],"jjj")</f>
        <v>lun</v>
      </c>
      <c r="D138" s="11">
        <f>DATE(RIGHT(ANNEE2023[[#This Row],[Jour]],4),MID(ANNEE2023[[#This Row],[Jour]],8,2),MID(ANNEE2023[[#This Row],[Jour]],5,2))</f>
        <v>44949</v>
      </c>
      <c r="E138" s="1">
        <f>MONTH(ANNEE2023[[#This Row],[Date]])</f>
        <v>1</v>
      </c>
      <c r="F138" s="1" t="str">
        <f>TEXT(ANNEE2023[[#This Row],[Date]],"mmmm")</f>
        <v>janvier</v>
      </c>
      <c r="G138" s="1" t="s">
        <v>11</v>
      </c>
      <c r="H138" s="1" t="str">
        <f t="shared" si="4"/>
        <v>09:00</v>
      </c>
      <c r="I138" s="1" t="str">
        <f t="shared" si="5"/>
        <v xml:space="preserve"> 17:00</v>
      </c>
      <c r="J1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" s="1" t="s">
        <v>352</v>
      </c>
      <c r="M1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8" s="1" t="s">
        <v>405</v>
      </c>
    </row>
    <row r="139" spans="1:14" x14ac:dyDescent="0.25">
      <c r="A139" s="1">
        <v>20881</v>
      </c>
      <c r="B139" s="1" t="s">
        <v>92</v>
      </c>
      <c r="C139" s="1" t="str">
        <f>TEXT(ANNEE2023[[#This Row],[Date]],"jjj")</f>
        <v>lun</v>
      </c>
      <c r="D139" s="11">
        <f>DATE(RIGHT(ANNEE2023[[#This Row],[Jour]],4),MID(ANNEE2023[[#This Row],[Jour]],8,2),MID(ANNEE2023[[#This Row],[Jour]],5,2))</f>
        <v>44949</v>
      </c>
      <c r="E139" s="1">
        <f>MONTH(ANNEE2023[[#This Row],[Date]])</f>
        <v>1</v>
      </c>
      <c r="F139" s="1" t="str">
        <f>TEXT(ANNEE2023[[#This Row],[Date]],"mmmm")</f>
        <v>janvier</v>
      </c>
      <c r="G139" s="1" t="s">
        <v>23</v>
      </c>
      <c r="H139" s="1" t="str">
        <f t="shared" si="4"/>
        <v>10:00</v>
      </c>
      <c r="I139" s="1" t="str">
        <f t="shared" si="5"/>
        <v xml:space="preserve"> 12:00</v>
      </c>
      <c r="J1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1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" s="1" t="s">
        <v>353</v>
      </c>
      <c r="M1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9" s="1" t="s">
        <v>406</v>
      </c>
    </row>
    <row r="140" spans="1:14" x14ac:dyDescent="0.25">
      <c r="A140" s="1">
        <v>20882</v>
      </c>
      <c r="B140" s="1" t="s">
        <v>92</v>
      </c>
      <c r="C140" s="1" t="str">
        <f>TEXT(ANNEE2023[[#This Row],[Date]],"jjj")</f>
        <v>lun</v>
      </c>
      <c r="D140" s="11">
        <f>DATE(RIGHT(ANNEE2023[[#This Row],[Jour]],4),MID(ANNEE2023[[#This Row],[Jour]],8,2),MID(ANNEE2023[[#This Row],[Jour]],5,2))</f>
        <v>44949</v>
      </c>
      <c r="E140" s="1">
        <f>MONTH(ANNEE2023[[#This Row],[Date]])</f>
        <v>1</v>
      </c>
      <c r="F140" s="1" t="str">
        <f>TEXT(ANNEE2023[[#This Row],[Date]],"mmmm")</f>
        <v>janvier</v>
      </c>
      <c r="G140" s="1" t="s">
        <v>23</v>
      </c>
      <c r="H140" s="1" t="str">
        <f t="shared" si="4"/>
        <v>10:00</v>
      </c>
      <c r="I140" s="1" t="str">
        <f t="shared" si="5"/>
        <v xml:space="preserve"> 12:00</v>
      </c>
      <c r="J1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1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" s="1" t="s">
        <v>354</v>
      </c>
      <c r="M1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0" s="1" t="s">
        <v>361</v>
      </c>
    </row>
    <row r="141" spans="1:14" x14ac:dyDescent="0.25">
      <c r="A141" s="1">
        <v>20911</v>
      </c>
      <c r="B141" s="1" t="s">
        <v>92</v>
      </c>
      <c r="C141" s="1" t="str">
        <f>TEXT(ANNEE2023[[#This Row],[Date]],"jjj")</f>
        <v>lun</v>
      </c>
      <c r="D141" s="11">
        <f>DATE(RIGHT(ANNEE2023[[#This Row],[Jour]],4),MID(ANNEE2023[[#This Row],[Jour]],8,2),MID(ANNEE2023[[#This Row],[Jour]],5,2))</f>
        <v>44949</v>
      </c>
      <c r="E141" s="1">
        <f>MONTH(ANNEE2023[[#This Row],[Date]])</f>
        <v>1</v>
      </c>
      <c r="F141" s="1" t="str">
        <f>TEXT(ANNEE2023[[#This Row],[Date]],"mmmm")</f>
        <v>janvier</v>
      </c>
      <c r="G141" s="1" t="s">
        <v>77</v>
      </c>
      <c r="H141" s="1" t="str">
        <f t="shared" si="4"/>
        <v>13:00</v>
      </c>
      <c r="I141" s="1" t="str">
        <f t="shared" si="5"/>
        <v xml:space="preserve"> 18:00</v>
      </c>
      <c r="J1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K1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" s="1" t="s">
        <v>355</v>
      </c>
      <c r="M1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1" s="1" t="s">
        <v>362</v>
      </c>
    </row>
    <row r="142" spans="1:14" x14ac:dyDescent="0.25">
      <c r="A142" s="1">
        <v>20842</v>
      </c>
      <c r="B142" s="1" t="s">
        <v>92</v>
      </c>
      <c r="C142" s="1" t="str">
        <f>TEXT(ANNEE2023[[#This Row],[Date]],"jjj")</f>
        <v>lun</v>
      </c>
      <c r="D142" s="11">
        <f>DATE(RIGHT(ANNEE2023[[#This Row],[Jour]],4),MID(ANNEE2023[[#This Row],[Jour]],8,2),MID(ANNEE2023[[#This Row],[Jour]],5,2))</f>
        <v>44949</v>
      </c>
      <c r="E142" s="1">
        <f>MONTH(ANNEE2023[[#This Row],[Date]])</f>
        <v>1</v>
      </c>
      <c r="F142" s="1" t="str">
        <f>TEXT(ANNEE2023[[#This Row],[Date]],"mmmm")</f>
        <v>janvier</v>
      </c>
      <c r="G142" s="1" t="s">
        <v>19</v>
      </c>
      <c r="H142" s="1" t="str">
        <f t="shared" si="4"/>
        <v>14:00</v>
      </c>
      <c r="I142" s="1" t="str">
        <f t="shared" si="5"/>
        <v xml:space="preserve"> 16:00</v>
      </c>
      <c r="J1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1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" s="1" t="s">
        <v>356</v>
      </c>
      <c r="M1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2" s="1" t="s">
        <v>363</v>
      </c>
    </row>
    <row r="143" spans="1:14" x14ac:dyDescent="0.25">
      <c r="A143" s="1">
        <v>20887</v>
      </c>
      <c r="B143" s="1" t="s">
        <v>92</v>
      </c>
      <c r="C143" s="1" t="str">
        <f>TEXT(ANNEE2023[[#This Row],[Date]],"jjj")</f>
        <v>lun</v>
      </c>
      <c r="D143" s="11">
        <f>DATE(RIGHT(ANNEE2023[[#This Row],[Jour]],4),MID(ANNEE2023[[#This Row],[Jour]],8,2),MID(ANNEE2023[[#This Row],[Jour]],5,2))</f>
        <v>44949</v>
      </c>
      <c r="E143" s="1">
        <f>MONTH(ANNEE2023[[#This Row],[Date]])</f>
        <v>1</v>
      </c>
      <c r="F143" s="1" t="str">
        <f>TEXT(ANNEE2023[[#This Row],[Date]],"mmmm")</f>
        <v>janvier</v>
      </c>
      <c r="G143" s="1" t="s">
        <v>59</v>
      </c>
      <c r="H143" s="1" t="str">
        <f t="shared" si="4"/>
        <v>17:00</v>
      </c>
      <c r="I143" s="1" t="str">
        <f t="shared" si="5"/>
        <v xml:space="preserve"> 19:00</v>
      </c>
      <c r="J1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L143" s="1" t="s">
        <v>357</v>
      </c>
      <c r="M1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3" s="1" t="s">
        <v>364</v>
      </c>
    </row>
    <row r="144" spans="1:14" x14ac:dyDescent="0.25">
      <c r="A144" s="1">
        <v>21219</v>
      </c>
      <c r="B144" s="1" t="s">
        <v>93</v>
      </c>
      <c r="C144" s="1" t="str">
        <f>TEXT(ANNEE2023[[#This Row],[Date]],"jjj")</f>
        <v>mar</v>
      </c>
      <c r="D144" s="11">
        <f>DATE(RIGHT(ANNEE2023[[#This Row],[Jour]],4),MID(ANNEE2023[[#This Row],[Jour]],8,2),MID(ANNEE2023[[#This Row],[Jour]],5,2))</f>
        <v>44950</v>
      </c>
      <c r="E144" s="1">
        <f>MONTH(ANNEE2023[[#This Row],[Date]])</f>
        <v>1</v>
      </c>
      <c r="F144" s="1" t="str">
        <f>TEXT(ANNEE2023[[#This Row],[Date]],"mmmm")</f>
        <v>janvier</v>
      </c>
      <c r="G144" s="1" t="s">
        <v>30</v>
      </c>
      <c r="H144" s="1" t="str">
        <f t="shared" si="4"/>
        <v>08:00</v>
      </c>
      <c r="I144" s="1" t="str">
        <f t="shared" si="5"/>
        <v xml:space="preserve"> 16:30</v>
      </c>
      <c r="J1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" s="1" t="s">
        <v>358</v>
      </c>
      <c r="M1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4" s="1" t="s">
        <v>365</v>
      </c>
    </row>
    <row r="145" spans="1:14" x14ac:dyDescent="0.25">
      <c r="A145" s="1">
        <v>20976</v>
      </c>
      <c r="B145" s="1" t="s">
        <v>93</v>
      </c>
      <c r="C145" s="1" t="str">
        <f>TEXT(ANNEE2023[[#This Row],[Date]],"jjj")</f>
        <v>mar</v>
      </c>
      <c r="D145" s="11">
        <f>DATE(RIGHT(ANNEE2023[[#This Row],[Jour]],4),MID(ANNEE2023[[#This Row],[Jour]],8,2),MID(ANNEE2023[[#This Row],[Jour]],5,2))</f>
        <v>44950</v>
      </c>
      <c r="E145" s="1">
        <f>MONTH(ANNEE2023[[#This Row],[Date]])</f>
        <v>1</v>
      </c>
      <c r="F145" s="1" t="str">
        <f>TEXT(ANNEE2023[[#This Row],[Date]],"mmmm")</f>
        <v>janvier</v>
      </c>
      <c r="G145" s="1" t="s">
        <v>17</v>
      </c>
      <c r="H145" s="1" t="str">
        <f t="shared" si="4"/>
        <v>08:30</v>
      </c>
      <c r="I145" s="1" t="str">
        <f t="shared" si="5"/>
        <v xml:space="preserve"> 17:00</v>
      </c>
      <c r="J1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" s="1" t="s">
        <v>359</v>
      </c>
      <c r="M1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5" s="1" t="s">
        <v>366</v>
      </c>
    </row>
    <row r="146" spans="1:14" x14ac:dyDescent="0.25">
      <c r="A146" s="1">
        <v>22442</v>
      </c>
      <c r="B146" s="1" t="s">
        <v>93</v>
      </c>
      <c r="C146" s="1" t="str">
        <f>TEXT(ANNEE2023[[#This Row],[Date]],"jjj")</f>
        <v>mar</v>
      </c>
      <c r="D146" s="11">
        <f>DATE(RIGHT(ANNEE2023[[#This Row],[Jour]],4),MID(ANNEE2023[[#This Row],[Jour]],8,2),MID(ANNEE2023[[#This Row],[Jour]],5,2))</f>
        <v>44950</v>
      </c>
      <c r="E146" s="1">
        <f>MONTH(ANNEE2023[[#This Row],[Date]])</f>
        <v>1</v>
      </c>
      <c r="F146" s="1" t="str">
        <f>TEXT(ANNEE2023[[#This Row],[Date]],"mmmm")</f>
        <v>janvier</v>
      </c>
      <c r="G146" s="1" t="s">
        <v>9</v>
      </c>
      <c r="H146" s="1" t="str">
        <f t="shared" si="4"/>
        <v>08:30</v>
      </c>
      <c r="I146" s="1" t="str">
        <f t="shared" si="5"/>
        <v xml:space="preserve"> 12:30</v>
      </c>
      <c r="J1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" s="1" t="s">
        <v>342</v>
      </c>
      <c r="M1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6" s="1" t="s">
        <v>367</v>
      </c>
    </row>
    <row r="147" spans="1:14" x14ac:dyDescent="0.25">
      <c r="A147" s="1">
        <v>22688</v>
      </c>
      <c r="B147" s="1" t="s">
        <v>93</v>
      </c>
      <c r="C147" s="1" t="str">
        <f>TEXT(ANNEE2023[[#This Row],[Date]],"jjj")</f>
        <v>mar</v>
      </c>
      <c r="D147" s="11">
        <f>DATE(RIGHT(ANNEE2023[[#This Row],[Jour]],4),MID(ANNEE2023[[#This Row],[Jour]],8,2),MID(ANNEE2023[[#This Row],[Jour]],5,2))</f>
        <v>44950</v>
      </c>
      <c r="E147" s="1">
        <f>MONTH(ANNEE2023[[#This Row],[Date]])</f>
        <v>1</v>
      </c>
      <c r="F147" s="1" t="str">
        <f>TEXT(ANNEE2023[[#This Row],[Date]],"mmmm")</f>
        <v>janvier</v>
      </c>
      <c r="G147" s="1" t="s">
        <v>31</v>
      </c>
      <c r="H147" s="1" t="str">
        <f t="shared" si="4"/>
        <v>08:30</v>
      </c>
      <c r="I147" s="1" t="str">
        <f t="shared" si="5"/>
        <v xml:space="preserve"> 17:30</v>
      </c>
      <c r="J1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1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" s="1" t="s">
        <v>343</v>
      </c>
      <c r="M1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7" s="1" t="s">
        <v>368</v>
      </c>
    </row>
    <row r="148" spans="1:14" x14ac:dyDescent="0.25">
      <c r="A148" s="1">
        <v>21417</v>
      </c>
      <c r="B148" s="1" t="s">
        <v>93</v>
      </c>
      <c r="C148" s="1" t="str">
        <f>TEXT(ANNEE2023[[#This Row],[Date]],"jjj")</f>
        <v>mar</v>
      </c>
      <c r="D148" s="11">
        <f>DATE(RIGHT(ANNEE2023[[#This Row],[Jour]],4),MID(ANNEE2023[[#This Row],[Jour]],8,2),MID(ANNEE2023[[#This Row],[Jour]],5,2))</f>
        <v>44950</v>
      </c>
      <c r="E148" s="1">
        <f>MONTH(ANNEE2023[[#This Row],[Date]])</f>
        <v>1</v>
      </c>
      <c r="F148" s="1" t="str">
        <f>TEXT(ANNEE2023[[#This Row],[Date]],"mmmm")</f>
        <v>janvier</v>
      </c>
      <c r="G148" s="1" t="s">
        <v>11</v>
      </c>
      <c r="H148" s="1" t="str">
        <f t="shared" si="4"/>
        <v>09:00</v>
      </c>
      <c r="I148" s="1" t="str">
        <f t="shared" si="5"/>
        <v xml:space="preserve"> 17:00</v>
      </c>
      <c r="J1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" s="1" t="s">
        <v>344</v>
      </c>
      <c r="M1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8" s="1" t="s">
        <v>369</v>
      </c>
    </row>
    <row r="149" spans="1:14" x14ac:dyDescent="0.25">
      <c r="A149" s="1">
        <v>21627</v>
      </c>
      <c r="B149" s="1" t="s">
        <v>93</v>
      </c>
      <c r="C149" s="1" t="str">
        <f>TEXT(ANNEE2023[[#This Row],[Date]],"jjj")</f>
        <v>mar</v>
      </c>
      <c r="D149" s="11">
        <f>DATE(RIGHT(ANNEE2023[[#This Row],[Jour]],4),MID(ANNEE2023[[#This Row],[Jour]],8,2),MID(ANNEE2023[[#This Row],[Jour]],5,2))</f>
        <v>44950</v>
      </c>
      <c r="E149" s="1">
        <f>MONTH(ANNEE2023[[#This Row],[Date]])</f>
        <v>1</v>
      </c>
      <c r="F149" s="1" t="str">
        <f>TEXT(ANNEE2023[[#This Row],[Date]],"mmmm")</f>
        <v>janvier</v>
      </c>
      <c r="G149" s="1" t="s">
        <v>11</v>
      </c>
      <c r="H149" s="1" t="str">
        <f t="shared" si="4"/>
        <v>09:00</v>
      </c>
      <c r="I149" s="1" t="str">
        <f t="shared" si="5"/>
        <v xml:space="preserve"> 17:00</v>
      </c>
      <c r="J1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" s="1" t="s">
        <v>345</v>
      </c>
      <c r="M1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9" s="1" t="s">
        <v>370</v>
      </c>
    </row>
    <row r="150" spans="1:14" x14ac:dyDescent="0.25">
      <c r="A150" s="1">
        <v>21887</v>
      </c>
      <c r="B150" s="1" t="s">
        <v>93</v>
      </c>
      <c r="C150" s="1" t="str">
        <f>TEXT(ANNEE2023[[#This Row],[Date]],"jjj")</f>
        <v>mar</v>
      </c>
      <c r="D150" s="11">
        <f>DATE(RIGHT(ANNEE2023[[#This Row],[Jour]],4),MID(ANNEE2023[[#This Row],[Jour]],8,2),MID(ANNEE2023[[#This Row],[Jour]],5,2))</f>
        <v>44950</v>
      </c>
      <c r="E150" s="1">
        <f>MONTH(ANNEE2023[[#This Row],[Date]])</f>
        <v>1</v>
      </c>
      <c r="F150" s="1" t="str">
        <f>TEXT(ANNEE2023[[#This Row],[Date]],"mmmm")</f>
        <v>janvier</v>
      </c>
      <c r="G150" s="1" t="s">
        <v>12</v>
      </c>
      <c r="H150" s="1" t="str">
        <f t="shared" si="4"/>
        <v>09:00</v>
      </c>
      <c r="I150" s="1" t="str">
        <f t="shared" si="5"/>
        <v xml:space="preserve"> 12:00</v>
      </c>
      <c r="J1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" s="1" t="s">
        <v>346</v>
      </c>
      <c r="M1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0" s="1" t="s">
        <v>371</v>
      </c>
    </row>
    <row r="151" spans="1:14" x14ac:dyDescent="0.25">
      <c r="A151" s="1">
        <v>22105</v>
      </c>
      <c r="B151" s="1" t="s">
        <v>93</v>
      </c>
      <c r="C151" s="1" t="str">
        <f>TEXT(ANNEE2023[[#This Row],[Date]],"jjj")</f>
        <v>mar</v>
      </c>
      <c r="D151" s="11">
        <f>DATE(RIGHT(ANNEE2023[[#This Row],[Jour]],4),MID(ANNEE2023[[#This Row],[Jour]],8,2),MID(ANNEE2023[[#This Row],[Jour]],5,2))</f>
        <v>44950</v>
      </c>
      <c r="E151" s="1">
        <f>MONTH(ANNEE2023[[#This Row],[Date]])</f>
        <v>1</v>
      </c>
      <c r="F151" s="1" t="str">
        <f>TEXT(ANNEE2023[[#This Row],[Date]],"mmmm")</f>
        <v>janvier</v>
      </c>
      <c r="G151" s="1" t="s">
        <v>12</v>
      </c>
      <c r="H151" s="1" t="str">
        <f t="shared" si="4"/>
        <v>09:00</v>
      </c>
      <c r="I151" s="1" t="str">
        <f t="shared" si="5"/>
        <v xml:space="preserve"> 12:00</v>
      </c>
      <c r="J1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" s="1" t="s">
        <v>347</v>
      </c>
      <c r="M1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1" s="1" t="s">
        <v>372</v>
      </c>
    </row>
    <row r="152" spans="1:14" x14ac:dyDescent="0.25">
      <c r="A152" s="1">
        <v>22231</v>
      </c>
      <c r="B152" s="1" t="s">
        <v>93</v>
      </c>
      <c r="C152" s="1" t="str">
        <f>TEXT(ANNEE2023[[#This Row],[Date]],"jjj")</f>
        <v>mar</v>
      </c>
      <c r="D152" s="11">
        <f>DATE(RIGHT(ANNEE2023[[#This Row],[Jour]],4),MID(ANNEE2023[[#This Row],[Jour]],8,2),MID(ANNEE2023[[#This Row],[Jour]],5,2))</f>
        <v>44950</v>
      </c>
      <c r="E152" s="1">
        <f>MONTH(ANNEE2023[[#This Row],[Date]])</f>
        <v>1</v>
      </c>
      <c r="F152" s="1" t="str">
        <f>TEXT(ANNEE2023[[#This Row],[Date]],"mmmm")</f>
        <v>janvier</v>
      </c>
      <c r="G152" s="1" t="s">
        <v>11</v>
      </c>
      <c r="H152" s="1" t="str">
        <f t="shared" si="4"/>
        <v>09:00</v>
      </c>
      <c r="I152" s="1" t="str">
        <f t="shared" si="5"/>
        <v xml:space="preserve"> 17:00</v>
      </c>
      <c r="J1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" s="1" t="s">
        <v>348</v>
      </c>
      <c r="M1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2" s="1" t="s">
        <v>373</v>
      </c>
    </row>
    <row r="153" spans="1:14" x14ac:dyDescent="0.25">
      <c r="A153" s="1">
        <v>22735</v>
      </c>
      <c r="B153" s="1" t="s">
        <v>93</v>
      </c>
      <c r="C153" s="1" t="str">
        <f>TEXT(ANNEE2023[[#This Row],[Date]],"jjj")</f>
        <v>mar</v>
      </c>
      <c r="D153" s="11">
        <f>DATE(RIGHT(ANNEE2023[[#This Row],[Jour]],4),MID(ANNEE2023[[#This Row],[Jour]],8,2),MID(ANNEE2023[[#This Row],[Jour]],5,2))</f>
        <v>44950</v>
      </c>
      <c r="E153" s="1">
        <f>MONTH(ANNEE2023[[#This Row],[Date]])</f>
        <v>1</v>
      </c>
      <c r="F153" s="1" t="str">
        <f>TEXT(ANNEE2023[[#This Row],[Date]],"mmmm")</f>
        <v>janvier</v>
      </c>
      <c r="G153" s="1" t="s">
        <v>12</v>
      </c>
      <c r="H153" s="1" t="str">
        <f t="shared" si="4"/>
        <v>09:00</v>
      </c>
      <c r="I153" s="1" t="str">
        <f t="shared" si="5"/>
        <v xml:space="preserve"> 12:00</v>
      </c>
      <c r="J1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" s="1" t="s">
        <v>349</v>
      </c>
      <c r="M1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3" s="1" t="s">
        <v>374</v>
      </c>
    </row>
    <row r="154" spans="1:14" x14ac:dyDescent="0.25">
      <c r="A154" s="1">
        <v>21977</v>
      </c>
      <c r="B154" s="1" t="s">
        <v>93</v>
      </c>
      <c r="C154" s="1" t="str">
        <f>TEXT(ANNEE2023[[#This Row],[Date]],"jjj")</f>
        <v>mar</v>
      </c>
      <c r="D154" s="11">
        <f>DATE(RIGHT(ANNEE2023[[#This Row],[Jour]],4),MID(ANNEE2023[[#This Row],[Jour]],8,2),MID(ANNEE2023[[#This Row],[Jour]],5,2))</f>
        <v>44950</v>
      </c>
      <c r="E154" s="1">
        <f>MONTH(ANNEE2023[[#This Row],[Date]])</f>
        <v>1</v>
      </c>
      <c r="F154" s="1" t="str">
        <f>TEXT(ANNEE2023[[#This Row],[Date]],"mmmm")</f>
        <v>janvier</v>
      </c>
      <c r="G154" s="1" t="s">
        <v>32</v>
      </c>
      <c r="H154" s="1" t="str">
        <f t="shared" si="4"/>
        <v>09:30</v>
      </c>
      <c r="I154" s="1" t="str">
        <f t="shared" si="5"/>
        <v xml:space="preserve"> 12:00</v>
      </c>
      <c r="J1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1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" s="1" t="s">
        <v>350</v>
      </c>
      <c r="M1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4" s="1" t="s">
        <v>375</v>
      </c>
    </row>
    <row r="155" spans="1:14" x14ac:dyDescent="0.25">
      <c r="A155" s="1">
        <v>22750</v>
      </c>
      <c r="B155" s="1" t="s">
        <v>93</v>
      </c>
      <c r="C155" s="1" t="str">
        <f>TEXT(ANNEE2023[[#This Row],[Date]],"jjj")</f>
        <v>mar</v>
      </c>
      <c r="D155" s="11">
        <f>DATE(RIGHT(ANNEE2023[[#This Row],[Jour]],4),MID(ANNEE2023[[#This Row],[Jour]],8,2),MID(ANNEE2023[[#This Row],[Jour]],5,2))</f>
        <v>44950</v>
      </c>
      <c r="E155" s="1">
        <f>MONTH(ANNEE2023[[#This Row],[Date]])</f>
        <v>1</v>
      </c>
      <c r="F155" s="1" t="str">
        <f>TEXT(ANNEE2023[[#This Row],[Date]],"mmmm")</f>
        <v>janvier</v>
      </c>
      <c r="G155" s="1" t="s">
        <v>94</v>
      </c>
      <c r="H155" s="1" t="str">
        <f t="shared" si="4"/>
        <v>12:00</v>
      </c>
      <c r="I155" s="1" t="str">
        <f t="shared" si="5"/>
        <v xml:space="preserve"> 13:00</v>
      </c>
      <c r="J1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" s="1" t="s">
        <v>351</v>
      </c>
      <c r="M1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5" s="1" t="s">
        <v>376</v>
      </c>
    </row>
    <row r="156" spans="1:14" x14ac:dyDescent="0.25">
      <c r="A156" s="1">
        <v>22740</v>
      </c>
      <c r="B156" s="1" t="s">
        <v>93</v>
      </c>
      <c r="C156" s="1" t="str">
        <f>TEXT(ANNEE2023[[#This Row],[Date]],"jjj")</f>
        <v>mar</v>
      </c>
      <c r="D156" s="11">
        <f>DATE(RIGHT(ANNEE2023[[#This Row],[Jour]],4),MID(ANNEE2023[[#This Row],[Jour]],8,2),MID(ANNEE2023[[#This Row],[Jour]],5,2))</f>
        <v>44950</v>
      </c>
      <c r="E156" s="1">
        <f>MONTH(ANNEE2023[[#This Row],[Date]])</f>
        <v>1</v>
      </c>
      <c r="F156" s="1" t="str">
        <f>TEXT(ANNEE2023[[#This Row],[Date]],"mmmm")</f>
        <v>janvier</v>
      </c>
      <c r="G156" s="1" t="s">
        <v>14</v>
      </c>
      <c r="H156" s="1" t="str">
        <f t="shared" si="4"/>
        <v>14:00</v>
      </c>
      <c r="I156" s="1" t="str">
        <f t="shared" si="5"/>
        <v xml:space="preserve"> 17:00</v>
      </c>
      <c r="J1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" s="1" t="s">
        <v>352</v>
      </c>
      <c r="M1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6" s="1" t="s">
        <v>377</v>
      </c>
    </row>
    <row r="157" spans="1:14" x14ac:dyDescent="0.25">
      <c r="A157" s="1">
        <v>20714</v>
      </c>
      <c r="B157" s="1" t="s">
        <v>95</v>
      </c>
      <c r="C157" s="1" t="str">
        <f>TEXT(ANNEE2023[[#This Row],[Date]],"jjj")</f>
        <v>mer</v>
      </c>
      <c r="D157" s="11">
        <f>DATE(RIGHT(ANNEE2023[[#This Row],[Jour]],4),MID(ANNEE2023[[#This Row],[Jour]],8,2),MID(ANNEE2023[[#This Row],[Jour]],5,2))</f>
        <v>44951</v>
      </c>
      <c r="E157" s="1">
        <f>MONTH(ANNEE2023[[#This Row],[Date]])</f>
        <v>1</v>
      </c>
      <c r="F157" s="1" t="str">
        <f>TEXT(ANNEE2023[[#This Row],[Date]],"mmmm")</f>
        <v>janvier</v>
      </c>
      <c r="G157" s="1" t="s">
        <v>9</v>
      </c>
      <c r="H157" s="1" t="str">
        <f t="shared" si="4"/>
        <v>08:30</v>
      </c>
      <c r="I157" s="1" t="str">
        <f t="shared" si="5"/>
        <v xml:space="preserve"> 12:30</v>
      </c>
      <c r="J1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" s="1" t="s">
        <v>353</v>
      </c>
      <c r="M1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7" s="1" t="s">
        <v>378</v>
      </c>
    </row>
    <row r="158" spans="1:14" x14ac:dyDescent="0.25">
      <c r="A158" s="1">
        <v>20778</v>
      </c>
      <c r="B158" s="1" t="s">
        <v>95</v>
      </c>
      <c r="C158" s="1" t="str">
        <f>TEXT(ANNEE2023[[#This Row],[Date]],"jjj")</f>
        <v>mer</v>
      </c>
      <c r="D158" s="11">
        <f>DATE(RIGHT(ANNEE2023[[#This Row],[Jour]],4),MID(ANNEE2023[[#This Row],[Jour]],8,2),MID(ANNEE2023[[#This Row],[Jour]],5,2))</f>
        <v>44951</v>
      </c>
      <c r="E158" s="1">
        <f>MONTH(ANNEE2023[[#This Row],[Date]])</f>
        <v>1</v>
      </c>
      <c r="F158" s="1" t="str">
        <f>TEXT(ANNEE2023[[#This Row],[Date]],"mmmm")</f>
        <v>janvier</v>
      </c>
      <c r="G158" s="1" t="s">
        <v>10</v>
      </c>
      <c r="H158" s="1" t="str">
        <f t="shared" si="4"/>
        <v>08:30</v>
      </c>
      <c r="I158" s="1" t="str">
        <f t="shared" si="5"/>
        <v xml:space="preserve"> 18:00</v>
      </c>
      <c r="J1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" s="1" t="s">
        <v>354</v>
      </c>
      <c r="M1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8" s="1" t="s">
        <v>379</v>
      </c>
    </row>
    <row r="159" spans="1:14" x14ac:dyDescent="0.25">
      <c r="A159" s="1">
        <v>22443</v>
      </c>
      <c r="B159" s="1" t="s">
        <v>95</v>
      </c>
      <c r="C159" s="1" t="str">
        <f>TEXT(ANNEE2023[[#This Row],[Date]],"jjj")</f>
        <v>mer</v>
      </c>
      <c r="D159" s="11">
        <f>DATE(RIGHT(ANNEE2023[[#This Row],[Jour]],4),MID(ANNEE2023[[#This Row],[Jour]],8,2),MID(ANNEE2023[[#This Row],[Jour]],5,2))</f>
        <v>44951</v>
      </c>
      <c r="E159" s="1">
        <f>MONTH(ANNEE2023[[#This Row],[Date]])</f>
        <v>1</v>
      </c>
      <c r="F159" s="1" t="str">
        <f>TEXT(ANNEE2023[[#This Row],[Date]],"mmmm")</f>
        <v>janvier</v>
      </c>
      <c r="G159" s="1" t="s">
        <v>9</v>
      </c>
      <c r="H159" s="1" t="str">
        <f t="shared" si="4"/>
        <v>08:30</v>
      </c>
      <c r="I159" s="1" t="str">
        <f t="shared" si="5"/>
        <v xml:space="preserve"> 12:30</v>
      </c>
      <c r="J1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" s="1" t="s">
        <v>355</v>
      </c>
      <c r="M1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9" s="1" t="s">
        <v>380</v>
      </c>
    </row>
    <row r="160" spans="1:14" x14ac:dyDescent="0.25">
      <c r="A160" s="1">
        <v>21470</v>
      </c>
      <c r="B160" s="1" t="s">
        <v>95</v>
      </c>
      <c r="C160" s="1" t="str">
        <f>TEXT(ANNEE2023[[#This Row],[Date]],"jjj")</f>
        <v>mer</v>
      </c>
      <c r="D160" s="11">
        <f>DATE(RIGHT(ANNEE2023[[#This Row],[Jour]],4),MID(ANNEE2023[[#This Row],[Jour]],8,2),MID(ANNEE2023[[#This Row],[Jour]],5,2))</f>
        <v>44951</v>
      </c>
      <c r="E160" s="1">
        <f>MONTH(ANNEE2023[[#This Row],[Date]])</f>
        <v>1</v>
      </c>
      <c r="F160" s="1" t="str">
        <f>TEXT(ANNEE2023[[#This Row],[Date]],"mmmm")</f>
        <v>janvier</v>
      </c>
      <c r="G160" s="1" t="s">
        <v>11</v>
      </c>
      <c r="H160" s="1" t="str">
        <f t="shared" si="4"/>
        <v>09:00</v>
      </c>
      <c r="I160" s="1" t="str">
        <f t="shared" si="5"/>
        <v xml:space="preserve"> 17:00</v>
      </c>
      <c r="J1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" s="1" t="s">
        <v>356</v>
      </c>
      <c r="M1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0" s="1" t="s">
        <v>381</v>
      </c>
    </row>
    <row r="161" spans="1:14" x14ac:dyDescent="0.25">
      <c r="A161" s="1">
        <v>21679</v>
      </c>
      <c r="B161" s="1" t="s">
        <v>95</v>
      </c>
      <c r="C161" s="1" t="str">
        <f>TEXT(ANNEE2023[[#This Row],[Date]],"jjj")</f>
        <v>mer</v>
      </c>
      <c r="D161" s="11">
        <f>DATE(RIGHT(ANNEE2023[[#This Row],[Jour]],4),MID(ANNEE2023[[#This Row],[Jour]],8,2),MID(ANNEE2023[[#This Row],[Jour]],5,2))</f>
        <v>44951</v>
      </c>
      <c r="E161" s="1">
        <f>MONTH(ANNEE2023[[#This Row],[Date]])</f>
        <v>1</v>
      </c>
      <c r="F161" s="1" t="str">
        <f>TEXT(ANNEE2023[[#This Row],[Date]],"mmmm")</f>
        <v>janvier</v>
      </c>
      <c r="G161" s="1" t="s">
        <v>12</v>
      </c>
      <c r="H161" s="1" t="str">
        <f t="shared" si="4"/>
        <v>09:00</v>
      </c>
      <c r="I161" s="1" t="str">
        <f t="shared" si="5"/>
        <v xml:space="preserve"> 12:00</v>
      </c>
      <c r="J1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" s="1" t="s">
        <v>357</v>
      </c>
      <c r="M1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1" s="1" t="s">
        <v>382</v>
      </c>
    </row>
    <row r="162" spans="1:14" x14ac:dyDescent="0.25">
      <c r="A162" s="1">
        <v>22053</v>
      </c>
      <c r="B162" s="1" t="s">
        <v>95</v>
      </c>
      <c r="C162" s="1" t="str">
        <f>TEXT(ANNEE2023[[#This Row],[Date]],"jjj")</f>
        <v>mer</v>
      </c>
      <c r="D162" s="11">
        <f>DATE(RIGHT(ANNEE2023[[#This Row],[Jour]],4),MID(ANNEE2023[[#This Row],[Jour]],8,2),MID(ANNEE2023[[#This Row],[Jour]],5,2))</f>
        <v>44951</v>
      </c>
      <c r="E162" s="1">
        <f>MONTH(ANNEE2023[[#This Row],[Date]])</f>
        <v>1</v>
      </c>
      <c r="F162" s="1" t="str">
        <f>TEXT(ANNEE2023[[#This Row],[Date]],"mmmm")</f>
        <v>janvier</v>
      </c>
      <c r="G162" s="1" t="s">
        <v>11</v>
      </c>
      <c r="H162" s="1" t="str">
        <f t="shared" si="4"/>
        <v>09:00</v>
      </c>
      <c r="I162" s="1" t="str">
        <f t="shared" si="5"/>
        <v xml:space="preserve"> 17:00</v>
      </c>
      <c r="J1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" s="1" t="s">
        <v>358</v>
      </c>
      <c r="M1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2" s="1" t="s">
        <v>383</v>
      </c>
    </row>
    <row r="163" spans="1:14" x14ac:dyDescent="0.25">
      <c r="A163" s="1">
        <v>21080</v>
      </c>
      <c r="B163" s="1" t="s">
        <v>95</v>
      </c>
      <c r="C163" s="1" t="str">
        <f>TEXT(ANNEE2023[[#This Row],[Date]],"jjj")</f>
        <v>mer</v>
      </c>
      <c r="D163" s="11">
        <f>DATE(RIGHT(ANNEE2023[[#This Row],[Jour]],4),MID(ANNEE2023[[#This Row],[Jour]],8,2),MID(ANNEE2023[[#This Row],[Jour]],5,2))</f>
        <v>44951</v>
      </c>
      <c r="E163" s="1">
        <f>MONTH(ANNEE2023[[#This Row],[Date]])</f>
        <v>1</v>
      </c>
      <c r="F163" s="1" t="str">
        <f>TEXT(ANNEE2023[[#This Row],[Date]],"mmmm")</f>
        <v>janvier</v>
      </c>
      <c r="G163" s="1" t="s">
        <v>14</v>
      </c>
      <c r="H163" s="1" t="str">
        <f t="shared" si="4"/>
        <v>14:00</v>
      </c>
      <c r="I163" s="1" t="str">
        <f t="shared" si="5"/>
        <v xml:space="preserve"> 17:00</v>
      </c>
      <c r="J1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" s="1" t="s">
        <v>359</v>
      </c>
      <c r="M1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3" s="1" t="s">
        <v>384</v>
      </c>
    </row>
    <row r="164" spans="1:14" x14ac:dyDescent="0.25">
      <c r="A164" s="1">
        <v>21365</v>
      </c>
      <c r="B164" s="1" t="s">
        <v>95</v>
      </c>
      <c r="C164" s="1" t="str">
        <f>TEXT(ANNEE2023[[#This Row],[Date]],"jjj")</f>
        <v>mer</v>
      </c>
      <c r="D164" s="11">
        <f>DATE(RIGHT(ANNEE2023[[#This Row],[Jour]],4),MID(ANNEE2023[[#This Row],[Jour]],8,2),MID(ANNEE2023[[#This Row],[Jour]],5,2))</f>
        <v>44951</v>
      </c>
      <c r="E164" s="1">
        <f>MONTH(ANNEE2023[[#This Row],[Date]])</f>
        <v>1</v>
      </c>
      <c r="F164" s="1" t="str">
        <f>TEXT(ANNEE2023[[#This Row],[Date]],"mmmm")</f>
        <v>janvier</v>
      </c>
      <c r="G164" s="1" t="s">
        <v>14</v>
      </c>
      <c r="H164" s="1" t="str">
        <f t="shared" si="4"/>
        <v>14:00</v>
      </c>
      <c r="I164" s="1" t="str">
        <f t="shared" si="5"/>
        <v xml:space="preserve"> 17:00</v>
      </c>
      <c r="J1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" s="1" t="s">
        <v>342</v>
      </c>
      <c r="M1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4" s="1" t="s">
        <v>385</v>
      </c>
    </row>
    <row r="165" spans="1:14" x14ac:dyDescent="0.25">
      <c r="A165" s="1">
        <v>21028</v>
      </c>
      <c r="B165" s="1" t="s">
        <v>96</v>
      </c>
      <c r="C165" s="1" t="str">
        <f>TEXT(ANNEE2023[[#This Row],[Date]],"jjj")</f>
        <v>jeu</v>
      </c>
      <c r="D165" s="11">
        <f>DATE(RIGHT(ANNEE2023[[#This Row],[Jour]],4),MID(ANNEE2023[[#This Row],[Jour]],8,2),MID(ANNEE2023[[#This Row],[Jour]],5,2))</f>
        <v>44952</v>
      </c>
      <c r="E165" s="1">
        <f>MONTH(ANNEE2023[[#This Row],[Date]])</f>
        <v>1</v>
      </c>
      <c r="F165" s="1" t="str">
        <f>TEXT(ANNEE2023[[#This Row],[Date]],"mmmm")</f>
        <v>janvier</v>
      </c>
      <c r="G165" s="1" t="s">
        <v>17</v>
      </c>
      <c r="H165" s="1" t="str">
        <f t="shared" si="4"/>
        <v>08:30</v>
      </c>
      <c r="I165" s="1" t="str">
        <f t="shared" si="5"/>
        <v xml:space="preserve"> 17:00</v>
      </c>
      <c r="J1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" s="1" t="s">
        <v>343</v>
      </c>
      <c r="M1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5" s="1" t="s">
        <v>386</v>
      </c>
    </row>
    <row r="166" spans="1:14" x14ac:dyDescent="0.25">
      <c r="A166" s="1">
        <v>22444</v>
      </c>
      <c r="B166" s="1" t="s">
        <v>96</v>
      </c>
      <c r="C166" s="1" t="str">
        <f>TEXT(ANNEE2023[[#This Row],[Date]],"jjj")</f>
        <v>jeu</v>
      </c>
      <c r="D166" s="11">
        <f>DATE(RIGHT(ANNEE2023[[#This Row],[Jour]],4),MID(ANNEE2023[[#This Row],[Jour]],8,2),MID(ANNEE2023[[#This Row],[Jour]],5,2))</f>
        <v>44952</v>
      </c>
      <c r="E166" s="1">
        <f>MONTH(ANNEE2023[[#This Row],[Date]])</f>
        <v>1</v>
      </c>
      <c r="F166" s="1" t="str">
        <f>TEXT(ANNEE2023[[#This Row],[Date]],"mmmm")</f>
        <v>janvier</v>
      </c>
      <c r="G166" s="1" t="s">
        <v>9</v>
      </c>
      <c r="H166" s="1" t="str">
        <f t="shared" si="4"/>
        <v>08:30</v>
      </c>
      <c r="I166" s="1" t="str">
        <f t="shared" si="5"/>
        <v xml:space="preserve"> 12:30</v>
      </c>
      <c r="J1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" s="1" t="s">
        <v>344</v>
      </c>
      <c r="M1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6" s="1" t="s">
        <v>387</v>
      </c>
    </row>
    <row r="167" spans="1:14" x14ac:dyDescent="0.25">
      <c r="A167" s="1">
        <v>21132</v>
      </c>
      <c r="B167" s="1" t="s">
        <v>96</v>
      </c>
      <c r="C167" s="1" t="str">
        <f>TEXT(ANNEE2023[[#This Row],[Date]],"jjj")</f>
        <v>jeu</v>
      </c>
      <c r="D167" s="11">
        <f>DATE(RIGHT(ANNEE2023[[#This Row],[Jour]],4),MID(ANNEE2023[[#This Row],[Jour]],8,2),MID(ANNEE2023[[#This Row],[Jour]],5,2))</f>
        <v>44952</v>
      </c>
      <c r="E167" s="1">
        <f>MONTH(ANNEE2023[[#This Row],[Date]])</f>
        <v>1</v>
      </c>
      <c r="F167" s="1" t="str">
        <f>TEXT(ANNEE2023[[#This Row],[Date]],"mmmm")</f>
        <v>janvier</v>
      </c>
      <c r="G167" s="1" t="s">
        <v>12</v>
      </c>
      <c r="H167" s="1" t="str">
        <f t="shared" si="4"/>
        <v>09:00</v>
      </c>
      <c r="I167" s="1" t="str">
        <f t="shared" si="5"/>
        <v xml:space="preserve"> 12:00</v>
      </c>
      <c r="J1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" s="1" t="s">
        <v>345</v>
      </c>
      <c r="M1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7" s="1" t="s">
        <v>388</v>
      </c>
    </row>
    <row r="168" spans="1:14" x14ac:dyDescent="0.25">
      <c r="A168" s="1">
        <v>21731</v>
      </c>
      <c r="B168" s="1" t="s">
        <v>96</v>
      </c>
      <c r="C168" s="1" t="str">
        <f>TEXT(ANNEE2023[[#This Row],[Date]],"jjj")</f>
        <v>jeu</v>
      </c>
      <c r="D168" s="11">
        <f>DATE(RIGHT(ANNEE2023[[#This Row],[Jour]],4),MID(ANNEE2023[[#This Row],[Jour]],8,2),MID(ANNEE2023[[#This Row],[Jour]],5,2))</f>
        <v>44952</v>
      </c>
      <c r="E168" s="1">
        <f>MONTH(ANNEE2023[[#This Row],[Date]])</f>
        <v>1</v>
      </c>
      <c r="F168" s="1" t="str">
        <f>TEXT(ANNEE2023[[#This Row],[Date]],"mmmm")</f>
        <v>janvier</v>
      </c>
      <c r="G168" s="1" t="s">
        <v>18</v>
      </c>
      <c r="H168" s="1" t="str">
        <f t="shared" si="4"/>
        <v>09:00</v>
      </c>
      <c r="I168" s="1" t="str">
        <f t="shared" si="5"/>
        <v xml:space="preserve"> 16:00</v>
      </c>
      <c r="J1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" s="1" t="s">
        <v>346</v>
      </c>
      <c r="M1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8" s="1" t="s">
        <v>389</v>
      </c>
    </row>
    <row r="169" spans="1:14" x14ac:dyDescent="0.25">
      <c r="A169" s="1">
        <v>21937</v>
      </c>
      <c r="B169" s="1" t="s">
        <v>96</v>
      </c>
      <c r="C169" s="1" t="str">
        <f>TEXT(ANNEE2023[[#This Row],[Date]],"jjj")</f>
        <v>jeu</v>
      </c>
      <c r="D169" s="11">
        <f>DATE(RIGHT(ANNEE2023[[#This Row],[Jour]],4),MID(ANNEE2023[[#This Row],[Jour]],8,2),MID(ANNEE2023[[#This Row],[Jour]],5,2))</f>
        <v>44952</v>
      </c>
      <c r="E169" s="1">
        <f>MONTH(ANNEE2023[[#This Row],[Date]])</f>
        <v>1</v>
      </c>
      <c r="F169" s="1" t="str">
        <f>TEXT(ANNEE2023[[#This Row],[Date]],"mmmm")</f>
        <v>janvier</v>
      </c>
      <c r="G169" s="1" t="s">
        <v>12</v>
      </c>
      <c r="H169" s="1" t="str">
        <f t="shared" si="4"/>
        <v>09:00</v>
      </c>
      <c r="I169" s="1" t="str">
        <f t="shared" si="5"/>
        <v xml:space="preserve"> 12:00</v>
      </c>
      <c r="J1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" s="1" t="s">
        <v>347</v>
      </c>
      <c r="M1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9" s="1" t="s">
        <v>390</v>
      </c>
    </row>
    <row r="170" spans="1:14" x14ac:dyDescent="0.25">
      <c r="A170" s="1">
        <v>22157</v>
      </c>
      <c r="B170" s="1" t="s">
        <v>96</v>
      </c>
      <c r="C170" s="1" t="str">
        <f>TEXT(ANNEE2023[[#This Row],[Date]],"jjj")</f>
        <v>jeu</v>
      </c>
      <c r="D170" s="11">
        <f>DATE(RIGHT(ANNEE2023[[#This Row],[Jour]],4),MID(ANNEE2023[[#This Row],[Jour]],8,2),MID(ANNEE2023[[#This Row],[Jour]],5,2))</f>
        <v>44952</v>
      </c>
      <c r="E170" s="1">
        <f>MONTH(ANNEE2023[[#This Row],[Date]])</f>
        <v>1</v>
      </c>
      <c r="F170" s="1" t="str">
        <f>TEXT(ANNEE2023[[#This Row],[Date]],"mmmm")</f>
        <v>janvier</v>
      </c>
      <c r="G170" s="1" t="s">
        <v>12</v>
      </c>
      <c r="H170" s="1" t="str">
        <f t="shared" si="4"/>
        <v>09:00</v>
      </c>
      <c r="I170" s="1" t="str">
        <f t="shared" si="5"/>
        <v xml:space="preserve"> 12:00</v>
      </c>
      <c r="J1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" s="1" t="s">
        <v>348</v>
      </c>
      <c r="M1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0" s="1" t="s">
        <v>391</v>
      </c>
    </row>
    <row r="171" spans="1:14" x14ac:dyDescent="0.25">
      <c r="A171" s="1">
        <v>22232</v>
      </c>
      <c r="B171" s="1" t="s">
        <v>96</v>
      </c>
      <c r="C171" s="1" t="str">
        <f>TEXT(ANNEE2023[[#This Row],[Date]],"jjj")</f>
        <v>jeu</v>
      </c>
      <c r="D171" s="11">
        <f>DATE(RIGHT(ANNEE2023[[#This Row],[Jour]],4),MID(ANNEE2023[[#This Row],[Jour]],8,2),MID(ANNEE2023[[#This Row],[Jour]],5,2))</f>
        <v>44952</v>
      </c>
      <c r="E171" s="1">
        <f>MONTH(ANNEE2023[[#This Row],[Date]])</f>
        <v>1</v>
      </c>
      <c r="F171" s="1" t="str">
        <f>TEXT(ANNEE2023[[#This Row],[Date]],"mmmm")</f>
        <v>janvier</v>
      </c>
      <c r="G171" s="1" t="s">
        <v>11</v>
      </c>
      <c r="H171" s="1" t="str">
        <f t="shared" si="4"/>
        <v>09:00</v>
      </c>
      <c r="I171" s="1" t="str">
        <f t="shared" si="5"/>
        <v xml:space="preserve"> 17:00</v>
      </c>
      <c r="J1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" s="1" t="s">
        <v>349</v>
      </c>
      <c r="M1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1" s="1" t="s">
        <v>392</v>
      </c>
    </row>
    <row r="172" spans="1:14" x14ac:dyDescent="0.25">
      <c r="A172" s="1">
        <v>22721</v>
      </c>
      <c r="B172" s="1" t="s">
        <v>96</v>
      </c>
      <c r="C172" s="1" t="str">
        <f>TEXT(ANNEE2023[[#This Row],[Date]],"jjj")</f>
        <v>jeu</v>
      </c>
      <c r="D172" s="11">
        <f>DATE(RIGHT(ANNEE2023[[#This Row],[Jour]],4),MID(ANNEE2023[[#This Row],[Jour]],8,2),MID(ANNEE2023[[#This Row],[Jour]],5,2))</f>
        <v>44952</v>
      </c>
      <c r="E172" s="1">
        <f>MONTH(ANNEE2023[[#This Row],[Date]])</f>
        <v>1</v>
      </c>
      <c r="F172" s="1" t="str">
        <f>TEXT(ANNEE2023[[#This Row],[Date]],"mmmm")</f>
        <v>janvier</v>
      </c>
      <c r="G172" s="1" t="s">
        <v>11</v>
      </c>
      <c r="H172" s="1" t="str">
        <f t="shared" si="4"/>
        <v>09:00</v>
      </c>
      <c r="I172" s="1" t="str">
        <f t="shared" si="5"/>
        <v xml:space="preserve"> 17:00</v>
      </c>
      <c r="J1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" s="1" t="s">
        <v>350</v>
      </c>
      <c r="M1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2" s="1" t="s">
        <v>393</v>
      </c>
    </row>
    <row r="173" spans="1:14" x14ac:dyDescent="0.25">
      <c r="A173" s="1">
        <v>22722</v>
      </c>
      <c r="B173" s="1" t="s">
        <v>96</v>
      </c>
      <c r="C173" s="1" t="str">
        <f>TEXT(ANNEE2023[[#This Row],[Date]],"jjj")</f>
        <v>jeu</v>
      </c>
      <c r="D173" s="11">
        <f>DATE(RIGHT(ANNEE2023[[#This Row],[Jour]],4),MID(ANNEE2023[[#This Row],[Jour]],8,2),MID(ANNEE2023[[#This Row],[Jour]],5,2))</f>
        <v>44952</v>
      </c>
      <c r="E173" s="1">
        <f>MONTH(ANNEE2023[[#This Row],[Date]])</f>
        <v>1</v>
      </c>
      <c r="F173" s="1" t="str">
        <f>TEXT(ANNEE2023[[#This Row],[Date]],"mmmm")</f>
        <v>janvier</v>
      </c>
      <c r="G173" s="1" t="s">
        <v>11</v>
      </c>
      <c r="H173" s="1" t="str">
        <f t="shared" si="4"/>
        <v>09:00</v>
      </c>
      <c r="I173" s="1" t="str">
        <f t="shared" si="5"/>
        <v xml:space="preserve"> 17:00</v>
      </c>
      <c r="J1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" s="1" t="s">
        <v>351</v>
      </c>
      <c r="M1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3" s="1" t="s">
        <v>394</v>
      </c>
    </row>
    <row r="174" spans="1:14" x14ac:dyDescent="0.25">
      <c r="A174" s="1">
        <v>21521</v>
      </c>
      <c r="B174" s="1" t="s">
        <v>96</v>
      </c>
      <c r="C174" s="1" t="str">
        <f>TEXT(ANNEE2023[[#This Row],[Date]],"jjj")</f>
        <v>jeu</v>
      </c>
      <c r="D174" s="11">
        <f>DATE(RIGHT(ANNEE2023[[#This Row],[Jour]],4),MID(ANNEE2023[[#This Row],[Jour]],8,2),MID(ANNEE2023[[#This Row],[Jour]],5,2))</f>
        <v>44952</v>
      </c>
      <c r="E174" s="1">
        <f>MONTH(ANNEE2023[[#This Row],[Date]])</f>
        <v>1</v>
      </c>
      <c r="F174" s="1" t="str">
        <f>TEXT(ANNEE2023[[#This Row],[Date]],"mmmm")</f>
        <v>janvier</v>
      </c>
      <c r="G174" s="1" t="s">
        <v>20</v>
      </c>
      <c r="H174" s="1" t="str">
        <f t="shared" si="4"/>
        <v>14:00</v>
      </c>
      <c r="I174" s="1" t="str">
        <f t="shared" si="5"/>
        <v xml:space="preserve"> 17:30</v>
      </c>
      <c r="J1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" s="1" t="s">
        <v>352</v>
      </c>
      <c r="M1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4" s="1" t="s">
        <v>395</v>
      </c>
    </row>
    <row r="175" spans="1:14" x14ac:dyDescent="0.25">
      <c r="A175" s="1">
        <v>21269</v>
      </c>
      <c r="B175" s="1" t="s">
        <v>97</v>
      </c>
      <c r="C175" s="1" t="str">
        <f>TEXT(ANNEE2023[[#This Row],[Date]],"jjj")</f>
        <v>ven</v>
      </c>
      <c r="D175" s="11">
        <f>DATE(RIGHT(ANNEE2023[[#This Row],[Jour]],4),MID(ANNEE2023[[#This Row],[Jour]],8,2),MID(ANNEE2023[[#This Row],[Jour]],5,2))</f>
        <v>44953</v>
      </c>
      <c r="E175" s="1">
        <f>MONTH(ANNEE2023[[#This Row],[Date]])</f>
        <v>1</v>
      </c>
      <c r="F175" s="1" t="str">
        <f>TEXT(ANNEE2023[[#This Row],[Date]],"mmmm")</f>
        <v>janvier</v>
      </c>
      <c r="G175" s="1" t="s">
        <v>22</v>
      </c>
      <c r="H175" s="1" t="str">
        <f t="shared" si="4"/>
        <v>08:00</v>
      </c>
      <c r="I175" s="1" t="str">
        <f t="shared" si="5"/>
        <v xml:space="preserve"> 12:30</v>
      </c>
      <c r="J1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" s="1" t="s">
        <v>353</v>
      </c>
      <c r="M1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5" s="1" t="s">
        <v>396</v>
      </c>
    </row>
    <row r="176" spans="1:14" x14ac:dyDescent="0.25">
      <c r="A176" s="1">
        <v>21787</v>
      </c>
      <c r="B176" s="1" t="s">
        <v>97</v>
      </c>
      <c r="C176" s="1" t="str">
        <f>TEXT(ANNEE2023[[#This Row],[Date]],"jjj")</f>
        <v>ven</v>
      </c>
      <c r="D176" s="11">
        <f>DATE(RIGHT(ANNEE2023[[#This Row],[Jour]],4),MID(ANNEE2023[[#This Row],[Jour]],8,2),MID(ANNEE2023[[#This Row],[Jour]],5,2))</f>
        <v>44953</v>
      </c>
      <c r="E176" s="1">
        <f>MONTH(ANNEE2023[[#This Row],[Date]])</f>
        <v>1</v>
      </c>
      <c r="F176" s="1" t="str">
        <f>TEXT(ANNEE2023[[#This Row],[Date]],"mmmm")</f>
        <v>janvier</v>
      </c>
      <c r="G176" s="1" t="s">
        <v>17</v>
      </c>
      <c r="H176" s="1" t="str">
        <f t="shared" si="4"/>
        <v>08:30</v>
      </c>
      <c r="I176" s="1" t="str">
        <f t="shared" si="5"/>
        <v xml:space="preserve"> 17:00</v>
      </c>
      <c r="J1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" s="1" t="s">
        <v>354</v>
      </c>
      <c r="M1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6" s="1" t="s">
        <v>397</v>
      </c>
    </row>
    <row r="177" spans="1:14" x14ac:dyDescent="0.25">
      <c r="A177" s="1">
        <v>22445</v>
      </c>
      <c r="B177" s="1" t="s">
        <v>97</v>
      </c>
      <c r="C177" s="1" t="str">
        <f>TEXT(ANNEE2023[[#This Row],[Date]],"jjj")</f>
        <v>ven</v>
      </c>
      <c r="D177" s="11">
        <f>DATE(RIGHT(ANNEE2023[[#This Row],[Jour]],4),MID(ANNEE2023[[#This Row],[Jour]],8,2),MID(ANNEE2023[[#This Row],[Jour]],5,2))</f>
        <v>44953</v>
      </c>
      <c r="E177" s="1">
        <f>MONTH(ANNEE2023[[#This Row],[Date]])</f>
        <v>1</v>
      </c>
      <c r="F177" s="1" t="str">
        <f>TEXT(ANNEE2023[[#This Row],[Date]],"mmmm")</f>
        <v>janvier</v>
      </c>
      <c r="G177" s="1" t="s">
        <v>9</v>
      </c>
      <c r="H177" s="1" t="str">
        <f t="shared" si="4"/>
        <v>08:30</v>
      </c>
      <c r="I177" s="1" t="str">
        <f t="shared" si="5"/>
        <v xml:space="preserve"> 12:30</v>
      </c>
      <c r="J1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" s="1" t="s">
        <v>355</v>
      </c>
      <c r="M1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7" s="1" t="s">
        <v>398</v>
      </c>
    </row>
    <row r="178" spans="1:14" x14ac:dyDescent="0.25">
      <c r="A178" s="1">
        <v>22757</v>
      </c>
      <c r="B178" s="1" t="s">
        <v>97</v>
      </c>
      <c r="C178" s="1" t="str">
        <f>TEXT(ANNEE2023[[#This Row],[Date]],"jjj")</f>
        <v>ven</v>
      </c>
      <c r="D178" s="11">
        <f>DATE(RIGHT(ANNEE2023[[#This Row],[Jour]],4),MID(ANNEE2023[[#This Row],[Jour]],8,2),MID(ANNEE2023[[#This Row],[Jour]],5,2))</f>
        <v>44953</v>
      </c>
      <c r="E178" s="1">
        <f>MONTH(ANNEE2023[[#This Row],[Date]])</f>
        <v>1</v>
      </c>
      <c r="F178" s="1" t="str">
        <f>TEXT(ANNEE2023[[#This Row],[Date]],"mmmm")</f>
        <v>janvier</v>
      </c>
      <c r="G178" s="1" t="s">
        <v>98</v>
      </c>
      <c r="H178" s="1" t="str">
        <f t="shared" si="4"/>
        <v>08:30</v>
      </c>
      <c r="I178" s="1" t="str">
        <f t="shared" si="5"/>
        <v xml:space="preserve"> 16:30</v>
      </c>
      <c r="J1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1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" s="1" t="s">
        <v>356</v>
      </c>
      <c r="M1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8" s="1" t="s">
        <v>399</v>
      </c>
    </row>
    <row r="179" spans="1:14" x14ac:dyDescent="0.25">
      <c r="A179" s="1">
        <v>21212</v>
      </c>
      <c r="B179" s="1" t="s">
        <v>97</v>
      </c>
      <c r="C179" s="1" t="str">
        <f>TEXT(ANNEE2023[[#This Row],[Date]],"jjj")</f>
        <v>ven</v>
      </c>
      <c r="D179" s="11">
        <f>DATE(RIGHT(ANNEE2023[[#This Row],[Jour]],4),MID(ANNEE2023[[#This Row],[Jour]],8,2),MID(ANNEE2023[[#This Row],[Jour]],5,2))</f>
        <v>44953</v>
      </c>
      <c r="E179" s="1">
        <f>MONTH(ANNEE2023[[#This Row],[Date]])</f>
        <v>1</v>
      </c>
      <c r="F179" s="1" t="str">
        <f>TEXT(ANNEE2023[[#This Row],[Date]],"mmmm")</f>
        <v>janvier</v>
      </c>
      <c r="G179" s="1" t="s">
        <v>26</v>
      </c>
      <c r="H179" s="1" t="str">
        <f t="shared" si="4"/>
        <v>09:00</v>
      </c>
      <c r="I179" s="1" t="str">
        <f t="shared" si="5"/>
        <v xml:space="preserve"> 18:00</v>
      </c>
      <c r="J1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" s="1" t="s">
        <v>357</v>
      </c>
      <c r="M1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9" s="1" t="s">
        <v>400</v>
      </c>
    </row>
    <row r="180" spans="1:14" x14ac:dyDescent="0.25">
      <c r="A180" s="1">
        <v>22233</v>
      </c>
      <c r="B180" s="1" t="s">
        <v>97</v>
      </c>
      <c r="C180" s="1" t="str">
        <f>TEXT(ANNEE2023[[#This Row],[Date]],"jjj")</f>
        <v>ven</v>
      </c>
      <c r="D180" s="11">
        <f>DATE(RIGHT(ANNEE2023[[#This Row],[Jour]],4),MID(ANNEE2023[[#This Row],[Jour]],8,2),MID(ANNEE2023[[#This Row],[Jour]],5,2))</f>
        <v>44953</v>
      </c>
      <c r="E180" s="1">
        <f>MONTH(ANNEE2023[[#This Row],[Date]])</f>
        <v>1</v>
      </c>
      <c r="F180" s="1" t="str">
        <f>TEXT(ANNEE2023[[#This Row],[Date]],"mmmm")</f>
        <v>janvier</v>
      </c>
      <c r="G180" s="1" t="s">
        <v>11</v>
      </c>
      <c r="H180" s="1" t="str">
        <f t="shared" si="4"/>
        <v>09:00</v>
      </c>
      <c r="I180" s="1" t="str">
        <f t="shared" si="5"/>
        <v xml:space="preserve"> 17:00</v>
      </c>
      <c r="J1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" s="1" t="s">
        <v>358</v>
      </c>
      <c r="M1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0" s="1" t="s">
        <v>401</v>
      </c>
    </row>
    <row r="181" spans="1:14" x14ac:dyDescent="0.25">
      <c r="A181" s="1">
        <v>22748</v>
      </c>
      <c r="B181" s="1" t="s">
        <v>97</v>
      </c>
      <c r="C181" s="1" t="str">
        <f>TEXT(ANNEE2023[[#This Row],[Date]],"jjj")</f>
        <v>ven</v>
      </c>
      <c r="D181" s="11">
        <f>DATE(RIGHT(ANNEE2023[[#This Row],[Jour]],4),MID(ANNEE2023[[#This Row],[Jour]],8,2),MID(ANNEE2023[[#This Row],[Jour]],5,2))</f>
        <v>44953</v>
      </c>
      <c r="E181" s="1">
        <f>MONTH(ANNEE2023[[#This Row],[Date]])</f>
        <v>1</v>
      </c>
      <c r="F181" s="1" t="str">
        <f>TEXT(ANNEE2023[[#This Row],[Date]],"mmmm")</f>
        <v>janvier</v>
      </c>
      <c r="G181" s="1" t="s">
        <v>45</v>
      </c>
      <c r="H181" s="1" t="str">
        <f t="shared" si="4"/>
        <v>15:00</v>
      </c>
      <c r="I181" s="1" t="str">
        <f t="shared" si="5"/>
        <v xml:space="preserve"> 16:00</v>
      </c>
      <c r="J1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" s="1" t="s">
        <v>359</v>
      </c>
      <c r="M1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1" s="1" t="s">
        <v>402</v>
      </c>
    </row>
    <row r="182" spans="1:14" x14ac:dyDescent="0.25">
      <c r="A182" s="1">
        <v>22749</v>
      </c>
      <c r="B182" s="1" t="s">
        <v>97</v>
      </c>
      <c r="C182" s="1" t="str">
        <f>TEXT(ANNEE2023[[#This Row],[Date]],"jjj")</f>
        <v>ven</v>
      </c>
      <c r="D182" s="11">
        <f>DATE(RIGHT(ANNEE2023[[#This Row],[Jour]],4),MID(ANNEE2023[[#This Row],[Jour]],8,2),MID(ANNEE2023[[#This Row],[Jour]],5,2))</f>
        <v>44953</v>
      </c>
      <c r="E182" s="1">
        <f>MONTH(ANNEE2023[[#This Row],[Date]])</f>
        <v>1</v>
      </c>
      <c r="F182" s="1" t="str">
        <f>TEXT(ANNEE2023[[#This Row],[Date]],"mmmm")</f>
        <v>janvier</v>
      </c>
      <c r="G182" s="1" t="s">
        <v>45</v>
      </c>
      <c r="H182" s="1" t="str">
        <f t="shared" si="4"/>
        <v>15:00</v>
      </c>
      <c r="I182" s="1" t="str">
        <f t="shared" si="5"/>
        <v xml:space="preserve"> 16:00</v>
      </c>
      <c r="J1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" s="1" t="s">
        <v>342</v>
      </c>
      <c r="M1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2" s="1" t="s">
        <v>403</v>
      </c>
    </row>
    <row r="183" spans="1:14" x14ac:dyDescent="0.25">
      <c r="A183" s="1">
        <v>21788</v>
      </c>
      <c r="B183" s="1" t="s">
        <v>99</v>
      </c>
      <c r="C183" s="1" t="str">
        <f>TEXT(ANNEE2023[[#This Row],[Date]],"jjj")</f>
        <v>lun</v>
      </c>
      <c r="D183" s="11">
        <f>DATE(RIGHT(ANNEE2023[[#This Row],[Jour]],4),MID(ANNEE2023[[#This Row],[Jour]],8,2),MID(ANNEE2023[[#This Row],[Jour]],5,2))</f>
        <v>44956</v>
      </c>
      <c r="E183" s="1">
        <f>MONTH(ANNEE2023[[#This Row],[Date]])</f>
        <v>1</v>
      </c>
      <c r="F183" s="1" t="str">
        <f>TEXT(ANNEE2023[[#This Row],[Date]],"mmmm")</f>
        <v>janvier</v>
      </c>
      <c r="G183" s="1" t="s">
        <v>17</v>
      </c>
      <c r="H183" s="1" t="str">
        <f t="shared" si="4"/>
        <v>08:30</v>
      </c>
      <c r="I183" s="1" t="str">
        <f t="shared" si="5"/>
        <v xml:space="preserve"> 17:00</v>
      </c>
      <c r="J1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" s="1" t="s">
        <v>343</v>
      </c>
      <c r="M1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3" s="1" t="s">
        <v>404</v>
      </c>
    </row>
    <row r="184" spans="1:14" x14ac:dyDescent="0.25">
      <c r="A184" s="1">
        <v>22446</v>
      </c>
      <c r="B184" s="1" t="s">
        <v>99</v>
      </c>
      <c r="C184" s="1" t="str">
        <f>TEXT(ANNEE2023[[#This Row],[Date]],"jjj")</f>
        <v>lun</v>
      </c>
      <c r="D184" s="11">
        <f>DATE(RIGHT(ANNEE2023[[#This Row],[Jour]],4),MID(ANNEE2023[[#This Row],[Jour]],8,2),MID(ANNEE2023[[#This Row],[Jour]],5,2))</f>
        <v>44956</v>
      </c>
      <c r="E184" s="1">
        <f>MONTH(ANNEE2023[[#This Row],[Date]])</f>
        <v>1</v>
      </c>
      <c r="F184" s="1" t="str">
        <f>TEXT(ANNEE2023[[#This Row],[Date]],"mmmm")</f>
        <v>janvier</v>
      </c>
      <c r="G184" s="1" t="s">
        <v>9</v>
      </c>
      <c r="H184" s="1" t="str">
        <f t="shared" si="4"/>
        <v>08:30</v>
      </c>
      <c r="I184" s="1" t="str">
        <f t="shared" si="5"/>
        <v xml:space="preserve"> 12:30</v>
      </c>
      <c r="J1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" s="1" t="s">
        <v>344</v>
      </c>
      <c r="M1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4" s="1" t="s">
        <v>405</v>
      </c>
    </row>
    <row r="185" spans="1:14" x14ac:dyDescent="0.25">
      <c r="A185" s="1">
        <v>22758</v>
      </c>
      <c r="B185" s="1" t="s">
        <v>99</v>
      </c>
      <c r="C185" s="1" t="str">
        <f>TEXT(ANNEE2023[[#This Row],[Date]],"jjj")</f>
        <v>lun</v>
      </c>
      <c r="D185" s="11">
        <f>DATE(RIGHT(ANNEE2023[[#This Row],[Jour]],4),MID(ANNEE2023[[#This Row],[Jour]],8,2),MID(ANNEE2023[[#This Row],[Jour]],5,2))</f>
        <v>44956</v>
      </c>
      <c r="E185" s="1">
        <f>MONTH(ANNEE2023[[#This Row],[Date]])</f>
        <v>1</v>
      </c>
      <c r="F185" s="1" t="str">
        <f>TEXT(ANNEE2023[[#This Row],[Date]],"mmmm")</f>
        <v>janvier</v>
      </c>
      <c r="G185" s="1" t="s">
        <v>98</v>
      </c>
      <c r="H185" s="1" t="str">
        <f t="shared" si="4"/>
        <v>08:30</v>
      </c>
      <c r="I185" s="1" t="str">
        <f t="shared" si="5"/>
        <v xml:space="preserve"> 16:30</v>
      </c>
      <c r="J1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1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" s="1" t="s">
        <v>345</v>
      </c>
      <c r="M1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5" s="1" t="s">
        <v>406</v>
      </c>
    </row>
    <row r="186" spans="1:14" x14ac:dyDescent="0.25">
      <c r="A186" s="1">
        <v>21208</v>
      </c>
      <c r="B186" s="1" t="s">
        <v>99</v>
      </c>
      <c r="C186" s="1" t="str">
        <f>TEXT(ANNEE2023[[#This Row],[Date]],"jjj")</f>
        <v>lun</v>
      </c>
      <c r="D186" s="11">
        <f>DATE(RIGHT(ANNEE2023[[#This Row],[Jour]],4),MID(ANNEE2023[[#This Row],[Jour]],8,2),MID(ANNEE2023[[#This Row],[Jour]],5,2))</f>
        <v>44956</v>
      </c>
      <c r="E186" s="1">
        <f>MONTH(ANNEE2023[[#This Row],[Date]])</f>
        <v>1</v>
      </c>
      <c r="F186" s="1" t="str">
        <f>TEXT(ANNEE2023[[#This Row],[Date]],"mmmm")</f>
        <v>janvier</v>
      </c>
      <c r="G186" s="1" t="s">
        <v>26</v>
      </c>
      <c r="H186" s="1" t="str">
        <f t="shared" si="4"/>
        <v>09:00</v>
      </c>
      <c r="I186" s="1" t="str">
        <f t="shared" si="5"/>
        <v xml:space="preserve"> 18:00</v>
      </c>
      <c r="J1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" s="1" t="s">
        <v>346</v>
      </c>
      <c r="M1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6" s="1" t="s">
        <v>361</v>
      </c>
    </row>
    <row r="187" spans="1:14" x14ac:dyDescent="0.25">
      <c r="A187" s="1">
        <v>21572</v>
      </c>
      <c r="B187" s="1" t="s">
        <v>99</v>
      </c>
      <c r="C187" s="1" t="str">
        <f>TEXT(ANNEE2023[[#This Row],[Date]],"jjj")</f>
        <v>lun</v>
      </c>
      <c r="D187" s="11">
        <f>DATE(RIGHT(ANNEE2023[[#This Row],[Jour]],4),MID(ANNEE2023[[#This Row],[Jour]],8,2),MID(ANNEE2023[[#This Row],[Jour]],5,2))</f>
        <v>44956</v>
      </c>
      <c r="E187" s="1">
        <f>MONTH(ANNEE2023[[#This Row],[Date]])</f>
        <v>1</v>
      </c>
      <c r="F187" s="1" t="str">
        <f>TEXT(ANNEE2023[[#This Row],[Date]],"mmmm")</f>
        <v>janvier</v>
      </c>
      <c r="G187" s="1" t="s">
        <v>11</v>
      </c>
      <c r="H187" s="1" t="str">
        <f t="shared" si="4"/>
        <v>09:00</v>
      </c>
      <c r="I187" s="1" t="str">
        <f t="shared" si="5"/>
        <v xml:space="preserve"> 17:00</v>
      </c>
      <c r="J1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" s="1" t="s">
        <v>347</v>
      </c>
      <c r="M1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7" s="1" t="s">
        <v>362</v>
      </c>
    </row>
    <row r="188" spans="1:14" x14ac:dyDescent="0.25">
      <c r="A188" s="1">
        <v>22234</v>
      </c>
      <c r="B188" s="1" t="s">
        <v>99</v>
      </c>
      <c r="C188" s="1" t="str">
        <f>TEXT(ANNEE2023[[#This Row],[Date]],"jjj")</f>
        <v>lun</v>
      </c>
      <c r="D188" s="11">
        <f>DATE(RIGHT(ANNEE2023[[#This Row],[Jour]],4),MID(ANNEE2023[[#This Row],[Jour]],8,2),MID(ANNEE2023[[#This Row],[Jour]],5,2))</f>
        <v>44956</v>
      </c>
      <c r="E188" s="1">
        <f>MONTH(ANNEE2023[[#This Row],[Date]])</f>
        <v>1</v>
      </c>
      <c r="F188" s="1" t="str">
        <f>TEXT(ANNEE2023[[#This Row],[Date]],"mmmm")</f>
        <v>janvier</v>
      </c>
      <c r="G188" s="1" t="s">
        <v>11</v>
      </c>
      <c r="H188" s="1" t="str">
        <f t="shared" si="4"/>
        <v>09:00</v>
      </c>
      <c r="I188" s="1" t="str">
        <f t="shared" si="5"/>
        <v xml:space="preserve"> 17:00</v>
      </c>
      <c r="J1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" s="1" t="s">
        <v>348</v>
      </c>
      <c r="M1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8" s="1" t="s">
        <v>363</v>
      </c>
    </row>
    <row r="189" spans="1:14" x14ac:dyDescent="0.25">
      <c r="A189" s="1">
        <v>20841</v>
      </c>
      <c r="B189" s="1" t="s">
        <v>99</v>
      </c>
      <c r="C189" s="1" t="str">
        <f>TEXT(ANNEE2023[[#This Row],[Date]],"jjj")</f>
        <v>lun</v>
      </c>
      <c r="D189" s="11">
        <f>DATE(RIGHT(ANNEE2023[[#This Row],[Jour]],4),MID(ANNEE2023[[#This Row],[Jour]],8,2),MID(ANNEE2023[[#This Row],[Jour]],5,2))</f>
        <v>44956</v>
      </c>
      <c r="E189" s="1">
        <f>MONTH(ANNEE2023[[#This Row],[Date]])</f>
        <v>1</v>
      </c>
      <c r="F189" s="1" t="str">
        <f>TEXT(ANNEE2023[[#This Row],[Date]],"mmmm")</f>
        <v>janvier</v>
      </c>
      <c r="G189" s="1" t="s">
        <v>100</v>
      </c>
      <c r="H189" s="1" t="str">
        <f t="shared" si="4"/>
        <v>10:00</v>
      </c>
      <c r="I189" s="1" t="str">
        <f t="shared" si="5"/>
        <v xml:space="preserve"> 11:30</v>
      </c>
      <c r="J1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1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" s="1" t="s">
        <v>349</v>
      </c>
      <c r="M1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9" s="1" t="s">
        <v>364</v>
      </c>
    </row>
    <row r="190" spans="1:14" x14ac:dyDescent="0.25">
      <c r="A190" s="1">
        <v>20836</v>
      </c>
      <c r="B190" s="1" t="s">
        <v>99</v>
      </c>
      <c r="C190" s="1" t="str">
        <f>TEXT(ANNEE2023[[#This Row],[Date]],"jjj")</f>
        <v>lun</v>
      </c>
      <c r="D190" s="11">
        <f>DATE(RIGHT(ANNEE2023[[#This Row],[Jour]],4),MID(ANNEE2023[[#This Row],[Jour]],8,2),MID(ANNEE2023[[#This Row],[Jour]],5,2))</f>
        <v>44956</v>
      </c>
      <c r="E190" s="1">
        <f>MONTH(ANNEE2023[[#This Row],[Date]])</f>
        <v>1</v>
      </c>
      <c r="F190" s="1" t="str">
        <f>TEXT(ANNEE2023[[#This Row],[Date]],"mmmm")</f>
        <v>janvier</v>
      </c>
      <c r="G190" s="1" t="s">
        <v>23</v>
      </c>
      <c r="H190" s="1" t="str">
        <f t="shared" si="4"/>
        <v>10:00</v>
      </c>
      <c r="I190" s="1" t="str">
        <f t="shared" si="5"/>
        <v xml:space="preserve"> 12:00</v>
      </c>
      <c r="J1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1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" s="1" t="s">
        <v>350</v>
      </c>
      <c r="M1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0" s="1" t="s">
        <v>365</v>
      </c>
    </row>
    <row r="191" spans="1:14" x14ac:dyDescent="0.25">
      <c r="A191" s="1">
        <v>20912</v>
      </c>
      <c r="B191" s="1" t="s">
        <v>99</v>
      </c>
      <c r="C191" s="1" t="str">
        <f>TEXT(ANNEE2023[[#This Row],[Date]],"jjj")</f>
        <v>lun</v>
      </c>
      <c r="D191" s="11">
        <f>DATE(RIGHT(ANNEE2023[[#This Row],[Jour]],4),MID(ANNEE2023[[#This Row],[Jour]],8,2),MID(ANNEE2023[[#This Row],[Jour]],5,2))</f>
        <v>44956</v>
      </c>
      <c r="E191" s="1">
        <f>MONTH(ANNEE2023[[#This Row],[Date]])</f>
        <v>1</v>
      </c>
      <c r="F191" s="1" t="str">
        <f>TEXT(ANNEE2023[[#This Row],[Date]],"mmmm")</f>
        <v>janvier</v>
      </c>
      <c r="G191" s="1" t="s">
        <v>77</v>
      </c>
      <c r="H191" s="1" t="str">
        <f t="shared" si="4"/>
        <v>13:00</v>
      </c>
      <c r="I191" s="1" t="str">
        <f t="shared" si="5"/>
        <v xml:space="preserve"> 18:00</v>
      </c>
      <c r="J1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K1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" s="1" t="s">
        <v>351</v>
      </c>
      <c r="M1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1" s="1" t="s">
        <v>366</v>
      </c>
    </row>
    <row r="192" spans="1:14" x14ac:dyDescent="0.25">
      <c r="A192" s="1">
        <v>22739</v>
      </c>
      <c r="B192" s="1" t="s">
        <v>99</v>
      </c>
      <c r="C192" s="1" t="str">
        <f>TEXT(ANNEE2023[[#This Row],[Date]],"jjj")</f>
        <v>lun</v>
      </c>
      <c r="D192" s="11">
        <f>DATE(RIGHT(ANNEE2023[[#This Row],[Jour]],4),MID(ANNEE2023[[#This Row],[Jour]],8,2),MID(ANNEE2023[[#This Row],[Jour]],5,2))</f>
        <v>44956</v>
      </c>
      <c r="E192" s="1">
        <f>MONTH(ANNEE2023[[#This Row],[Date]])</f>
        <v>1</v>
      </c>
      <c r="F192" s="1" t="str">
        <f>TEXT(ANNEE2023[[#This Row],[Date]],"mmmm")</f>
        <v>janvier</v>
      </c>
      <c r="G192" s="1" t="s">
        <v>101</v>
      </c>
      <c r="H192" s="1" t="str">
        <f t="shared" si="4"/>
        <v>13:30</v>
      </c>
      <c r="I192" s="1" t="str">
        <f t="shared" si="5"/>
        <v xml:space="preserve"> 14:30</v>
      </c>
      <c r="J1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" s="1" t="s">
        <v>352</v>
      </c>
      <c r="M1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2" s="1" t="s">
        <v>367</v>
      </c>
    </row>
    <row r="193" spans="1:14" x14ac:dyDescent="0.25">
      <c r="A193" s="1">
        <v>22755</v>
      </c>
      <c r="B193" s="1" t="s">
        <v>99</v>
      </c>
      <c r="C193" s="1" t="str">
        <f>TEXT(ANNEE2023[[#This Row],[Date]],"jjj")</f>
        <v>lun</v>
      </c>
      <c r="D193" s="11">
        <f>DATE(RIGHT(ANNEE2023[[#This Row],[Jour]],4),MID(ANNEE2023[[#This Row],[Jour]],8,2),MID(ANNEE2023[[#This Row],[Jour]],5,2))</f>
        <v>44956</v>
      </c>
      <c r="E193" s="1">
        <f>MONTH(ANNEE2023[[#This Row],[Date]])</f>
        <v>1</v>
      </c>
      <c r="F193" s="1" t="str">
        <f>TEXT(ANNEE2023[[#This Row],[Date]],"mmmm")</f>
        <v>janvier</v>
      </c>
      <c r="G193" s="1" t="s">
        <v>50</v>
      </c>
      <c r="H193" s="1" t="str">
        <f t="shared" si="4"/>
        <v>13:30</v>
      </c>
      <c r="I193" s="1" t="str">
        <f t="shared" si="5"/>
        <v xml:space="preserve"> 17:30</v>
      </c>
      <c r="J1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1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" s="1" t="s">
        <v>353</v>
      </c>
      <c r="M1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3" s="1" t="s">
        <v>368</v>
      </c>
    </row>
    <row r="194" spans="1:14" x14ac:dyDescent="0.25">
      <c r="A194" s="1">
        <v>21220</v>
      </c>
      <c r="B194" s="1" t="s">
        <v>102</v>
      </c>
      <c r="C194" s="1" t="str">
        <f>TEXT(ANNEE2023[[#This Row],[Date]],"jjj")</f>
        <v>mar</v>
      </c>
      <c r="D194" s="11">
        <f>DATE(RIGHT(ANNEE2023[[#This Row],[Jour]],4),MID(ANNEE2023[[#This Row],[Jour]],8,2),MID(ANNEE2023[[#This Row],[Jour]],5,2))</f>
        <v>44957</v>
      </c>
      <c r="E194" s="1">
        <f>MONTH(ANNEE2023[[#This Row],[Date]])</f>
        <v>1</v>
      </c>
      <c r="F194" s="1" t="str">
        <f>TEXT(ANNEE2023[[#This Row],[Date]],"mmmm")</f>
        <v>janvier</v>
      </c>
      <c r="G194" s="1" t="s">
        <v>30</v>
      </c>
      <c r="H194" s="1" t="str">
        <f t="shared" si="4"/>
        <v>08:00</v>
      </c>
      <c r="I194" s="1" t="str">
        <f t="shared" si="5"/>
        <v xml:space="preserve"> 16:30</v>
      </c>
      <c r="J1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" s="1" t="s">
        <v>354</v>
      </c>
      <c r="M1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4" s="1" t="s">
        <v>369</v>
      </c>
    </row>
    <row r="195" spans="1:14" x14ac:dyDescent="0.25">
      <c r="A195" s="1">
        <v>22768</v>
      </c>
      <c r="B195" s="1" t="s">
        <v>102</v>
      </c>
      <c r="C195" s="1" t="str">
        <f>TEXT(ANNEE2023[[#This Row],[Date]],"jjj")</f>
        <v>mar</v>
      </c>
      <c r="D195" s="11">
        <f>DATE(RIGHT(ANNEE2023[[#This Row],[Jour]],4),MID(ANNEE2023[[#This Row],[Jour]],8,2),MID(ANNEE2023[[#This Row],[Jour]],5,2))</f>
        <v>44957</v>
      </c>
      <c r="E195" s="1">
        <f>MONTH(ANNEE2023[[#This Row],[Date]])</f>
        <v>1</v>
      </c>
      <c r="F195" s="1" t="str">
        <f>TEXT(ANNEE2023[[#This Row],[Date]],"mmmm")</f>
        <v>janvier</v>
      </c>
      <c r="G195" s="1" t="s">
        <v>103</v>
      </c>
      <c r="H195" s="1" t="str">
        <f t="shared" ref="H195:H258" si="6">LEFT(G195,5)</f>
        <v>08:00</v>
      </c>
      <c r="I195" s="1" t="str">
        <f t="shared" ref="I195:I258" si="7">RIGHT(G195,6)</f>
        <v xml:space="preserve"> 11:00</v>
      </c>
      <c r="J1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" s="1" t="s">
        <v>355</v>
      </c>
      <c r="M1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5" s="1" t="s">
        <v>370</v>
      </c>
    </row>
    <row r="196" spans="1:14" x14ac:dyDescent="0.25">
      <c r="A196" s="1">
        <v>20977</v>
      </c>
      <c r="B196" s="1" t="s">
        <v>102</v>
      </c>
      <c r="C196" s="1" t="str">
        <f>TEXT(ANNEE2023[[#This Row],[Date]],"jjj")</f>
        <v>mar</v>
      </c>
      <c r="D196" s="11">
        <f>DATE(RIGHT(ANNEE2023[[#This Row],[Jour]],4),MID(ANNEE2023[[#This Row],[Jour]],8,2),MID(ANNEE2023[[#This Row],[Jour]],5,2))</f>
        <v>44957</v>
      </c>
      <c r="E196" s="1">
        <f>MONTH(ANNEE2023[[#This Row],[Date]])</f>
        <v>1</v>
      </c>
      <c r="F196" s="1" t="str">
        <f>TEXT(ANNEE2023[[#This Row],[Date]],"mmmm")</f>
        <v>janvier</v>
      </c>
      <c r="G196" s="1" t="s">
        <v>17</v>
      </c>
      <c r="H196" s="1" t="str">
        <f t="shared" si="6"/>
        <v>08:30</v>
      </c>
      <c r="I196" s="1" t="str">
        <f t="shared" si="7"/>
        <v xml:space="preserve"> 17:00</v>
      </c>
      <c r="J1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" s="1" t="s">
        <v>356</v>
      </c>
      <c r="M1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6" s="1" t="s">
        <v>371</v>
      </c>
    </row>
    <row r="197" spans="1:14" x14ac:dyDescent="0.25">
      <c r="A197" s="1">
        <v>22447</v>
      </c>
      <c r="B197" s="1" t="s">
        <v>102</v>
      </c>
      <c r="C197" s="1" t="str">
        <f>TEXT(ANNEE2023[[#This Row],[Date]],"jjj")</f>
        <v>mar</v>
      </c>
      <c r="D197" s="11">
        <f>DATE(RIGHT(ANNEE2023[[#This Row],[Jour]],4),MID(ANNEE2023[[#This Row],[Jour]],8,2),MID(ANNEE2023[[#This Row],[Jour]],5,2))</f>
        <v>44957</v>
      </c>
      <c r="E197" s="1">
        <f>MONTH(ANNEE2023[[#This Row],[Date]])</f>
        <v>1</v>
      </c>
      <c r="F197" s="1" t="str">
        <f>TEXT(ANNEE2023[[#This Row],[Date]],"mmmm")</f>
        <v>janvier</v>
      </c>
      <c r="G197" s="1" t="s">
        <v>9</v>
      </c>
      <c r="H197" s="1" t="str">
        <f t="shared" si="6"/>
        <v>08:30</v>
      </c>
      <c r="I197" s="1" t="str">
        <f t="shared" si="7"/>
        <v xml:space="preserve"> 12:30</v>
      </c>
      <c r="J1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" s="1" t="s">
        <v>357</v>
      </c>
      <c r="M1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7" s="1" t="s">
        <v>372</v>
      </c>
    </row>
    <row r="198" spans="1:14" x14ac:dyDescent="0.25">
      <c r="A198" s="1">
        <v>22689</v>
      </c>
      <c r="B198" s="1" t="s">
        <v>102</v>
      </c>
      <c r="C198" s="1" t="str">
        <f>TEXT(ANNEE2023[[#This Row],[Date]],"jjj")</f>
        <v>mar</v>
      </c>
      <c r="D198" s="11">
        <f>DATE(RIGHT(ANNEE2023[[#This Row],[Jour]],4),MID(ANNEE2023[[#This Row],[Jour]],8,2),MID(ANNEE2023[[#This Row],[Jour]],5,2))</f>
        <v>44957</v>
      </c>
      <c r="E198" s="1">
        <f>MONTH(ANNEE2023[[#This Row],[Date]])</f>
        <v>1</v>
      </c>
      <c r="F198" s="1" t="str">
        <f>TEXT(ANNEE2023[[#This Row],[Date]],"mmmm")</f>
        <v>janvier</v>
      </c>
      <c r="G198" s="1" t="s">
        <v>31</v>
      </c>
      <c r="H198" s="1" t="str">
        <f t="shared" si="6"/>
        <v>08:30</v>
      </c>
      <c r="I198" s="1" t="str">
        <f t="shared" si="7"/>
        <v xml:space="preserve"> 17:30</v>
      </c>
      <c r="J1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1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" s="1" t="s">
        <v>358</v>
      </c>
      <c r="M1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8" s="1" t="s">
        <v>373</v>
      </c>
    </row>
    <row r="199" spans="1:14" x14ac:dyDescent="0.25">
      <c r="A199" s="1">
        <v>21418</v>
      </c>
      <c r="B199" s="1" t="s">
        <v>102</v>
      </c>
      <c r="C199" s="1" t="str">
        <f>TEXT(ANNEE2023[[#This Row],[Date]],"jjj")</f>
        <v>mar</v>
      </c>
      <c r="D199" s="11">
        <f>DATE(RIGHT(ANNEE2023[[#This Row],[Jour]],4),MID(ANNEE2023[[#This Row],[Jour]],8,2),MID(ANNEE2023[[#This Row],[Jour]],5,2))</f>
        <v>44957</v>
      </c>
      <c r="E199" s="1">
        <f>MONTH(ANNEE2023[[#This Row],[Date]])</f>
        <v>1</v>
      </c>
      <c r="F199" s="1" t="str">
        <f>TEXT(ANNEE2023[[#This Row],[Date]],"mmmm")</f>
        <v>janvier</v>
      </c>
      <c r="G199" s="1" t="s">
        <v>11</v>
      </c>
      <c r="H199" s="1" t="str">
        <f t="shared" si="6"/>
        <v>09:00</v>
      </c>
      <c r="I199" s="1" t="str">
        <f t="shared" si="7"/>
        <v xml:space="preserve"> 17:00</v>
      </c>
      <c r="J1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" s="1" t="s">
        <v>359</v>
      </c>
      <c r="M1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9" s="1" t="s">
        <v>374</v>
      </c>
    </row>
    <row r="200" spans="1:14" x14ac:dyDescent="0.25">
      <c r="A200" s="1">
        <v>21628</v>
      </c>
      <c r="B200" s="1" t="s">
        <v>102</v>
      </c>
      <c r="C200" s="1" t="str">
        <f>TEXT(ANNEE2023[[#This Row],[Date]],"jjj")</f>
        <v>mar</v>
      </c>
      <c r="D200" s="11">
        <f>DATE(RIGHT(ANNEE2023[[#This Row],[Jour]],4),MID(ANNEE2023[[#This Row],[Jour]],8,2),MID(ANNEE2023[[#This Row],[Jour]],5,2))</f>
        <v>44957</v>
      </c>
      <c r="E200" s="1">
        <f>MONTH(ANNEE2023[[#This Row],[Date]])</f>
        <v>1</v>
      </c>
      <c r="F200" s="1" t="str">
        <f>TEXT(ANNEE2023[[#This Row],[Date]],"mmmm")</f>
        <v>janvier</v>
      </c>
      <c r="G200" s="1" t="s">
        <v>11</v>
      </c>
      <c r="H200" s="1" t="str">
        <f t="shared" si="6"/>
        <v>09:00</v>
      </c>
      <c r="I200" s="1" t="str">
        <f t="shared" si="7"/>
        <v xml:space="preserve"> 17:00</v>
      </c>
      <c r="J2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" s="1" t="s">
        <v>342</v>
      </c>
      <c r="M2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0" s="1" t="s">
        <v>375</v>
      </c>
    </row>
    <row r="201" spans="1:14" x14ac:dyDescent="0.25">
      <c r="A201" s="1">
        <v>21888</v>
      </c>
      <c r="B201" s="1" t="s">
        <v>102</v>
      </c>
      <c r="C201" s="1" t="str">
        <f>TEXT(ANNEE2023[[#This Row],[Date]],"jjj")</f>
        <v>mar</v>
      </c>
      <c r="D201" s="11">
        <f>DATE(RIGHT(ANNEE2023[[#This Row],[Jour]],4),MID(ANNEE2023[[#This Row],[Jour]],8,2),MID(ANNEE2023[[#This Row],[Jour]],5,2))</f>
        <v>44957</v>
      </c>
      <c r="E201" s="1">
        <f>MONTH(ANNEE2023[[#This Row],[Date]])</f>
        <v>1</v>
      </c>
      <c r="F201" s="1" t="str">
        <f>TEXT(ANNEE2023[[#This Row],[Date]],"mmmm")</f>
        <v>janvier</v>
      </c>
      <c r="G201" s="1" t="s">
        <v>12</v>
      </c>
      <c r="H201" s="1" t="str">
        <f t="shared" si="6"/>
        <v>09:00</v>
      </c>
      <c r="I201" s="1" t="str">
        <f t="shared" si="7"/>
        <v xml:space="preserve"> 12:00</v>
      </c>
      <c r="J2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1" s="1" t="s">
        <v>343</v>
      </c>
      <c r="M2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1" s="1" t="s">
        <v>376</v>
      </c>
    </row>
    <row r="202" spans="1:14" x14ac:dyDescent="0.25">
      <c r="A202" s="1">
        <v>22106</v>
      </c>
      <c r="B202" s="1" t="s">
        <v>102</v>
      </c>
      <c r="C202" s="1" t="str">
        <f>TEXT(ANNEE2023[[#This Row],[Date]],"jjj")</f>
        <v>mar</v>
      </c>
      <c r="D202" s="11">
        <f>DATE(RIGHT(ANNEE2023[[#This Row],[Jour]],4),MID(ANNEE2023[[#This Row],[Jour]],8,2),MID(ANNEE2023[[#This Row],[Jour]],5,2))</f>
        <v>44957</v>
      </c>
      <c r="E202" s="1">
        <f>MONTH(ANNEE2023[[#This Row],[Date]])</f>
        <v>1</v>
      </c>
      <c r="F202" s="1" t="str">
        <f>TEXT(ANNEE2023[[#This Row],[Date]],"mmmm")</f>
        <v>janvier</v>
      </c>
      <c r="G202" s="1" t="s">
        <v>12</v>
      </c>
      <c r="H202" s="1" t="str">
        <f t="shared" si="6"/>
        <v>09:00</v>
      </c>
      <c r="I202" s="1" t="str">
        <f t="shared" si="7"/>
        <v xml:space="preserve"> 12:00</v>
      </c>
      <c r="J2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2" s="1" t="s">
        <v>344</v>
      </c>
      <c r="M2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02" s="1" t="s">
        <v>377</v>
      </c>
    </row>
    <row r="203" spans="1:14" x14ac:dyDescent="0.25">
      <c r="A203" s="1">
        <v>22235</v>
      </c>
      <c r="B203" s="1" t="s">
        <v>102</v>
      </c>
      <c r="C203" s="1" t="str">
        <f>TEXT(ANNEE2023[[#This Row],[Date]],"jjj")</f>
        <v>mar</v>
      </c>
      <c r="D203" s="11">
        <f>DATE(RIGHT(ANNEE2023[[#This Row],[Jour]],4),MID(ANNEE2023[[#This Row],[Jour]],8,2),MID(ANNEE2023[[#This Row],[Jour]],5,2))</f>
        <v>44957</v>
      </c>
      <c r="E203" s="1">
        <f>MONTH(ANNEE2023[[#This Row],[Date]])</f>
        <v>1</v>
      </c>
      <c r="F203" s="1" t="str">
        <f>TEXT(ANNEE2023[[#This Row],[Date]],"mmmm")</f>
        <v>janvier</v>
      </c>
      <c r="G203" s="1" t="s">
        <v>11</v>
      </c>
      <c r="H203" s="1" t="str">
        <f t="shared" si="6"/>
        <v>09:00</v>
      </c>
      <c r="I203" s="1" t="str">
        <f t="shared" si="7"/>
        <v xml:space="preserve"> 17:00</v>
      </c>
      <c r="J2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3" s="1" t="s">
        <v>345</v>
      </c>
      <c r="M2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3" s="1" t="s">
        <v>378</v>
      </c>
    </row>
    <row r="204" spans="1:14" x14ac:dyDescent="0.25">
      <c r="A204" s="1">
        <v>21978</v>
      </c>
      <c r="B204" s="1" t="s">
        <v>102</v>
      </c>
      <c r="C204" s="1" t="str">
        <f>TEXT(ANNEE2023[[#This Row],[Date]],"jjj")</f>
        <v>mar</v>
      </c>
      <c r="D204" s="11">
        <f>DATE(RIGHT(ANNEE2023[[#This Row],[Jour]],4),MID(ANNEE2023[[#This Row],[Jour]],8,2),MID(ANNEE2023[[#This Row],[Jour]],5,2))</f>
        <v>44957</v>
      </c>
      <c r="E204" s="1">
        <f>MONTH(ANNEE2023[[#This Row],[Date]])</f>
        <v>1</v>
      </c>
      <c r="F204" s="1" t="str">
        <f>TEXT(ANNEE2023[[#This Row],[Date]],"mmmm")</f>
        <v>janvier</v>
      </c>
      <c r="G204" s="1" t="s">
        <v>32</v>
      </c>
      <c r="H204" s="1" t="str">
        <f t="shared" si="6"/>
        <v>09:30</v>
      </c>
      <c r="I204" s="1" t="str">
        <f t="shared" si="7"/>
        <v xml:space="preserve"> 12:00</v>
      </c>
      <c r="J2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2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4" s="1" t="s">
        <v>346</v>
      </c>
      <c r="M2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4" s="1" t="s">
        <v>379</v>
      </c>
    </row>
    <row r="205" spans="1:14" x14ac:dyDescent="0.25">
      <c r="A205" s="1">
        <v>20715</v>
      </c>
      <c r="B205" s="1" t="s">
        <v>104</v>
      </c>
      <c r="C205" s="1" t="str">
        <f>TEXT(ANNEE2023[[#This Row],[Date]],"jjj")</f>
        <v>mer</v>
      </c>
      <c r="D205" s="11">
        <f>DATE(RIGHT(ANNEE2023[[#This Row],[Jour]],4),MID(ANNEE2023[[#This Row],[Jour]],8,2),MID(ANNEE2023[[#This Row],[Jour]],5,2))</f>
        <v>44958</v>
      </c>
      <c r="E205" s="1">
        <f>MONTH(ANNEE2023[[#This Row],[Date]])</f>
        <v>2</v>
      </c>
      <c r="F205" s="1" t="str">
        <f>TEXT(ANNEE2023[[#This Row],[Date]],"mmmm")</f>
        <v>février</v>
      </c>
      <c r="G205" s="1" t="s">
        <v>9</v>
      </c>
      <c r="H205" s="1" t="str">
        <f t="shared" si="6"/>
        <v>08:30</v>
      </c>
      <c r="I205" s="1" t="str">
        <f t="shared" si="7"/>
        <v xml:space="preserve"> 12:30</v>
      </c>
      <c r="J2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5" s="1" t="s">
        <v>347</v>
      </c>
      <c r="M2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05" s="1" t="s">
        <v>380</v>
      </c>
    </row>
    <row r="206" spans="1:14" x14ac:dyDescent="0.25">
      <c r="A206" s="1">
        <v>20779</v>
      </c>
      <c r="B206" s="1" t="s">
        <v>104</v>
      </c>
      <c r="C206" s="1" t="str">
        <f>TEXT(ANNEE2023[[#This Row],[Date]],"jjj")</f>
        <v>mer</v>
      </c>
      <c r="D206" s="11">
        <f>DATE(RIGHT(ANNEE2023[[#This Row],[Jour]],4),MID(ANNEE2023[[#This Row],[Jour]],8,2),MID(ANNEE2023[[#This Row],[Jour]],5,2))</f>
        <v>44958</v>
      </c>
      <c r="E206" s="1">
        <f>MONTH(ANNEE2023[[#This Row],[Date]])</f>
        <v>2</v>
      </c>
      <c r="F206" s="1" t="str">
        <f>TEXT(ANNEE2023[[#This Row],[Date]],"mmmm")</f>
        <v>février</v>
      </c>
      <c r="G206" s="1" t="s">
        <v>10</v>
      </c>
      <c r="H206" s="1" t="str">
        <f t="shared" si="6"/>
        <v>08:30</v>
      </c>
      <c r="I206" s="1" t="str">
        <f t="shared" si="7"/>
        <v xml:space="preserve"> 18:00</v>
      </c>
      <c r="J2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2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6" s="1" t="s">
        <v>348</v>
      </c>
      <c r="M2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06" s="1" t="s">
        <v>381</v>
      </c>
    </row>
    <row r="207" spans="1:14" x14ac:dyDescent="0.25">
      <c r="A207" s="1">
        <v>22448</v>
      </c>
      <c r="B207" s="1" t="s">
        <v>104</v>
      </c>
      <c r="C207" s="1" t="str">
        <f>TEXT(ANNEE2023[[#This Row],[Date]],"jjj")</f>
        <v>mer</v>
      </c>
      <c r="D207" s="11">
        <f>DATE(RIGHT(ANNEE2023[[#This Row],[Jour]],4),MID(ANNEE2023[[#This Row],[Jour]],8,2),MID(ANNEE2023[[#This Row],[Jour]],5,2))</f>
        <v>44958</v>
      </c>
      <c r="E207" s="1">
        <f>MONTH(ANNEE2023[[#This Row],[Date]])</f>
        <v>2</v>
      </c>
      <c r="F207" s="1" t="str">
        <f>TEXT(ANNEE2023[[#This Row],[Date]],"mmmm")</f>
        <v>février</v>
      </c>
      <c r="G207" s="1" t="s">
        <v>9</v>
      </c>
      <c r="H207" s="1" t="str">
        <f t="shared" si="6"/>
        <v>08:30</v>
      </c>
      <c r="I207" s="1" t="str">
        <f t="shared" si="7"/>
        <v xml:space="preserve"> 12:30</v>
      </c>
      <c r="J2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7" s="1" t="s">
        <v>349</v>
      </c>
      <c r="M2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7" s="1" t="s">
        <v>382</v>
      </c>
    </row>
    <row r="208" spans="1:14" x14ac:dyDescent="0.25">
      <c r="A208" s="1">
        <v>22759</v>
      </c>
      <c r="B208" s="1" t="s">
        <v>104</v>
      </c>
      <c r="C208" s="1" t="str">
        <f>TEXT(ANNEE2023[[#This Row],[Date]],"jjj")</f>
        <v>mer</v>
      </c>
      <c r="D208" s="11">
        <f>DATE(RIGHT(ANNEE2023[[#This Row],[Jour]],4),MID(ANNEE2023[[#This Row],[Jour]],8,2),MID(ANNEE2023[[#This Row],[Jour]],5,2))</f>
        <v>44958</v>
      </c>
      <c r="E208" s="1">
        <f>MONTH(ANNEE2023[[#This Row],[Date]])</f>
        <v>2</v>
      </c>
      <c r="F208" s="1" t="str">
        <f>TEXT(ANNEE2023[[#This Row],[Date]],"mmmm")</f>
        <v>février</v>
      </c>
      <c r="G208" s="1" t="s">
        <v>98</v>
      </c>
      <c r="H208" s="1" t="str">
        <f t="shared" si="6"/>
        <v>08:30</v>
      </c>
      <c r="I208" s="1" t="str">
        <f t="shared" si="7"/>
        <v xml:space="preserve"> 16:30</v>
      </c>
      <c r="J2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2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8" s="1" t="s">
        <v>350</v>
      </c>
      <c r="M2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8" s="1" t="s">
        <v>383</v>
      </c>
    </row>
    <row r="209" spans="1:14" x14ac:dyDescent="0.25">
      <c r="A209" s="1">
        <v>21471</v>
      </c>
      <c r="B209" s="1" t="s">
        <v>104</v>
      </c>
      <c r="C209" s="1" t="str">
        <f>TEXT(ANNEE2023[[#This Row],[Date]],"jjj")</f>
        <v>mer</v>
      </c>
      <c r="D209" s="11">
        <f>DATE(RIGHT(ANNEE2023[[#This Row],[Jour]],4),MID(ANNEE2023[[#This Row],[Jour]],8,2),MID(ANNEE2023[[#This Row],[Jour]],5,2))</f>
        <v>44958</v>
      </c>
      <c r="E209" s="1">
        <f>MONTH(ANNEE2023[[#This Row],[Date]])</f>
        <v>2</v>
      </c>
      <c r="F209" s="1" t="str">
        <f>TEXT(ANNEE2023[[#This Row],[Date]],"mmmm")</f>
        <v>février</v>
      </c>
      <c r="G209" s="1" t="s">
        <v>11</v>
      </c>
      <c r="H209" s="1" t="str">
        <f t="shared" si="6"/>
        <v>09:00</v>
      </c>
      <c r="I209" s="1" t="str">
        <f t="shared" si="7"/>
        <v xml:space="preserve"> 17:00</v>
      </c>
      <c r="J2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9" s="1" t="s">
        <v>351</v>
      </c>
      <c r="M2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9" s="1" t="s">
        <v>384</v>
      </c>
    </row>
    <row r="210" spans="1:14" x14ac:dyDescent="0.25">
      <c r="A210" s="1">
        <v>21680</v>
      </c>
      <c r="B210" s="1" t="s">
        <v>104</v>
      </c>
      <c r="C210" s="1" t="str">
        <f>TEXT(ANNEE2023[[#This Row],[Date]],"jjj")</f>
        <v>mer</v>
      </c>
      <c r="D210" s="11">
        <f>DATE(RIGHT(ANNEE2023[[#This Row],[Jour]],4),MID(ANNEE2023[[#This Row],[Jour]],8,2),MID(ANNEE2023[[#This Row],[Jour]],5,2))</f>
        <v>44958</v>
      </c>
      <c r="E210" s="1">
        <f>MONTH(ANNEE2023[[#This Row],[Date]])</f>
        <v>2</v>
      </c>
      <c r="F210" s="1" t="str">
        <f>TEXT(ANNEE2023[[#This Row],[Date]],"mmmm")</f>
        <v>février</v>
      </c>
      <c r="G210" s="1" t="s">
        <v>12</v>
      </c>
      <c r="H210" s="1" t="str">
        <f t="shared" si="6"/>
        <v>09:00</v>
      </c>
      <c r="I210" s="1" t="str">
        <f t="shared" si="7"/>
        <v xml:space="preserve"> 12:00</v>
      </c>
      <c r="J2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0" s="1" t="s">
        <v>352</v>
      </c>
      <c r="M2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10" s="1" t="s">
        <v>385</v>
      </c>
    </row>
    <row r="211" spans="1:14" x14ac:dyDescent="0.25">
      <c r="A211" s="1">
        <v>22054</v>
      </c>
      <c r="B211" s="1" t="s">
        <v>104</v>
      </c>
      <c r="C211" s="1" t="str">
        <f>TEXT(ANNEE2023[[#This Row],[Date]],"jjj")</f>
        <v>mer</v>
      </c>
      <c r="D211" s="11">
        <f>DATE(RIGHT(ANNEE2023[[#This Row],[Jour]],4),MID(ANNEE2023[[#This Row],[Jour]],8,2),MID(ANNEE2023[[#This Row],[Jour]],5,2))</f>
        <v>44958</v>
      </c>
      <c r="E211" s="1">
        <f>MONTH(ANNEE2023[[#This Row],[Date]])</f>
        <v>2</v>
      </c>
      <c r="F211" s="1" t="str">
        <f>TEXT(ANNEE2023[[#This Row],[Date]],"mmmm")</f>
        <v>février</v>
      </c>
      <c r="G211" s="1" t="s">
        <v>11</v>
      </c>
      <c r="H211" s="1" t="str">
        <f t="shared" si="6"/>
        <v>09:00</v>
      </c>
      <c r="I211" s="1" t="str">
        <f t="shared" si="7"/>
        <v xml:space="preserve"> 17:00</v>
      </c>
      <c r="J2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1" s="1" t="s">
        <v>353</v>
      </c>
      <c r="M2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11" s="1" t="s">
        <v>386</v>
      </c>
    </row>
    <row r="212" spans="1:14" x14ac:dyDescent="0.25">
      <c r="A212" s="1">
        <v>20831</v>
      </c>
      <c r="B212" s="1" t="s">
        <v>104</v>
      </c>
      <c r="C212" s="1" t="str">
        <f>TEXT(ANNEE2023[[#This Row],[Date]],"jjj")</f>
        <v>mer</v>
      </c>
      <c r="D212" s="11">
        <f>DATE(RIGHT(ANNEE2023[[#This Row],[Jour]],4),MID(ANNEE2023[[#This Row],[Jour]],8,2),MID(ANNEE2023[[#This Row],[Jour]],5,2))</f>
        <v>44958</v>
      </c>
      <c r="E212" s="1">
        <f>MONTH(ANNEE2023[[#This Row],[Date]])</f>
        <v>2</v>
      </c>
      <c r="F212" s="1" t="str">
        <f>TEXT(ANNEE2023[[#This Row],[Date]],"mmmm")</f>
        <v>février</v>
      </c>
      <c r="G212" s="1" t="s">
        <v>23</v>
      </c>
      <c r="H212" s="1" t="str">
        <f t="shared" si="6"/>
        <v>10:00</v>
      </c>
      <c r="I212" s="1" t="str">
        <f t="shared" si="7"/>
        <v xml:space="preserve"> 12:00</v>
      </c>
      <c r="J2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2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2" s="1" t="s">
        <v>354</v>
      </c>
      <c r="M2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12" s="1" t="s">
        <v>387</v>
      </c>
    </row>
    <row r="213" spans="1:14" x14ac:dyDescent="0.25">
      <c r="A213" s="1">
        <v>22751</v>
      </c>
      <c r="B213" s="1" t="s">
        <v>104</v>
      </c>
      <c r="C213" s="1" t="str">
        <f>TEXT(ANNEE2023[[#This Row],[Date]],"jjj")</f>
        <v>mer</v>
      </c>
      <c r="D213" s="11">
        <f>DATE(RIGHT(ANNEE2023[[#This Row],[Jour]],4),MID(ANNEE2023[[#This Row],[Jour]],8,2),MID(ANNEE2023[[#This Row],[Jour]],5,2))</f>
        <v>44958</v>
      </c>
      <c r="E213" s="1">
        <f>MONTH(ANNEE2023[[#This Row],[Date]])</f>
        <v>2</v>
      </c>
      <c r="F213" s="1" t="str">
        <f>TEXT(ANNEE2023[[#This Row],[Date]],"mmmm")</f>
        <v>février</v>
      </c>
      <c r="G213" s="1" t="s">
        <v>50</v>
      </c>
      <c r="H213" s="1" t="str">
        <f t="shared" si="6"/>
        <v>13:30</v>
      </c>
      <c r="I213" s="1" t="str">
        <f t="shared" si="7"/>
        <v xml:space="preserve"> 17:30</v>
      </c>
      <c r="J2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2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3" s="1" t="s">
        <v>355</v>
      </c>
      <c r="M2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13" s="1" t="s">
        <v>388</v>
      </c>
    </row>
    <row r="214" spans="1:14" x14ac:dyDescent="0.25">
      <c r="A214" s="1">
        <v>21081</v>
      </c>
      <c r="B214" s="1" t="s">
        <v>104</v>
      </c>
      <c r="C214" s="1" t="str">
        <f>TEXT(ANNEE2023[[#This Row],[Date]],"jjj")</f>
        <v>mer</v>
      </c>
      <c r="D214" s="11">
        <f>DATE(RIGHT(ANNEE2023[[#This Row],[Jour]],4),MID(ANNEE2023[[#This Row],[Jour]],8,2),MID(ANNEE2023[[#This Row],[Jour]],5,2))</f>
        <v>44958</v>
      </c>
      <c r="E214" s="1">
        <f>MONTH(ANNEE2023[[#This Row],[Date]])</f>
        <v>2</v>
      </c>
      <c r="F214" s="1" t="str">
        <f>TEXT(ANNEE2023[[#This Row],[Date]],"mmmm")</f>
        <v>février</v>
      </c>
      <c r="G214" s="1" t="s">
        <v>14</v>
      </c>
      <c r="H214" s="1" t="str">
        <f t="shared" si="6"/>
        <v>14:00</v>
      </c>
      <c r="I214" s="1" t="str">
        <f t="shared" si="7"/>
        <v xml:space="preserve"> 17:00</v>
      </c>
      <c r="J2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4" s="1" t="s">
        <v>356</v>
      </c>
      <c r="M2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14" s="1" t="s">
        <v>389</v>
      </c>
    </row>
    <row r="215" spans="1:14" x14ac:dyDescent="0.25">
      <c r="A215" s="1">
        <v>21366</v>
      </c>
      <c r="B215" s="1" t="s">
        <v>104</v>
      </c>
      <c r="C215" s="1" t="str">
        <f>TEXT(ANNEE2023[[#This Row],[Date]],"jjj")</f>
        <v>mer</v>
      </c>
      <c r="D215" s="11">
        <f>DATE(RIGHT(ANNEE2023[[#This Row],[Jour]],4),MID(ANNEE2023[[#This Row],[Jour]],8,2),MID(ANNEE2023[[#This Row],[Jour]],5,2))</f>
        <v>44958</v>
      </c>
      <c r="E215" s="1">
        <f>MONTH(ANNEE2023[[#This Row],[Date]])</f>
        <v>2</v>
      </c>
      <c r="F215" s="1" t="str">
        <f>TEXT(ANNEE2023[[#This Row],[Date]],"mmmm")</f>
        <v>février</v>
      </c>
      <c r="G215" s="1" t="s">
        <v>14</v>
      </c>
      <c r="H215" s="1" t="str">
        <f t="shared" si="6"/>
        <v>14:00</v>
      </c>
      <c r="I215" s="1" t="str">
        <f t="shared" si="7"/>
        <v xml:space="preserve"> 17:00</v>
      </c>
      <c r="J2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5" s="1" t="s">
        <v>357</v>
      </c>
      <c r="M2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15" s="1" t="s">
        <v>390</v>
      </c>
    </row>
    <row r="216" spans="1:14" x14ac:dyDescent="0.25">
      <c r="A216" s="1">
        <v>21598</v>
      </c>
      <c r="B216" s="1" t="s">
        <v>104</v>
      </c>
      <c r="C216" s="1" t="str">
        <f>TEXT(ANNEE2023[[#This Row],[Date]],"jjj")</f>
        <v>mer</v>
      </c>
      <c r="D216" s="11">
        <f>DATE(RIGHT(ANNEE2023[[#This Row],[Jour]],4),MID(ANNEE2023[[#This Row],[Jour]],8,2),MID(ANNEE2023[[#This Row],[Jour]],5,2))</f>
        <v>44958</v>
      </c>
      <c r="E216" s="1">
        <f>MONTH(ANNEE2023[[#This Row],[Date]])</f>
        <v>2</v>
      </c>
      <c r="F216" s="1" t="str">
        <f>TEXT(ANNEE2023[[#This Row],[Date]],"mmmm")</f>
        <v>février</v>
      </c>
      <c r="G216" s="1" t="s">
        <v>14</v>
      </c>
      <c r="H216" s="1" t="str">
        <f t="shared" si="6"/>
        <v>14:00</v>
      </c>
      <c r="I216" s="1" t="str">
        <f t="shared" si="7"/>
        <v xml:space="preserve"> 17:00</v>
      </c>
      <c r="J2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6" s="1" t="s">
        <v>358</v>
      </c>
      <c r="M2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16" s="1" t="s">
        <v>391</v>
      </c>
    </row>
    <row r="217" spans="1:14" x14ac:dyDescent="0.25">
      <c r="A217" s="1">
        <v>21029</v>
      </c>
      <c r="B217" s="1" t="s">
        <v>105</v>
      </c>
      <c r="C217" s="1" t="str">
        <f>TEXT(ANNEE2023[[#This Row],[Date]],"jjj")</f>
        <v>jeu</v>
      </c>
      <c r="D217" s="11">
        <f>DATE(RIGHT(ANNEE2023[[#This Row],[Jour]],4),MID(ANNEE2023[[#This Row],[Jour]],8,2),MID(ANNEE2023[[#This Row],[Jour]],5,2))</f>
        <v>44959</v>
      </c>
      <c r="E217" s="1">
        <f>MONTH(ANNEE2023[[#This Row],[Date]])</f>
        <v>2</v>
      </c>
      <c r="F217" s="1" t="str">
        <f>TEXT(ANNEE2023[[#This Row],[Date]],"mmmm")</f>
        <v>février</v>
      </c>
      <c r="G217" s="1" t="s">
        <v>17</v>
      </c>
      <c r="H217" s="1" t="str">
        <f t="shared" si="6"/>
        <v>08:30</v>
      </c>
      <c r="I217" s="1" t="str">
        <f t="shared" si="7"/>
        <v xml:space="preserve"> 17:00</v>
      </c>
      <c r="J2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7" s="1" t="s">
        <v>359</v>
      </c>
      <c r="M2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17" s="1" t="s">
        <v>392</v>
      </c>
    </row>
    <row r="218" spans="1:14" x14ac:dyDescent="0.25">
      <c r="A218" s="1">
        <v>22449</v>
      </c>
      <c r="B218" s="1" t="s">
        <v>105</v>
      </c>
      <c r="C218" s="1" t="str">
        <f>TEXT(ANNEE2023[[#This Row],[Date]],"jjj")</f>
        <v>jeu</v>
      </c>
      <c r="D218" s="11">
        <f>DATE(RIGHT(ANNEE2023[[#This Row],[Jour]],4),MID(ANNEE2023[[#This Row],[Jour]],8,2),MID(ANNEE2023[[#This Row],[Jour]],5,2))</f>
        <v>44959</v>
      </c>
      <c r="E218" s="1">
        <f>MONTH(ANNEE2023[[#This Row],[Date]])</f>
        <v>2</v>
      </c>
      <c r="F218" s="1" t="str">
        <f>TEXT(ANNEE2023[[#This Row],[Date]],"mmmm")</f>
        <v>février</v>
      </c>
      <c r="G218" s="1" t="s">
        <v>9</v>
      </c>
      <c r="H218" s="1" t="str">
        <f t="shared" si="6"/>
        <v>08:30</v>
      </c>
      <c r="I218" s="1" t="str">
        <f t="shared" si="7"/>
        <v xml:space="preserve"> 12:30</v>
      </c>
      <c r="J2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8" s="1" t="s">
        <v>342</v>
      </c>
      <c r="M2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18" s="1" t="s">
        <v>393</v>
      </c>
    </row>
    <row r="219" spans="1:14" x14ac:dyDescent="0.25">
      <c r="A219" s="1">
        <v>22760</v>
      </c>
      <c r="B219" s="1" t="s">
        <v>105</v>
      </c>
      <c r="C219" s="1" t="str">
        <f>TEXT(ANNEE2023[[#This Row],[Date]],"jjj")</f>
        <v>jeu</v>
      </c>
      <c r="D219" s="11">
        <f>DATE(RIGHT(ANNEE2023[[#This Row],[Jour]],4),MID(ANNEE2023[[#This Row],[Jour]],8,2),MID(ANNEE2023[[#This Row],[Jour]],5,2))</f>
        <v>44959</v>
      </c>
      <c r="E219" s="1">
        <f>MONTH(ANNEE2023[[#This Row],[Date]])</f>
        <v>2</v>
      </c>
      <c r="F219" s="1" t="str">
        <f>TEXT(ANNEE2023[[#This Row],[Date]],"mmmm")</f>
        <v>février</v>
      </c>
      <c r="G219" s="1" t="s">
        <v>98</v>
      </c>
      <c r="H219" s="1" t="str">
        <f t="shared" si="6"/>
        <v>08:30</v>
      </c>
      <c r="I219" s="1" t="str">
        <f t="shared" si="7"/>
        <v xml:space="preserve"> 16:30</v>
      </c>
      <c r="J2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2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19" s="1" t="s">
        <v>343</v>
      </c>
      <c r="M2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19" s="1" t="s">
        <v>394</v>
      </c>
    </row>
    <row r="220" spans="1:14" x14ac:dyDescent="0.25">
      <c r="A220" s="1">
        <v>21133</v>
      </c>
      <c r="B220" s="1" t="s">
        <v>105</v>
      </c>
      <c r="C220" s="1" t="str">
        <f>TEXT(ANNEE2023[[#This Row],[Date]],"jjj")</f>
        <v>jeu</v>
      </c>
      <c r="D220" s="11">
        <f>DATE(RIGHT(ANNEE2023[[#This Row],[Jour]],4),MID(ANNEE2023[[#This Row],[Jour]],8,2),MID(ANNEE2023[[#This Row],[Jour]],5,2))</f>
        <v>44959</v>
      </c>
      <c r="E220" s="1">
        <f>MONTH(ANNEE2023[[#This Row],[Date]])</f>
        <v>2</v>
      </c>
      <c r="F220" s="1" t="str">
        <f>TEXT(ANNEE2023[[#This Row],[Date]],"mmmm")</f>
        <v>février</v>
      </c>
      <c r="G220" s="1" t="s">
        <v>12</v>
      </c>
      <c r="H220" s="1" t="str">
        <f t="shared" si="6"/>
        <v>09:00</v>
      </c>
      <c r="I220" s="1" t="str">
        <f t="shared" si="7"/>
        <v xml:space="preserve"> 12:00</v>
      </c>
      <c r="J2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0" s="1" t="s">
        <v>344</v>
      </c>
      <c r="M2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20" s="1" t="s">
        <v>395</v>
      </c>
    </row>
    <row r="221" spans="1:14" x14ac:dyDescent="0.25">
      <c r="A221" s="1">
        <v>21183</v>
      </c>
      <c r="B221" s="1" t="s">
        <v>105</v>
      </c>
      <c r="C221" s="1" t="str">
        <f>TEXT(ANNEE2023[[#This Row],[Date]],"jjj")</f>
        <v>jeu</v>
      </c>
      <c r="D221" s="11">
        <f>DATE(RIGHT(ANNEE2023[[#This Row],[Jour]],4),MID(ANNEE2023[[#This Row],[Jour]],8,2),MID(ANNEE2023[[#This Row],[Jour]],5,2))</f>
        <v>44959</v>
      </c>
      <c r="E221" s="1">
        <f>MONTH(ANNEE2023[[#This Row],[Date]])</f>
        <v>2</v>
      </c>
      <c r="F221" s="1" t="str">
        <f>TEXT(ANNEE2023[[#This Row],[Date]],"mmmm")</f>
        <v>février</v>
      </c>
      <c r="G221" s="1" t="s">
        <v>12</v>
      </c>
      <c r="H221" s="1" t="str">
        <f t="shared" si="6"/>
        <v>09:00</v>
      </c>
      <c r="I221" s="1" t="str">
        <f t="shared" si="7"/>
        <v xml:space="preserve"> 12:00</v>
      </c>
      <c r="J2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1" s="1" t="s">
        <v>345</v>
      </c>
      <c r="M2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21" s="1" t="s">
        <v>396</v>
      </c>
    </row>
    <row r="222" spans="1:14" x14ac:dyDescent="0.25">
      <c r="A222" s="1">
        <v>21732</v>
      </c>
      <c r="B222" s="1" t="s">
        <v>105</v>
      </c>
      <c r="C222" s="1" t="str">
        <f>TEXT(ANNEE2023[[#This Row],[Date]],"jjj")</f>
        <v>jeu</v>
      </c>
      <c r="D222" s="11">
        <f>DATE(RIGHT(ANNEE2023[[#This Row],[Jour]],4),MID(ANNEE2023[[#This Row],[Jour]],8,2),MID(ANNEE2023[[#This Row],[Jour]],5,2))</f>
        <v>44959</v>
      </c>
      <c r="E222" s="1">
        <f>MONTH(ANNEE2023[[#This Row],[Date]])</f>
        <v>2</v>
      </c>
      <c r="F222" s="1" t="str">
        <f>TEXT(ANNEE2023[[#This Row],[Date]],"mmmm")</f>
        <v>février</v>
      </c>
      <c r="G222" s="1" t="s">
        <v>18</v>
      </c>
      <c r="H222" s="1" t="str">
        <f t="shared" si="6"/>
        <v>09:00</v>
      </c>
      <c r="I222" s="1" t="str">
        <f t="shared" si="7"/>
        <v xml:space="preserve"> 16:00</v>
      </c>
      <c r="J2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2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2" s="1" t="s">
        <v>346</v>
      </c>
      <c r="M2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22" s="1" t="s">
        <v>397</v>
      </c>
    </row>
    <row r="223" spans="1:14" x14ac:dyDescent="0.25">
      <c r="A223" s="1">
        <v>22158</v>
      </c>
      <c r="B223" s="1" t="s">
        <v>105</v>
      </c>
      <c r="C223" s="1" t="str">
        <f>TEXT(ANNEE2023[[#This Row],[Date]],"jjj")</f>
        <v>jeu</v>
      </c>
      <c r="D223" s="11">
        <f>DATE(RIGHT(ANNEE2023[[#This Row],[Jour]],4),MID(ANNEE2023[[#This Row],[Jour]],8,2),MID(ANNEE2023[[#This Row],[Jour]],5,2))</f>
        <v>44959</v>
      </c>
      <c r="E223" s="1">
        <f>MONTH(ANNEE2023[[#This Row],[Date]])</f>
        <v>2</v>
      </c>
      <c r="F223" s="1" t="str">
        <f>TEXT(ANNEE2023[[#This Row],[Date]],"mmmm")</f>
        <v>février</v>
      </c>
      <c r="G223" s="1" t="s">
        <v>12</v>
      </c>
      <c r="H223" s="1" t="str">
        <f t="shared" si="6"/>
        <v>09:00</v>
      </c>
      <c r="I223" s="1" t="str">
        <f t="shared" si="7"/>
        <v xml:space="preserve"> 12:00</v>
      </c>
      <c r="J2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3" s="1" t="s">
        <v>347</v>
      </c>
      <c r="M2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23" s="1" t="s">
        <v>398</v>
      </c>
    </row>
    <row r="224" spans="1:14" x14ac:dyDescent="0.25">
      <c r="A224" s="1">
        <v>22236</v>
      </c>
      <c r="B224" s="1" t="s">
        <v>105</v>
      </c>
      <c r="C224" s="1" t="str">
        <f>TEXT(ANNEE2023[[#This Row],[Date]],"jjj")</f>
        <v>jeu</v>
      </c>
      <c r="D224" s="11">
        <f>DATE(RIGHT(ANNEE2023[[#This Row],[Jour]],4),MID(ANNEE2023[[#This Row],[Jour]],8,2),MID(ANNEE2023[[#This Row],[Jour]],5,2))</f>
        <v>44959</v>
      </c>
      <c r="E224" s="1">
        <f>MONTH(ANNEE2023[[#This Row],[Date]])</f>
        <v>2</v>
      </c>
      <c r="F224" s="1" t="str">
        <f>TEXT(ANNEE2023[[#This Row],[Date]],"mmmm")</f>
        <v>février</v>
      </c>
      <c r="G224" s="1" t="s">
        <v>11</v>
      </c>
      <c r="H224" s="1" t="str">
        <f t="shared" si="6"/>
        <v>09:00</v>
      </c>
      <c r="I224" s="1" t="str">
        <f t="shared" si="7"/>
        <v xml:space="preserve"> 17:00</v>
      </c>
      <c r="J2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4" s="1" t="s">
        <v>348</v>
      </c>
      <c r="M2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24" s="1" t="s">
        <v>399</v>
      </c>
    </row>
    <row r="225" spans="1:14" x14ac:dyDescent="0.25">
      <c r="A225" s="1">
        <v>22723</v>
      </c>
      <c r="B225" s="1" t="s">
        <v>105</v>
      </c>
      <c r="C225" s="1" t="str">
        <f>TEXT(ANNEE2023[[#This Row],[Date]],"jjj")</f>
        <v>jeu</v>
      </c>
      <c r="D225" s="11">
        <f>DATE(RIGHT(ANNEE2023[[#This Row],[Jour]],4),MID(ANNEE2023[[#This Row],[Jour]],8,2),MID(ANNEE2023[[#This Row],[Jour]],5,2))</f>
        <v>44959</v>
      </c>
      <c r="E225" s="1">
        <f>MONTH(ANNEE2023[[#This Row],[Date]])</f>
        <v>2</v>
      </c>
      <c r="F225" s="1" t="str">
        <f>TEXT(ANNEE2023[[#This Row],[Date]],"mmmm")</f>
        <v>février</v>
      </c>
      <c r="G225" s="1" t="s">
        <v>11</v>
      </c>
      <c r="H225" s="1" t="str">
        <f t="shared" si="6"/>
        <v>09:00</v>
      </c>
      <c r="I225" s="1" t="str">
        <f t="shared" si="7"/>
        <v xml:space="preserve"> 17:00</v>
      </c>
      <c r="J2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5" s="1" t="s">
        <v>349</v>
      </c>
      <c r="M2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25" s="1" t="s">
        <v>400</v>
      </c>
    </row>
    <row r="226" spans="1:14" x14ac:dyDescent="0.25">
      <c r="A226" s="1">
        <v>22724</v>
      </c>
      <c r="B226" s="1" t="s">
        <v>105</v>
      </c>
      <c r="C226" s="1" t="str">
        <f>TEXT(ANNEE2023[[#This Row],[Date]],"jjj")</f>
        <v>jeu</v>
      </c>
      <c r="D226" s="11">
        <f>DATE(RIGHT(ANNEE2023[[#This Row],[Jour]],4),MID(ANNEE2023[[#This Row],[Jour]],8,2),MID(ANNEE2023[[#This Row],[Jour]],5,2))</f>
        <v>44959</v>
      </c>
      <c r="E226" s="1">
        <f>MONTH(ANNEE2023[[#This Row],[Date]])</f>
        <v>2</v>
      </c>
      <c r="F226" s="1" t="str">
        <f>TEXT(ANNEE2023[[#This Row],[Date]],"mmmm")</f>
        <v>février</v>
      </c>
      <c r="G226" s="1" t="s">
        <v>11</v>
      </c>
      <c r="H226" s="1" t="str">
        <f t="shared" si="6"/>
        <v>09:00</v>
      </c>
      <c r="I226" s="1" t="str">
        <f t="shared" si="7"/>
        <v xml:space="preserve"> 17:00</v>
      </c>
      <c r="J2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6" s="1" t="s">
        <v>350</v>
      </c>
      <c r="M2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26" s="1" t="s">
        <v>401</v>
      </c>
    </row>
    <row r="227" spans="1:14" x14ac:dyDescent="0.25">
      <c r="A227" s="1">
        <v>21522</v>
      </c>
      <c r="B227" s="1" t="s">
        <v>105</v>
      </c>
      <c r="C227" s="1" t="str">
        <f>TEXT(ANNEE2023[[#This Row],[Date]],"jjj")</f>
        <v>jeu</v>
      </c>
      <c r="D227" s="11">
        <f>DATE(RIGHT(ANNEE2023[[#This Row],[Jour]],4),MID(ANNEE2023[[#This Row],[Jour]],8,2),MID(ANNEE2023[[#This Row],[Jour]],5,2))</f>
        <v>44959</v>
      </c>
      <c r="E227" s="1">
        <f>MONTH(ANNEE2023[[#This Row],[Date]])</f>
        <v>2</v>
      </c>
      <c r="F227" s="1" t="str">
        <f>TEXT(ANNEE2023[[#This Row],[Date]],"mmmm")</f>
        <v>février</v>
      </c>
      <c r="G227" s="1" t="s">
        <v>20</v>
      </c>
      <c r="H227" s="1" t="str">
        <f t="shared" si="6"/>
        <v>14:00</v>
      </c>
      <c r="I227" s="1" t="str">
        <f t="shared" si="7"/>
        <v xml:space="preserve"> 17:30</v>
      </c>
      <c r="J2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2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7" s="1" t="s">
        <v>351</v>
      </c>
      <c r="M2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27" s="1" t="s">
        <v>402</v>
      </c>
    </row>
    <row r="228" spans="1:14" x14ac:dyDescent="0.25">
      <c r="A228" s="1">
        <v>22207</v>
      </c>
      <c r="B228" s="1" t="s">
        <v>105</v>
      </c>
      <c r="C228" s="1" t="str">
        <f>TEXT(ANNEE2023[[#This Row],[Date]],"jjj")</f>
        <v>jeu</v>
      </c>
      <c r="D228" s="11">
        <f>DATE(RIGHT(ANNEE2023[[#This Row],[Jour]],4),MID(ANNEE2023[[#This Row],[Jour]],8,2),MID(ANNEE2023[[#This Row],[Jour]],5,2))</f>
        <v>44959</v>
      </c>
      <c r="E228" s="1">
        <f>MONTH(ANNEE2023[[#This Row],[Date]])</f>
        <v>2</v>
      </c>
      <c r="F228" s="1" t="str">
        <f>TEXT(ANNEE2023[[#This Row],[Date]],"mmmm")</f>
        <v>février</v>
      </c>
      <c r="G228" s="1" t="s">
        <v>14</v>
      </c>
      <c r="H228" s="1" t="str">
        <f t="shared" si="6"/>
        <v>14:00</v>
      </c>
      <c r="I228" s="1" t="str">
        <f t="shared" si="7"/>
        <v xml:space="preserve"> 17:00</v>
      </c>
      <c r="J2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8" s="1" t="s">
        <v>352</v>
      </c>
      <c r="M2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28" s="1" t="s">
        <v>403</v>
      </c>
    </row>
    <row r="229" spans="1:14" x14ac:dyDescent="0.25">
      <c r="A229" s="1">
        <v>21270</v>
      </c>
      <c r="B229" s="1" t="s">
        <v>106</v>
      </c>
      <c r="C229" s="1" t="str">
        <f>TEXT(ANNEE2023[[#This Row],[Date]],"jjj")</f>
        <v>ven</v>
      </c>
      <c r="D229" s="11">
        <f>DATE(RIGHT(ANNEE2023[[#This Row],[Jour]],4),MID(ANNEE2023[[#This Row],[Jour]],8,2),MID(ANNEE2023[[#This Row],[Jour]],5,2))</f>
        <v>44960</v>
      </c>
      <c r="E229" s="1">
        <f>MONTH(ANNEE2023[[#This Row],[Date]])</f>
        <v>2</v>
      </c>
      <c r="F229" s="1" t="str">
        <f>TEXT(ANNEE2023[[#This Row],[Date]],"mmmm")</f>
        <v>février</v>
      </c>
      <c r="G229" s="1" t="s">
        <v>22</v>
      </c>
      <c r="H229" s="1" t="str">
        <f t="shared" si="6"/>
        <v>08:00</v>
      </c>
      <c r="I229" s="1" t="str">
        <f t="shared" si="7"/>
        <v xml:space="preserve"> 12:30</v>
      </c>
      <c r="J2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2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29" s="1" t="s">
        <v>353</v>
      </c>
      <c r="M2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29" s="1" t="s">
        <v>404</v>
      </c>
    </row>
    <row r="230" spans="1:14" x14ac:dyDescent="0.25">
      <c r="A230" s="1">
        <v>21789</v>
      </c>
      <c r="B230" s="1" t="s">
        <v>106</v>
      </c>
      <c r="C230" s="1" t="str">
        <f>TEXT(ANNEE2023[[#This Row],[Date]],"jjj")</f>
        <v>ven</v>
      </c>
      <c r="D230" s="11">
        <f>DATE(RIGHT(ANNEE2023[[#This Row],[Jour]],4),MID(ANNEE2023[[#This Row],[Jour]],8,2),MID(ANNEE2023[[#This Row],[Jour]],5,2))</f>
        <v>44960</v>
      </c>
      <c r="E230" s="1">
        <f>MONTH(ANNEE2023[[#This Row],[Date]])</f>
        <v>2</v>
      </c>
      <c r="F230" s="1" t="str">
        <f>TEXT(ANNEE2023[[#This Row],[Date]],"mmmm")</f>
        <v>février</v>
      </c>
      <c r="G230" s="1" t="s">
        <v>17</v>
      </c>
      <c r="H230" s="1" t="str">
        <f t="shared" si="6"/>
        <v>08:30</v>
      </c>
      <c r="I230" s="1" t="str">
        <f t="shared" si="7"/>
        <v xml:space="preserve"> 17:00</v>
      </c>
      <c r="J2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0" s="1" t="s">
        <v>354</v>
      </c>
      <c r="M2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30" s="1" t="s">
        <v>405</v>
      </c>
    </row>
    <row r="231" spans="1:14" x14ac:dyDescent="0.25">
      <c r="A231" s="1">
        <v>22450</v>
      </c>
      <c r="B231" s="1" t="s">
        <v>106</v>
      </c>
      <c r="C231" s="1" t="str">
        <f>TEXT(ANNEE2023[[#This Row],[Date]],"jjj")</f>
        <v>ven</v>
      </c>
      <c r="D231" s="11">
        <f>DATE(RIGHT(ANNEE2023[[#This Row],[Jour]],4),MID(ANNEE2023[[#This Row],[Jour]],8,2),MID(ANNEE2023[[#This Row],[Jour]],5,2))</f>
        <v>44960</v>
      </c>
      <c r="E231" s="1">
        <f>MONTH(ANNEE2023[[#This Row],[Date]])</f>
        <v>2</v>
      </c>
      <c r="F231" s="1" t="str">
        <f>TEXT(ANNEE2023[[#This Row],[Date]],"mmmm")</f>
        <v>février</v>
      </c>
      <c r="G231" s="1" t="s">
        <v>9</v>
      </c>
      <c r="H231" s="1" t="str">
        <f t="shared" si="6"/>
        <v>08:30</v>
      </c>
      <c r="I231" s="1" t="str">
        <f t="shared" si="7"/>
        <v xml:space="preserve"> 12:30</v>
      </c>
      <c r="J2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1" s="1" t="s">
        <v>355</v>
      </c>
      <c r="M2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31" s="1" t="s">
        <v>406</v>
      </c>
    </row>
    <row r="232" spans="1:14" x14ac:dyDescent="0.25">
      <c r="A232" s="1">
        <v>22761</v>
      </c>
      <c r="B232" s="1" t="s">
        <v>106</v>
      </c>
      <c r="C232" s="1" t="str">
        <f>TEXT(ANNEE2023[[#This Row],[Date]],"jjj")</f>
        <v>ven</v>
      </c>
      <c r="D232" s="11">
        <f>DATE(RIGHT(ANNEE2023[[#This Row],[Jour]],4),MID(ANNEE2023[[#This Row],[Jour]],8,2),MID(ANNEE2023[[#This Row],[Jour]],5,2))</f>
        <v>44960</v>
      </c>
      <c r="E232" s="1">
        <f>MONTH(ANNEE2023[[#This Row],[Date]])</f>
        <v>2</v>
      </c>
      <c r="F232" s="1" t="str">
        <f>TEXT(ANNEE2023[[#This Row],[Date]],"mmmm")</f>
        <v>février</v>
      </c>
      <c r="G232" s="1" t="s">
        <v>98</v>
      </c>
      <c r="H232" s="1" t="str">
        <f t="shared" si="6"/>
        <v>08:30</v>
      </c>
      <c r="I232" s="1" t="str">
        <f t="shared" si="7"/>
        <v xml:space="preserve"> 16:30</v>
      </c>
      <c r="J2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2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2" s="1" t="s">
        <v>356</v>
      </c>
      <c r="M2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32" s="1" t="s">
        <v>361</v>
      </c>
    </row>
    <row r="233" spans="1:14" x14ac:dyDescent="0.25">
      <c r="A233" s="1">
        <v>22237</v>
      </c>
      <c r="B233" s="1" t="s">
        <v>106</v>
      </c>
      <c r="C233" s="1" t="str">
        <f>TEXT(ANNEE2023[[#This Row],[Date]],"jjj")</f>
        <v>ven</v>
      </c>
      <c r="D233" s="11">
        <f>DATE(RIGHT(ANNEE2023[[#This Row],[Jour]],4),MID(ANNEE2023[[#This Row],[Jour]],8,2),MID(ANNEE2023[[#This Row],[Jour]],5,2))</f>
        <v>44960</v>
      </c>
      <c r="E233" s="1">
        <f>MONTH(ANNEE2023[[#This Row],[Date]])</f>
        <v>2</v>
      </c>
      <c r="F233" s="1" t="str">
        <f>TEXT(ANNEE2023[[#This Row],[Date]],"mmmm")</f>
        <v>février</v>
      </c>
      <c r="G233" s="1" t="s">
        <v>11</v>
      </c>
      <c r="H233" s="1" t="str">
        <f t="shared" si="6"/>
        <v>09:00</v>
      </c>
      <c r="I233" s="1" t="str">
        <f t="shared" si="7"/>
        <v xml:space="preserve"> 17:00</v>
      </c>
      <c r="J2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3" s="1" t="s">
        <v>357</v>
      </c>
      <c r="M2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33" s="1" t="s">
        <v>362</v>
      </c>
    </row>
    <row r="234" spans="1:14" x14ac:dyDescent="0.25">
      <c r="A234" s="1">
        <v>21790</v>
      </c>
      <c r="B234" s="1" t="s">
        <v>107</v>
      </c>
      <c r="C234" s="1" t="str">
        <f>TEXT(ANNEE2023[[#This Row],[Date]],"jjj")</f>
        <v>lun</v>
      </c>
      <c r="D234" s="11">
        <f>DATE(RIGHT(ANNEE2023[[#This Row],[Jour]],4),MID(ANNEE2023[[#This Row],[Jour]],8,2),MID(ANNEE2023[[#This Row],[Jour]],5,2))</f>
        <v>44963</v>
      </c>
      <c r="E234" s="1">
        <f>MONTH(ANNEE2023[[#This Row],[Date]])</f>
        <v>2</v>
      </c>
      <c r="F234" s="1" t="str">
        <f>TEXT(ANNEE2023[[#This Row],[Date]],"mmmm")</f>
        <v>février</v>
      </c>
      <c r="G234" s="1" t="s">
        <v>17</v>
      </c>
      <c r="H234" s="1" t="str">
        <f t="shared" si="6"/>
        <v>08:30</v>
      </c>
      <c r="I234" s="1" t="str">
        <f t="shared" si="7"/>
        <v xml:space="preserve"> 17:00</v>
      </c>
      <c r="J2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4" s="1" t="s">
        <v>358</v>
      </c>
      <c r="M2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34" s="1" t="s">
        <v>363</v>
      </c>
    </row>
    <row r="235" spans="1:14" x14ac:dyDescent="0.25">
      <c r="A235" s="1">
        <v>22451</v>
      </c>
      <c r="B235" s="1" t="s">
        <v>107</v>
      </c>
      <c r="C235" s="1" t="str">
        <f>TEXT(ANNEE2023[[#This Row],[Date]],"jjj")</f>
        <v>lun</v>
      </c>
      <c r="D235" s="11">
        <f>DATE(RIGHT(ANNEE2023[[#This Row],[Jour]],4),MID(ANNEE2023[[#This Row],[Jour]],8,2),MID(ANNEE2023[[#This Row],[Jour]],5,2))</f>
        <v>44963</v>
      </c>
      <c r="E235" s="1">
        <f>MONTH(ANNEE2023[[#This Row],[Date]])</f>
        <v>2</v>
      </c>
      <c r="F235" s="1" t="str">
        <f>TEXT(ANNEE2023[[#This Row],[Date]],"mmmm")</f>
        <v>février</v>
      </c>
      <c r="G235" s="1" t="s">
        <v>9</v>
      </c>
      <c r="H235" s="1" t="str">
        <f t="shared" si="6"/>
        <v>08:30</v>
      </c>
      <c r="I235" s="1" t="str">
        <f t="shared" si="7"/>
        <v xml:space="preserve"> 12:30</v>
      </c>
      <c r="J2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5" s="1" t="s">
        <v>359</v>
      </c>
      <c r="M2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35" s="1" t="s">
        <v>364</v>
      </c>
    </row>
    <row r="236" spans="1:14" x14ac:dyDescent="0.25">
      <c r="A236" s="1">
        <v>22762</v>
      </c>
      <c r="B236" s="1" t="s">
        <v>107</v>
      </c>
      <c r="C236" s="1" t="str">
        <f>TEXT(ANNEE2023[[#This Row],[Date]],"jjj")</f>
        <v>lun</v>
      </c>
      <c r="D236" s="11">
        <f>DATE(RIGHT(ANNEE2023[[#This Row],[Jour]],4),MID(ANNEE2023[[#This Row],[Jour]],8,2),MID(ANNEE2023[[#This Row],[Jour]],5,2))</f>
        <v>44963</v>
      </c>
      <c r="E236" s="1">
        <f>MONTH(ANNEE2023[[#This Row],[Date]])</f>
        <v>2</v>
      </c>
      <c r="F236" s="1" t="str">
        <f>TEXT(ANNEE2023[[#This Row],[Date]],"mmmm")</f>
        <v>février</v>
      </c>
      <c r="G236" s="1" t="s">
        <v>98</v>
      </c>
      <c r="H236" s="1" t="str">
        <f t="shared" si="6"/>
        <v>08:30</v>
      </c>
      <c r="I236" s="1" t="str">
        <f t="shared" si="7"/>
        <v xml:space="preserve"> 16:30</v>
      </c>
      <c r="J2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2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6" s="1" t="s">
        <v>342</v>
      </c>
      <c r="M2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36" s="1" t="s">
        <v>365</v>
      </c>
    </row>
    <row r="237" spans="1:14" x14ac:dyDescent="0.25">
      <c r="A237" s="1">
        <v>20919</v>
      </c>
      <c r="B237" s="1" t="s">
        <v>107</v>
      </c>
      <c r="C237" s="1" t="str">
        <f>TEXT(ANNEE2023[[#This Row],[Date]],"jjj")</f>
        <v>lun</v>
      </c>
      <c r="D237" s="11">
        <f>DATE(RIGHT(ANNEE2023[[#This Row],[Jour]],4),MID(ANNEE2023[[#This Row],[Jour]],8,2),MID(ANNEE2023[[#This Row],[Jour]],5,2))</f>
        <v>44963</v>
      </c>
      <c r="E237" s="1">
        <f>MONTH(ANNEE2023[[#This Row],[Date]])</f>
        <v>2</v>
      </c>
      <c r="F237" s="1" t="str">
        <f>TEXT(ANNEE2023[[#This Row],[Date]],"mmmm")</f>
        <v>février</v>
      </c>
      <c r="G237" s="1" t="s">
        <v>26</v>
      </c>
      <c r="H237" s="1" t="str">
        <f t="shared" si="6"/>
        <v>09:00</v>
      </c>
      <c r="I237" s="1" t="str">
        <f t="shared" si="7"/>
        <v xml:space="preserve"> 18:00</v>
      </c>
      <c r="J2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2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7" s="1" t="s">
        <v>343</v>
      </c>
      <c r="M2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37" s="1" t="s">
        <v>366</v>
      </c>
    </row>
    <row r="238" spans="1:14" x14ac:dyDescent="0.25">
      <c r="A238" s="1">
        <v>22238</v>
      </c>
      <c r="B238" s="1" t="s">
        <v>107</v>
      </c>
      <c r="C238" s="1" t="str">
        <f>TEXT(ANNEE2023[[#This Row],[Date]],"jjj")</f>
        <v>lun</v>
      </c>
      <c r="D238" s="11">
        <f>DATE(RIGHT(ANNEE2023[[#This Row],[Jour]],4),MID(ANNEE2023[[#This Row],[Jour]],8,2),MID(ANNEE2023[[#This Row],[Jour]],5,2))</f>
        <v>44963</v>
      </c>
      <c r="E238" s="1">
        <f>MONTH(ANNEE2023[[#This Row],[Date]])</f>
        <v>2</v>
      </c>
      <c r="F238" s="1" t="str">
        <f>TEXT(ANNEE2023[[#This Row],[Date]],"mmmm")</f>
        <v>février</v>
      </c>
      <c r="G238" s="1" t="s">
        <v>11</v>
      </c>
      <c r="H238" s="1" t="str">
        <f t="shared" si="6"/>
        <v>09:00</v>
      </c>
      <c r="I238" s="1" t="str">
        <f t="shared" si="7"/>
        <v xml:space="preserve"> 17:00</v>
      </c>
      <c r="J2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8" s="1" t="s">
        <v>344</v>
      </c>
      <c r="M2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38" s="1" t="s">
        <v>367</v>
      </c>
    </row>
    <row r="239" spans="1:14" x14ac:dyDescent="0.25">
      <c r="A239" s="1">
        <v>20851</v>
      </c>
      <c r="B239" s="1" t="s">
        <v>107</v>
      </c>
      <c r="C239" s="1" t="str">
        <f>TEXT(ANNEE2023[[#This Row],[Date]],"jjj")</f>
        <v>lun</v>
      </c>
      <c r="D239" s="11">
        <f>DATE(RIGHT(ANNEE2023[[#This Row],[Jour]],4),MID(ANNEE2023[[#This Row],[Jour]],8,2),MID(ANNEE2023[[#This Row],[Jour]],5,2))</f>
        <v>44963</v>
      </c>
      <c r="E239" s="1">
        <f>MONTH(ANNEE2023[[#This Row],[Date]])</f>
        <v>2</v>
      </c>
      <c r="F239" s="1" t="str">
        <f>TEXT(ANNEE2023[[#This Row],[Date]],"mmmm")</f>
        <v>février</v>
      </c>
      <c r="G239" s="1" t="s">
        <v>12</v>
      </c>
      <c r="H239" s="1" t="str">
        <f t="shared" si="6"/>
        <v>09:00</v>
      </c>
      <c r="I239" s="1" t="str">
        <f t="shared" si="7"/>
        <v xml:space="preserve"> 12:00</v>
      </c>
      <c r="J2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39" s="1" t="s">
        <v>345</v>
      </c>
      <c r="M2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39" s="1" t="s">
        <v>368</v>
      </c>
    </row>
    <row r="240" spans="1:14" x14ac:dyDescent="0.25">
      <c r="A240" s="1">
        <v>22754</v>
      </c>
      <c r="B240" s="1" t="s">
        <v>107</v>
      </c>
      <c r="C240" s="1" t="str">
        <f>TEXT(ANNEE2023[[#This Row],[Date]],"jjj")</f>
        <v>lun</v>
      </c>
      <c r="D240" s="11">
        <f>DATE(RIGHT(ANNEE2023[[#This Row],[Jour]],4),MID(ANNEE2023[[#This Row],[Jour]],8,2),MID(ANNEE2023[[#This Row],[Jour]],5,2))</f>
        <v>44963</v>
      </c>
      <c r="E240" s="1">
        <f>MONTH(ANNEE2023[[#This Row],[Date]])</f>
        <v>2</v>
      </c>
      <c r="F240" s="1" t="str">
        <f>TEXT(ANNEE2023[[#This Row],[Date]],"mmmm")</f>
        <v>février</v>
      </c>
      <c r="G240" s="1" t="s">
        <v>23</v>
      </c>
      <c r="H240" s="1" t="str">
        <f t="shared" si="6"/>
        <v>10:00</v>
      </c>
      <c r="I240" s="1" t="str">
        <f t="shared" si="7"/>
        <v xml:space="preserve"> 12:00</v>
      </c>
      <c r="J2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2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0" s="1" t="s">
        <v>346</v>
      </c>
      <c r="M2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40" s="1" t="s">
        <v>369</v>
      </c>
    </row>
    <row r="241" spans="1:14" x14ac:dyDescent="0.25">
      <c r="A241" s="1">
        <v>22770</v>
      </c>
      <c r="B241" s="1" t="s">
        <v>107</v>
      </c>
      <c r="C241" s="1" t="str">
        <f>TEXT(ANNEE2023[[#This Row],[Date]],"jjj")</f>
        <v>lun</v>
      </c>
      <c r="D241" s="11">
        <f>DATE(RIGHT(ANNEE2023[[#This Row],[Jour]],4),MID(ANNEE2023[[#This Row],[Jour]],8,2),MID(ANNEE2023[[#This Row],[Jour]],5,2))</f>
        <v>44963</v>
      </c>
      <c r="E241" s="1">
        <f>MONTH(ANNEE2023[[#This Row],[Date]])</f>
        <v>2</v>
      </c>
      <c r="F241" s="1" t="str">
        <f>TEXT(ANNEE2023[[#This Row],[Date]],"mmmm")</f>
        <v>février</v>
      </c>
      <c r="G241" s="1" t="s">
        <v>24</v>
      </c>
      <c r="H241" s="1" t="str">
        <f t="shared" si="6"/>
        <v>11:00</v>
      </c>
      <c r="I241" s="1" t="str">
        <f t="shared" si="7"/>
        <v xml:space="preserve"> 12:00</v>
      </c>
      <c r="J2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K2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1" s="1" t="s">
        <v>347</v>
      </c>
      <c r="M2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41" s="1" t="s">
        <v>370</v>
      </c>
    </row>
    <row r="242" spans="1:14" x14ac:dyDescent="0.25">
      <c r="A242" s="1">
        <v>20913</v>
      </c>
      <c r="B242" s="1" t="s">
        <v>107</v>
      </c>
      <c r="C242" s="1" t="str">
        <f>TEXT(ANNEE2023[[#This Row],[Date]],"jjj")</f>
        <v>lun</v>
      </c>
      <c r="D242" s="11">
        <f>DATE(RIGHT(ANNEE2023[[#This Row],[Jour]],4),MID(ANNEE2023[[#This Row],[Jour]],8,2),MID(ANNEE2023[[#This Row],[Jour]],5,2))</f>
        <v>44963</v>
      </c>
      <c r="E242" s="1">
        <f>MONTH(ANNEE2023[[#This Row],[Date]])</f>
        <v>2</v>
      </c>
      <c r="F242" s="1" t="str">
        <f>TEXT(ANNEE2023[[#This Row],[Date]],"mmmm")</f>
        <v>février</v>
      </c>
      <c r="G242" s="1" t="s">
        <v>77</v>
      </c>
      <c r="H242" s="1" t="str">
        <f t="shared" si="6"/>
        <v>13:00</v>
      </c>
      <c r="I242" s="1" t="str">
        <f t="shared" si="7"/>
        <v xml:space="preserve"> 18:00</v>
      </c>
      <c r="J2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K2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2" s="1" t="s">
        <v>348</v>
      </c>
      <c r="M2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42" s="1" t="s">
        <v>371</v>
      </c>
    </row>
    <row r="243" spans="1:14" x14ac:dyDescent="0.25">
      <c r="A243" s="1">
        <v>22771</v>
      </c>
      <c r="B243" s="1" t="s">
        <v>107</v>
      </c>
      <c r="C243" s="1" t="str">
        <f>TEXT(ANNEE2023[[#This Row],[Date]],"jjj")</f>
        <v>lun</v>
      </c>
      <c r="D243" s="11">
        <f>DATE(RIGHT(ANNEE2023[[#This Row],[Jour]],4),MID(ANNEE2023[[#This Row],[Jour]],8,2),MID(ANNEE2023[[#This Row],[Jour]],5,2))</f>
        <v>44963</v>
      </c>
      <c r="E243" s="1">
        <f>MONTH(ANNEE2023[[#This Row],[Date]])</f>
        <v>2</v>
      </c>
      <c r="F243" s="1" t="str">
        <f>TEXT(ANNEE2023[[#This Row],[Date]],"mmmm")</f>
        <v>février</v>
      </c>
      <c r="G243" s="1" t="s">
        <v>108</v>
      </c>
      <c r="H243" s="1" t="str">
        <f t="shared" si="6"/>
        <v>13:30</v>
      </c>
      <c r="I243" s="1" t="str">
        <f t="shared" si="7"/>
        <v xml:space="preserve"> 23:00</v>
      </c>
      <c r="J2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</v>
      </c>
      <c r="K2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0.20833333333333337</v>
      </c>
      <c r="L243" s="1" t="s">
        <v>349</v>
      </c>
      <c r="M2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43" s="1" t="s">
        <v>372</v>
      </c>
    </row>
    <row r="244" spans="1:14" x14ac:dyDescent="0.25">
      <c r="A244" s="1">
        <v>21221</v>
      </c>
      <c r="B244" s="1" t="s">
        <v>109</v>
      </c>
      <c r="C244" s="1" t="str">
        <f>TEXT(ANNEE2023[[#This Row],[Date]],"jjj")</f>
        <v>mar</v>
      </c>
      <c r="D244" s="11">
        <f>DATE(RIGHT(ANNEE2023[[#This Row],[Jour]],4),MID(ANNEE2023[[#This Row],[Jour]],8,2),MID(ANNEE2023[[#This Row],[Jour]],5,2))</f>
        <v>44964</v>
      </c>
      <c r="E244" s="1">
        <f>MONTH(ANNEE2023[[#This Row],[Date]])</f>
        <v>2</v>
      </c>
      <c r="F244" s="1" t="str">
        <f>TEXT(ANNEE2023[[#This Row],[Date]],"mmmm")</f>
        <v>février</v>
      </c>
      <c r="G244" s="1" t="s">
        <v>30</v>
      </c>
      <c r="H244" s="1" t="str">
        <f t="shared" si="6"/>
        <v>08:00</v>
      </c>
      <c r="I244" s="1" t="str">
        <f t="shared" si="7"/>
        <v xml:space="preserve"> 16:30</v>
      </c>
      <c r="J2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4" s="1" t="s">
        <v>350</v>
      </c>
      <c r="M2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44" s="1" t="s">
        <v>373</v>
      </c>
    </row>
    <row r="245" spans="1:14" x14ac:dyDescent="0.25">
      <c r="A245" s="1">
        <v>20978</v>
      </c>
      <c r="B245" s="1" t="s">
        <v>109</v>
      </c>
      <c r="C245" s="1" t="str">
        <f>TEXT(ANNEE2023[[#This Row],[Date]],"jjj")</f>
        <v>mar</v>
      </c>
      <c r="D245" s="11">
        <f>DATE(RIGHT(ANNEE2023[[#This Row],[Jour]],4),MID(ANNEE2023[[#This Row],[Jour]],8,2),MID(ANNEE2023[[#This Row],[Jour]],5,2))</f>
        <v>44964</v>
      </c>
      <c r="E245" s="1">
        <f>MONTH(ANNEE2023[[#This Row],[Date]])</f>
        <v>2</v>
      </c>
      <c r="F245" s="1" t="str">
        <f>TEXT(ANNEE2023[[#This Row],[Date]],"mmmm")</f>
        <v>février</v>
      </c>
      <c r="G245" s="1" t="s">
        <v>17</v>
      </c>
      <c r="H245" s="1" t="str">
        <f t="shared" si="6"/>
        <v>08:30</v>
      </c>
      <c r="I245" s="1" t="str">
        <f t="shared" si="7"/>
        <v xml:space="preserve"> 17:00</v>
      </c>
      <c r="J2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5" s="1" t="s">
        <v>351</v>
      </c>
      <c r="M2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45" s="1" t="s">
        <v>374</v>
      </c>
    </row>
    <row r="246" spans="1:14" x14ac:dyDescent="0.25">
      <c r="A246" s="1">
        <v>22452</v>
      </c>
      <c r="B246" s="1" t="s">
        <v>109</v>
      </c>
      <c r="C246" s="1" t="str">
        <f>TEXT(ANNEE2023[[#This Row],[Date]],"jjj")</f>
        <v>mar</v>
      </c>
      <c r="D246" s="11">
        <f>DATE(RIGHT(ANNEE2023[[#This Row],[Jour]],4),MID(ANNEE2023[[#This Row],[Jour]],8,2),MID(ANNEE2023[[#This Row],[Jour]],5,2))</f>
        <v>44964</v>
      </c>
      <c r="E246" s="1">
        <f>MONTH(ANNEE2023[[#This Row],[Date]])</f>
        <v>2</v>
      </c>
      <c r="F246" s="1" t="str">
        <f>TEXT(ANNEE2023[[#This Row],[Date]],"mmmm")</f>
        <v>février</v>
      </c>
      <c r="G246" s="1" t="s">
        <v>9</v>
      </c>
      <c r="H246" s="1" t="str">
        <f t="shared" si="6"/>
        <v>08:30</v>
      </c>
      <c r="I246" s="1" t="str">
        <f t="shared" si="7"/>
        <v xml:space="preserve"> 12:30</v>
      </c>
      <c r="J2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6" s="1" t="s">
        <v>352</v>
      </c>
      <c r="M2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46" s="1" t="s">
        <v>375</v>
      </c>
    </row>
    <row r="247" spans="1:14" x14ac:dyDescent="0.25">
      <c r="A247" s="1">
        <v>22690</v>
      </c>
      <c r="B247" s="1" t="s">
        <v>109</v>
      </c>
      <c r="C247" s="1" t="str">
        <f>TEXT(ANNEE2023[[#This Row],[Date]],"jjj")</f>
        <v>mar</v>
      </c>
      <c r="D247" s="11">
        <f>DATE(RIGHT(ANNEE2023[[#This Row],[Jour]],4),MID(ANNEE2023[[#This Row],[Jour]],8,2),MID(ANNEE2023[[#This Row],[Jour]],5,2))</f>
        <v>44964</v>
      </c>
      <c r="E247" s="1">
        <f>MONTH(ANNEE2023[[#This Row],[Date]])</f>
        <v>2</v>
      </c>
      <c r="F247" s="1" t="str">
        <f>TEXT(ANNEE2023[[#This Row],[Date]],"mmmm")</f>
        <v>février</v>
      </c>
      <c r="G247" s="1" t="s">
        <v>31</v>
      </c>
      <c r="H247" s="1" t="str">
        <f t="shared" si="6"/>
        <v>08:30</v>
      </c>
      <c r="I247" s="1" t="str">
        <f t="shared" si="7"/>
        <v xml:space="preserve"> 17:30</v>
      </c>
      <c r="J2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2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7" s="1" t="s">
        <v>353</v>
      </c>
      <c r="M2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47" s="1" t="s">
        <v>376</v>
      </c>
    </row>
    <row r="248" spans="1:14" x14ac:dyDescent="0.25">
      <c r="A248" s="1">
        <v>22763</v>
      </c>
      <c r="B248" s="1" t="s">
        <v>109</v>
      </c>
      <c r="C248" s="1" t="str">
        <f>TEXT(ANNEE2023[[#This Row],[Date]],"jjj")</f>
        <v>mar</v>
      </c>
      <c r="D248" s="11">
        <f>DATE(RIGHT(ANNEE2023[[#This Row],[Jour]],4),MID(ANNEE2023[[#This Row],[Jour]],8,2),MID(ANNEE2023[[#This Row],[Jour]],5,2))</f>
        <v>44964</v>
      </c>
      <c r="E248" s="1">
        <f>MONTH(ANNEE2023[[#This Row],[Date]])</f>
        <v>2</v>
      </c>
      <c r="F248" s="1" t="str">
        <f>TEXT(ANNEE2023[[#This Row],[Date]],"mmmm")</f>
        <v>février</v>
      </c>
      <c r="G248" s="1" t="s">
        <v>98</v>
      </c>
      <c r="H248" s="1" t="str">
        <f t="shared" si="6"/>
        <v>08:30</v>
      </c>
      <c r="I248" s="1" t="str">
        <f t="shared" si="7"/>
        <v xml:space="preserve"> 16:30</v>
      </c>
      <c r="J2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2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8" s="1" t="s">
        <v>354</v>
      </c>
      <c r="M2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48" s="1" t="s">
        <v>377</v>
      </c>
    </row>
    <row r="249" spans="1:14" x14ac:dyDescent="0.25">
      <c r="A249" s="1">
        <v>21318</v>
      </c>
      <c r="B249" s="1" t="s">
        <v>109</v>
      </c>
      <c r="C249" s="1" t="str">
        <f>TEXT(ANNEE2023[[#This Row],[Date]],"jjj")</f>
        <v>mar</v>
      </c>
      <c r="D249" s="11">
        <f>DATE(RIGHT(ANNEE2023[[#This Row],[Jour]],4),MID(ANNEE2023[[#This Row],[Jour]],8,2),MID(ANNEE2023[[#This Row],[Jour]],5,2))</f>
        <v>44964</v>
      </c>
      <c r="E249" s="1">
        <f>MONTH(ANNEE2023[[#This Row],[Date]])</f>
        <v>2</v>
      </c>
      <c r="F249" s="1" t="str">
        <f>TEXT(ANNEE2023[[#This Row],[Date]],"mmmm")</f>
        <v>février</v>
      </c>
      <c r="G249" s="1" t="s">
        <v>85</v>
      </c>
      <c r="H249" s="1" t="str">
        <f t="shared" si="6"/>
        <v>09:00</v>
      </c>
      <c r="I249" s="1" t="str">
        <f t="shared" si="7"/>
        <v xml:space="preserve"> 11:00</v>
      </c>
      <c r="J2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2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49" s="1" t="s">
        <v>355</v>
      </c>
      <c r="M2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49" s="1" t="s">
        <v>378</v>
      </c>
    </row>
    <row r="250" spans="1:14" x14ac:dyDescent="0.25">
      <c r="A250" s="1">
        <v>21320</v>
      </c>
      <c r="B250" s="1" t="s">
        <v>109</v>
      </c>
      <c r="C250" s="1" t="str">
        <f>TEXT(ANNEE2023[[#This Row],[Date]],"jjj")</f>
        <v>mar</v>
      </c>
      <c r="D250" s="11">
        <f>DATE(RIGHT(ANNEE2023[[#This Row],[Jour]],4),MID(ANNEE2023[[#This Row],[Jour]],8,2),MID(ANNEE2023[[#This Row],[Jour]],5,2))</f>
        <v>44964</v>
      </c>
      <c r="E250" s="1">
        <f>MONTH(ANNEE2023[[#This Row],[Date]])</f>
        <v>2</v>
      </c>
      <c r="F250" s="1" t="str">
        <f>TEXT(ANNEE2023[[#This Row],[Date]],"mmmm")</f>
        <v>février</v>
      </c>
      <c r="G250" s="1" t="s">
        <v>12</v>
      </c>
      <c r="H250" s="1" t="str">
        <f t="shared" si="6"/>
        <v>09:00</v>
      </c>
      <c r="I250" s="1" t="str">
        <f t="shared" si="7"/>
        <v xml:space="preserve"> 12:00</v>
      </c>
      <c r="J2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0" s="1" t="s">
        <v>356</v>
      </c>
      <c r="M2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50" s="1" t="s">
        <v>379</v>
      </c>
    </row>
    <row r="251" spans="1:14" x14ac:dyDescent="0.25">
      <c r="A251" s="1">
        <v>21419</v>
      </c>
      <c r="B251" s="1" t="s">
        <v>109</v>
      </c>
      <c r="C251" s="1" t="str">
        <f>TEXT(ANNEE2023[[#This Row],[Date]],"jjj")</f>
        <v>mar</v>
      </c>
      <c r="D251" s="11">
        <f>DATE(RIGHT(ANNEE2023[[#This Row],[Jour]],4),MID(ANNEE2023[[#This Row],[Jour]],8,2),MID(ANNEE2023[[#This Row],[Jour]],5,2))</f>
        <v>44964</v>
      </c>
      <c r="E251" s="1">
        <f>MONTH(ANNEE2023[[#This Row],[Date]])</f>
        <v>2</v>
      </c>
      <c r="F251" s="1" t="str">
        <f>TEXT(ANNEE2023[[#This Row],[Date]],"mmmm")</f>
        <v>février</v>
      </c>
      <c r="G251" s="1" t="s">
        <v>11</v>
      </c>
      <c r="H251" s="1" t="str">
        <f t="shared" si="6"/>
        <v>09:00</v>
      </c>
      <c r="I251" s="1" t="str">
        <f t="shared" si="7"/>
        <v xml:space="preserve"> 17:00</v>
      </c>
      <c r="J2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1" s="1" t="s">
        <v>357</v>
      </c>
      <c r="M2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51" s="1" t="s">
        <v>380</v>
      </c>
    </row>
    <row r="252" spans="1:14" x14ac:dyDescent="0.25">
      <c r="A252" s="1">
        <v>21629</v>
      </c>
      <c r="B252" s="1" t="s">
        <v>109</v>
      </c>
      <c r="C252" s="1" t="str">
        <f>TEXT(ANNEE2023[[#This Row],[Date]],"jjj")</f>
        <v>mar</v>
      </c>
      <c r="D252" s="11">
        <f>DATE(RIGHT(ANNEE2023[[#This Row],[Jour]],4),MID(ANNEE2023[[#This Row],[Jour]],8,2),MID(ANNEE2023[[#This Row],[Jour]],5,2))</f>
        <v>44964</v>
      </c>
      <c r="E252" s="1">
        <f>MONTH(ANNEE2023[[#This Row],[Date]])</f>
        <v>2</v>
      </c>
      <c r="F252" s="1" t="str">
        <f>TEXT(ANNEE2023[[#This Row],[Date]],"mmmm")</f>
        <v>février</v>
      </c>
      <c r="G252" s="1" t="s">
        <v>11</v>
      </c>
      <c r="H252" s="1" t="str">
        <f t="shared" si="6"/>
        <v>09:00</v>
      </c>
      <c r="I252" s="1" t="str">
        <f t="shared" si="7"/>
        <v xml:space="preserve"> 17:00</v>
      </c>
      <c r="J2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2" s="1" t="s">
        <v>358</v>
      </c>
      <c r="M2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52" s="1" t="s">
        <v>381</v>
      </c>
    </row>
    <row r="253" spans="1:14" x14ac:dyDescent="0.25">
      <c r="A253" s="1">
        <v>21889</v>
      </c>
      <c r="B253" s="1" t="s">
        <v>109</v>
      </c>
      <c r="C253" s="1" t="str">
        <f>TEXT(ANNEE2023[[#This Row],[Date]],"jjj")</f>
        <v>mar</v>
      </c>
      <c r="D253" s="11">
        <f>DATE(RIGHT(ANNEE2023[[#This Row],[Jour]],4),MID(ANNEE2023[[#This Row],[Jour]],8,2),MID(ANNEE2023[[#This Row],[Jour]],5,2))</f>
        <v>44964</v>
      </c>
      <c r="E253" s="1">
        <f>MONTH(ANNEE2023[[#This Row],[Date]])</f>
        <v>2</v>
      </c>
      <c r="F253" s="1" t="str">
        <f>TEXT(ANNEE2023[[#This Row],[Date]],"mmmm")</f>
        <v>février</v>
      </c>
      <c r="G253" s="1" t="s">
        <v>12</v>
      </c>
      <c r="H253" s="1" t="str">
        <f t="shared" si="6"/>
        <v>09:00</v>
      </c>
      <c r="I253" s="1" t="str">
        <f t="shared" si="7"/>
        <v xml:space="preserve"> 12:00</v>
      </c>
      <c r="J2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3" s="1" t="s">
        <v>359</v>
      </c>
      <c r="M2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53" s="1" t="s">
        <v>382</v>
      </c>
    </row>
    <row r="254" spans="1:14" x14ac:dyDescent="0.25">
      <c r="A254" s="1">
        <v>22107</v>
      </c>
      <c r="B254" s="1" t="s">
        <v>109</v>
      </c>
      <c r="C254" s="1" t="str">
        <f>TEXT(ANNEE2023[[#This Row],[Date]],"jjj")</f>
        <v>mar</v>
      </c>
      <c r="D254" s="11">
        <f>DATE(RIGHT(ANNEE2023[[#This Row],[Jour]],4),MID(ANNEE2023[[#This Row],[Jour]],8,2),MID(ANNEE2023[[#This Row],[Jour]],5,2))</f>
        <v>44964</v>
      </c>
      <c r="E254" s="1">
        <f>MONTH(ANNEE2023[[#This Row],[Date]])</f>
        <v>2</v>
      </c>
      <c r="F254" s="1" t="str">
        <f>TEXT(ANNEE2023[[#This Row],[Date]],"mmmm")</f>
        <v>février</v>
      </c>
      <c r="G254" s="1" t="s">
        <v>12</v>
      </c>
      <c r="H254" s="1" t="str">
        <f t="shared" si="6"/>
        <v>09:00</v>
      </c>
      <c r="I254" s="1" t="str">
        <f t="shared" si="7"/>
        <v xml:space="preserve"> 12:00</v>
      </c>
      <c r="J2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4" s="1" t="s">
        <v>342</v>
      </c>
      <c r="M2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54" s="1" t="s">
        <v>383</v>
      </c>
    </row>
    <row r="255" spans="1:14" x14ac:dyDescent="0.25">
      <c r="A255" s="1">
        <v>22239</v>
      </c>
      <c r="B255" s="1" t="s">
        <v>109</v>
      </c>
      <c r="C255" s="1" t="str">
        <f>TEXT(ANNEE2023[[#This Row],[Date]],"jjj")</f>
        <v>mar</v>
      </c>
      <c r="D255" s="11">
        <f>DATE(RIGHT(ANNEE2023[[#This Row],[Jour]],4),MID(ANNEE2023[[#This Row],[Jour]],8,2),MID(ANNEE2023[[#This Row],[Jour]],5,2))</f>
        <v>44964</v>
      </c>
      <c r="E255" s="1">
        <f>MONTH(ANNEE2023[[#This Row],[Date]])</f>
        <v>2</v>
      </c>
      <c r="F255" s="1" t="str">
        <f>TEXT(ANNEE2023[[#This Row],[Date]],"mmmm")</f>
        <v>février</v>
      </c>
      <c r="G255" s="1" t="s">
        <v>11</v>
      </c>
      <c r="H255" s="1" t="str">
        <f t="shared" si="6"/>
        <v>09:00</v>
      </c>
      <c r="I255" s="1" t="str">
        <f t="shared" si="7"/>
        <v xml:space="preserve"> 17:00</v>
      </c>
      <c r="J2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5" s="1" t="s">
        <v>343</v>
      </c>
      <c r="M2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55" s="1" t="s">
        <v>384</v>
      </c>
    </row>
    <row r="256" spans="1:14" x14ac:dyDescent="0.25">
      <c r="A256" s="1">
        <v>21979</v>
      </c>
      <c r="B256" s="1" t="s">
        <v>109</v>
      </c>
      <c r="C256" s="1" t="str">
        <f>TEXT(ANNEE2023[[#This Row],[Date]],"jjj")</f>
        <v>mar</v>
      </c>
      <c r="D256" s="11">
        <f>DATE(RIGHT(ANNEE2023[[#This Row],[Jour]],4),MID(ANNEE2023[[#This Row],[Jour]],8,2),MID(ANNEE2023[[#This Row],[Jour]],5,2))</f>
        <v>44964</v>
      </c>
      <c r="E256" s="1">
        <f>MONTH(ANNEE2023[[#This Row],[Date]])</f>
        <v>2</v>
      </c>
      <c r="F256" s="1" t="str">
        <f>TEXT(ANNEE2023[[#This Row],[Date]],"mmmm")</f>
        <v>février</v>
      </c>
      <c r="G256" s="1" t="s">
        <v>32</v>
      </c>
      <c r="H256" s="1" t="str">
        <f t="shared" si="6"/>
        <v>09:30</v>
      </c>
      <c r="I256" s="1" t="str">
        <f t="shared" si="7"/>
        <v xml:space="preserve"> 12:00</v>
      </c>
      <c r="J2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2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6" s="1" t="s">
        <v>344</v>
      </c>
      <c r="M2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56" s="1" t="s">
        <v>385</v>
      </c>
    </row>
    <row r="257" spans="1:14" x14ac:dyDescent="0.25">
      <c r="A257" s="1">
        <v>22744</v>
      </c>
      <c r="B257" s="1" t="s">
        <v>109</v>
      </c>
      <c r="C257" s="1" t="str">
        <f>TEXT(ANNEE2023[[#This Row],[Date]],"jjj")</f>
        <v>mar</v>
      </c>
      <c r="D257" s="11">
        <f>DATE(RIGHT(ANNEE2023[[#This Row],[Jour]],4),MID(ANNEE2023[[#This Row],[Jour]],8,2),MID(ANNEE2023[[#This Row],[Jour]],5,2))</f>
        <v>44964</v>
      </c>
      <c r="E257" s="1">
        <f>MONTH(ANNEE2023[[#This Row],[Date]])</f>
        <v>2</v>
      </c>
      <c r="F257" s="1" t="str">
        <f>TEXT(ANNEE2023[[#This Row],[Date]],"mmmm")</f>
        <v>février</v>
      </c>
      <c r="G257" s="1" t="s">
        <v>13</v>
      </c>
      <c r="H257" s="1" t="str">
        <f t="shared" si="6"/>
        <v>10:00</v>
      </c>
      <c r="I257" s="1" t="str">
        <f t="shared" si="7"/>
        <v xml:space="preserve"> 11:00</v>
      </c>
      <c r="J2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2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7" s="1" t="s">
        <v>345</v>
      </c>
      <c r="M2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57" s="1" t="s">
        <v>386</v>
      </c>
    </row>
    <row r="258" spans="1:14" x14ac:dyDescent="0.25">
      <c r="A258" s="1">
        <v>20648</v>
      </c>
      <c r="B258" s="1" t="s">
        <v>109</v>
      </c>
      <c r="C258" s="1" t="str">
        <f>TEXT(ANNEE2023[[#This Row],[Date]],"jjj")</f>
        <v>mar</v>
      </c>
      <c r="D258" s="11">
        <f>DATE(RIGHT(ANNEE2023[[#This Row],[Jour]],4),MID(ANNEE2023[[#This Row],[Jour]],8,2),MID(ANNEE2023[[#This Row],[Jour]],5,2))</f>
        <v>44964</v>
      </c>
      <c r="E258" s="1">
        <f>MONTH(ANNEE2023[[#This Row],[Date]])</f>
        <v>2</v>
      </c>
      <c r="F258" s="1" t="str">
        <f>TEXT(ANNEE2023[[#This Row],[Date]],"mmmm")</f>
        <v>février</v>
      </c>
      <c r="G258" s="1" t="s">
        <v>37</v>
      </c>
      <c r="H258" s="1" t="str">
        <f t="shared" si="6"/>
        <v>18:45</v>
      </c>
      <c r="I258" s="1" t="str">
        <f t="shared" si="7"/>
        <v xml:space="preserve"> 20:45</v>
      </c>
      <c r="J2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K2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L258" s="1" t="s">
        <v>346</v>
      </c>
      <c r="M2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58" s="1" t="s">
        <v>387</v>
      </c>
    </row>
    <row r="259" spans="1:14" x14ac:dyDescent="0.25">
      <c r="A259" s="1">
        <v>20716</v>
      </c>
      <c r="B259" s="1" t="s">
        <v>110</v>
      </c>
      <c r="C259" s="1" t="str">
        <f>TEXT(ANNEE2023[[#This Row],[Date]],"jjj")</f>
        <v>mer</v>
      </c>
      <c r="D259" s="11">
        <f>DATE(RIGHT(ANNEE2023[[#This Row],[Jour]],4),MID(ANNEE2023[[#This Row],[Jour]],8,2),MID(ANNEE2023[[#This Row],[Jour]],5,2))</f>
        <v>44965</v>
      </c>
      <c r="E259" s="1">
        <f>MONTH(ANNEE2023[[#This Row],[Date]])</f>
        <v>2</v>
      </c>
      <c r="F259" s="1" t="str">
        <f>TEXT(ANNEE2023[[#This Row],[Date]],"mmmm")</f>
        <v>février</v>
      </c>
      <c r="G259" s="1" t="s">
        <v>9</v>
      </c>
      <c r="H259" s="1" t="str">
        <f t="shared" ref="H259:H322" si="8">LEFT(G259,5)</f>
        <v>08:30</v>
      </c>
      <c r="I259" s="1" t="str">
        <f t="shared" ref="I259:I322" si="9">RIGHT(G259,6)</f>
        <v xml:space="preserve"> 12:30</v>
      </c>
      <c r="J2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59" s="1" t="s">
        <v>347</v>
      </c>
      <c r="M2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59" s="1" t="s">
        <v>388</v>
      </c>
    </row>
    <row r="260" spans="1:14" x14ac:dyDescent="0.25">
      <c r="A260" s="1">
        <v>20780</v>
      </c>
      <c r="B260" s="1" t="s">
        <v>110</v>
      </c>
      <c r="C260" s="1" t="str">
        <f>TEXT(ANNEE2023[[#This Row],[Date]],"jjj")</f>
        <v>mer</v>
      </c>
      <c r="D260" s="11">
        <f>DATE(RIGHT(ANNEE2023[[#This Row],[Jour]],4),MID(ANNEE2023[[#This Row],[Jour]],8,2),MID(ANNEE2023[[#This Row],[Jour]],5,2))</f>
        <v>44965</v>
      </c>
      <c r="E260" s="1">
        <f>MONTH(ANNEE2023[[#This Row],[Date]])</f>
        <v>2</v>
      </c>
      <c r="F260" s="1" t="str">
        <f>TEXT(ANNEE2023[[#This Row],[Date]],"mmmm")</f>
        <v>février</v>
      </c>
      <c r="G260" s="1" t="s">
        <v>10</v>
      </c>
      <c r="H260" s="1" t="str">
        <f t="shared" si="8"/>
        <v>08:30</v>
      </c>
      <c r="I260" s="1" t="str">
        <f t="shared" si="9"/>
        <v xml:space="preserve"> 18:00</v>
      </c>
      <c r="J2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2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0" s="1" t="s">
        <v>348</v>
      </c>
      <c r="M2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60" s="1" t="s">
        <v>389</v>
      </c>
    </row>
    <row r="261" spans="1:14" x14ac:dyDescent="0.25">
      <c r="A261" s="1">
        <v>22453</v>
      </c>
      <c r="B261" s="1" t="s">
        <v>110</v>
      </c>
      <c r="C261" s="1" t="str">
        <f>TEXT(ANNEE2023[[#This Row],[Date]],"jjj")</f>
        <v>mer</v>
      </c>
      <c r="D261" s="11">
        <f>DATE(RIGHT(ANNEE2023[[#This Row],[Jour]],4),MID(ANNEE2023[[#This Row],[Jour]],8,2),MID(ANNEE2023[[#This Row],[Jour]],5,2))</f>
        <v>44965</v>
      </c>
      <c r="E261" s="1">
        <f>MONTH(ANNEE2023[[#This Row],[Date]])</f>
        <v>2</v>
      </c>
      <c r="F261" s="1" t="str">
        <f>TEXT(ANNEE2023[[#This Row],[Date]],"mmmm")</f>
        <v>février</v>
      </c>
      <c r="G261" s="1" t="s">
        <v>9</v>
      </c>
      <c r="H261" s="1" t="str">
        <f t="shared" si="8"/>
        <v>08:30</v>
      </c>
      <c r="I261" s="1" t="str">
        <f t="shared" si="9"/>
        <v xml:space="preserve"> 12:30</v>
      </c>
      <c r="J2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1" s="1" t="s">
        <v>349</v>
      </c>
      <c r="M2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61" s="1" t="s">
        <v>390</v>
      </c>
    </row>
    <row r="262" spans="1:14" x14ac:dyDescent="0.25">
      <c r="A262" s="1">
        <v>22764</v>
      </c>
      <c r="B262" s="1" t="s">
        <v>110</v>
      </c>
      <c r="C262" s="1" t="str">
        <f>TEXT(ANNEE2023[[#This Row],[Date]],"jjj")</f>
        <v>mer</v>
      </c>
      <c r="D262" s="11">
        <f>DATE(RIGHT(ANNEE2023[[#This Row],[Jour]],4),MID(ANNEE2023[[#This Row],[Jour]],8,2),MID(ANNEE2023[[#This Row],[Jour]],5,2))</f>
        <v>44965</v>
      </c>
      <c r="E262" s="1">
        <f>MONTH(ANNEE2023[[#This Row],[Date]])</f>
        <v>2</v>
      </c>
      <c r="F262" s="1" t="str">
        <f>TEXT(ANNEE2023[[#This Row],[Date]],"mmmm")</f>
        <v>février</v>
      </c>
      <c r="G262" s="1" t="s">
        <v>98</v>
      </c>
      <c r="H262" s="1" t="str">
        <f t="shared" si="8"/>
        <v>08:30</v>
      </c>
      <c r="I262" s="1" t="str">
        <f t="shared" si="9"/>
        <v xml:space="preserve"> 16:30</v>
      </c>
      <c r="J2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2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2" s="1" t="s">
        <v>350</v>
      </c>
      <c r="M2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62" s="1" t="s">
        <v>391</v>
      </c>
    </row>
    <row r="263" spans="1:14" x14ac:dyDescent="0.25">
      <c r="A263" s="1">
        <v>21472</v>
      </c>
      <c r="B263" s="1" t="s">
        <v>110</v>
      </c>
      <c r="C263" s="1" t="str">
        <f>TEXT(ANNEE2023[[#This Row],[Date]],"jjj")</f>
        <v>mer</v>
      </c>
      <c r="D263" s="11">
        <f>DATE(RIGHT(ANNEE2023[[#This Row],[Jour]],4),MID(ANNEE2023[[#This Row],[Jour]],8,2),MID(ANNEE2023[[#This Row],[Jour]],5,2))</f>
        <v>44965</v>
      </c>
      <c r="E263" s="1">
        <f>MONTH(ANNEE2023[[#This Row],[Date]])</f>
        <v>2</v>
      </c>
      <c r="F263" s="1" t="str">
        <f>TEXT(ANNEE2023[[#This Row],[Date]],"mmmm")</f>
        <v>février</v>
      </c>
      <c r="G263" s="1" t="s">
        <v>11</v>
      </c>
      <c r="H263" s="1" t="str">
        <f t="shared" si="8"/>
        <v>09:00</v>
      </c>
      <c r="I263" s="1" t="str">
        <f t="shared" si="9"/>
        <v xml:space="preserve"> 17:00</v>
      </c>
      <c r="J2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3" s="1" t="s">
        <v>351</v>
      </c>
      <c r="M2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63" s="1" t="s">
        <v>392</v>
      </c>
    </row>
    <row r="264" spans="1:14" x14ac:dyDescent="0.25">
      <c r="A264" s="1">
        <v>21681</v>
      </c>
      <c r="B264" s="1" t="s">
        <v>110</v>
      </c>
      <c r="C264" s="1" t="str">
        <f>TEXT(ANNEE2023[[#This Row],[Date]],"jjj")</f>
        <v>mer</v>
      </c>
      <c r="D264" s="11">
        <f>DATE(RIGHT(ANNEE2023[[#This Row],[Jour]],4),MID(ANNEE2023[[#This Row],[Jour]],8,2),MID(ANNEE2023[[#This Row],[Jour]],5,2))</f>
        <v>44965</v>
      </c>
      <c r="E264" s="1">
        <f>MONTH(ANNEE2023[[#This Row],[Date]])</f>
        <v>2</v>
      </c>
      <c r="F264" s="1" t="str">
        <f>TEXT(ANNEE2023[[#This Row],[Date]],"mmmm")</f>
        <v>février</v>
      </c>
      <c r="G264" s="1" t="s">
        <v>12</v>
      </c>
      <c r="H264" s="1" t="str">
        <f t="shared" si="8"/>
        <v>09:00</v>
      </c>
      <c r="I264" s="1" t="str">
        <f t="shared" si="9"/>
        <v xml:space="preserve"> 12:00</v>
      </c>
      <c r="J2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4" s="1" t="s">
        <v>352</v>
      </c>
      <c r="M2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64" s="1" t="s">
        <v>393</v>
      </c>
    </row>
    <row r="265" spans="1:14" x14ac:dyDescent="0.25">
      <c r="A265" s="1">
        <v>22055</v>
      </c>
      <c r="B265" s="1" t="s">
        <v>110</v>
      </c>
      <c r="C265" s="1" t="str">
        <f>TEXT(ANNEE2023[[#This Row],[Date]],"jjj")</f>
        <v>mer</v>
      </c>
      <c r="D265" s="11">
        <f>DATE(RIGHT(ANNEE2023[[#This Row],[Jour]],4),MID(ANNEE2023[[#This Row],[Jour]],8,2),MID(ANNEE2023[[#This Row],[Jour]],5,2))</f>
        <v>44965</v>
      </c>
      <c r="E265" s="1">
        <f>MONTH(ANNEE2023[[#This Row],[Date]])</f>
        <v>2</v>
      </c>
      <c r="F265" s="1" t="str">
        <f>TEXT(ANNEE2023[[#This Row],[Date]],"mmmm")</f>
        <v>février</v>
      </c>
      <c r="G265" s="1" t="s">
        <v>11</v>
      </c>
      <c r="H265" s="1" t="str">
        <f t="shared" si="8"/>
        <v>09:00</v>
      </c>
      <c r="I265" s="1" t="str">
        <f t="shared" si="9"/>
        <v xml:space="preserve"> 17:00</v>
      </c>
      <c r="J2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5" s="1" t="s">
        <v>353</v>
      </c>
      <c r="M2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65" s="1" t="s">
        <v>394</v>
      </c>
    </row>
    <row r="266" spans="1:14" x14ac:dyDescent="0.25">
      <c r="A266" s="1">
        <v>22752</v>
      </c>
      <c r="B266" s="1" t="s">
        <v>110</v>
      </c>
      <c r="C266" s="1" t="str">
        <f>TEXT(ANNEE2023[[#This Row],[Date]],"jjj")</f>
        <v>mer</v>
      </c>
      <c r="D266" s="11">
        <f>DATE(RIGHT(ANNEE2023[[#This Row],[Jour]],4),MID(ANNEE2023[[#This Row],[Jour]],8,2),MID(ANNEE2023[[#This Row],[Jour]],5,2))</f>
        <v>44965</v>
      </c>
      <c r="E266" s="1">
        <f>MONTH(ANNEE2023[[#This Row],[Date]])</f>
        <v>2</v>
      </c>
      <c r="F266" s="1" t="str">
        <f>TEXT(ANNEE2023[[#This Row],[Date]],"mmmm")</f>
        <v>février</v>
      </c>
      <c r="G266" s="1" t="s">
        <v>50</v>
      </c>
      <c r="H266" s="1" t="str">
        <f t="shared" si="8"/>
        <v>13:30</v>
      </c>
      <c r="I266" s="1" t="str">
        <f t="shared" si="9"/>
        <v xml:space="preserve"> 17:30</v>
      </c>
      <c r="J2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2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6" s="1" t="s">
        <v>354</v>
      </c>
      <c r="M2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66" s="1" t="s">
        <v>395</v>
      </c>
    </row>
    <row r="267" spans="1:14" x14ac:dyDescent="0.25">
      <c r="A267" s="1">
        <v>21082</v>
      </c>
      <c r="B267" s="1" t="s">
        <v>110</v>
      </c>
      <c r="C267" s="1" t="str">
        <f>TEXT(ANNEE2023[[#This Row],[Date]],"jjj")</f>
        <v>mer</v>
      </c>
      <c r="D267" s="11">
        <f>DATE(RIGHT(ANNEE2023[[#This Row],[Jour]],4),MID(ANNEE2023[[#This Row],[Jour]],8,2),MID(ANNEE2023[[#This Row],[Jour]],5,2))</f>
        <v>44965</v>
      </c>
      <c r="E267" s="1">
        <f>MONTH(ANNEE2023[[#This Row],[Date]])</f>
        <v>2</v>
      </c>
      <c r="F267" s="1" t="str">
        <f>TEXT(ANNEE2023[[#This Row],[Date]],"mmmm")</f>
        <v>février</v>
      </c>
      <c r="G267" s="1" t="s">
        <v>14</v>
      </c>
      <c r="H267" s="1" t="str">
        <f t="shared" si="8"/>
        <v>14:00</v>
      </c>
      <c r="I267" s="1" t="str">
        <f t="shared" si="9"/>
        <v xml:space="preserve"> 17:00</v>
      </c>
      <c r="J2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7" s="1" t="s">
        <v>355</v>
      </c>
      <c r="M2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67" s="1" t="s">
        <v>396</v>
      </c>
    </row>
    <row r="268" spans="1:14" x14ac:dyDescent="0.25">
      <c r="A268" s="1">
        <v>21367</v>
      </c>
      <c r="B268" s="1" t="s">
        <v>110</v>
      </c>
      <c r="C268" s="1" t="str">
        <f>TEXT(ANNEE2023[[#This Row],[Date]],"jjj")</f>
        <v>mer</v>
      </c>
      <c r="D268" s="11">
        <f>DATE(RIGHT(ANNEE2023[[#This Row],[Jour]],4),MID(ANNEE2023[[#This Row],[Jour]],8,2),MID(ANNEE2023[[#This Row],[Jour]],5,2))</f>
        <v>44965</v>
      </c>
      <c r="E268" s="1">
        <f>MONTH(ANNEE2023[[#This Row],[Date]])</f>
        <v>2</v>
      </c>
      <c r="F268" s="1" t="str">
        <f>TEXT(ANNEE2023[[#This Row],[Date]],"mmmm")</f>
        <v>février</v>
      </c>
      <c r="G268" s="1" t="s">
        <v>14</v>
      </c>
      <c r="H268" s="1" t="str">
        <f t="shared" si="8"/>
        <v>14:00</v>
      </c>
      <c r="I268" s="1" t="str">
        <f t="shared" si="9"/>
        <v xml:space="preserve"> 17:00</v>
      </c>
      <c r="J2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8" s="1" t="s">
        <v>356</v>
      </c>
      <c r="M2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68" s="1" t="s">
        <v>397</v>
      </c>
    </row>
    <row r="269" spans="1:14" x14ac:dyDescent="0.25">
      <c r="A269" s="1">
        <v>21030</v>
      </c>
      <c r="B269" s="1" t="s">
        <v>111</v>
      </c>
      <c r="C269" s="1" t="str">
        <f>TEXT(ANNEE2023[[#This Row],[Date]],"jjj")</f>
        <v>jeu</v>
      </c>
      <c r="D269" s="11">
        <f>DATE(RIGHT(ANNEE2023[[#This Row],[Jour]],4),MID(ANNEE2023[[#This Row],[Jour]],8,2),MID(ANNEE2023[[#This Row],[Jour]],5,2))</f>
        <v>44966</v>
      </c>
      <c r="E269" s="1">
        <f>MONTH(ANNEE2023[[#This Row],[Date]])</f>
        <v>2</v>
      </c>
      <c r="F269" s="1" t="str">
        <f>TEXT(ANNEE2023[[#This Row],[Date]],"mmmm")</f>
        <v>février</v>
      </c>
      <c r="G269" s="1" t="s">
        <v>17</v>
      </c>
      <c r="H269" s="1" t="str">
        <f t="shared" si="8"/>
        <v>08:30</v>
      </c>
      <c r="I269" s="1" t="str">
        <f t="shared" si="9"/>
        <v xml:space="preserve"> 17:00</v>
      </c>
      <c r="J2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69" s="1" t="s">
        <v>357</v>
      </c>
      <c r="M2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69" s="1" t="s">
        <v>398</v>
      </c>
    </row>
    <row r="270" spans="1:14" x14ac:dyDescent="0.25">
      <c r="A270" s="1">
        <v>22454</v>
      </c>
      <c r="B270" s="1" t="s">
        <v>111</v>
      </c>
      <c r="C270" s="1" t="str">
        <f>TEXT(ANNEE2023[[#This Row],[Date]],"jjj")</f>
        <v>jeu</v>
      </c>
      <c r="D270" s="11">
        <f>DATE(RIGHT(ANNEE2023[[#This Row],[Jour]],4),MID(ANNEE2023[[#This Row],[Jour]],8,2),MID(ANNEE2023[[#This Row],[Jour]],5,2))</f>
        <v>44966</v>
      </c>
      <c r="E270" s="1">
        <f>MONTH(ANNEE2023[[#This Row],[Date]])</f>
        <v>2</v>
      </c>
      <c r="F270" s="1" t="str">
        <f>TEXT(ANNEE2023[[#This Row],[Date]],"mmmm")</f>
        <v>février</v>
      </c>
      <c r="G270" s="1" t="s">
        <v>9</v>
      </c>
      <c r="H270" s="1" t="str">
        <f t="shared" si="8"/>
        <v>08:30</v>
      </c>
      <c r="I270" s="1" t="str">
        <f t="shared" si="9"/>
        <v xml:space="preserve"> 12:30</v>
      </c>
      <c r="J2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0" s="1" t="s">
        <v>358</v>
      </c>
      <c r="M2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70" s="1" t="s">
        <v>399</v>
      </c>
    </row>
    <row r="271" spans="1:14" x14ac:dyDescent="0.25">
      <c r="A271" s="1">
        <v>22766</v>
      </c>
      <c r="B271" s="1" t="s">
        <v>111</v>
      </c>
      <c r="C271" s="1" t="str">
        <f>TEXT(ANNEE2023[[#This Row],[Date]],"jjj")</f>
        <v>jeu</v>
      </c>
      <c r="D271" s="11">
        <f>DATE(RIGHT(ANNEE2023[[#This Row],[Jour]],4),MID(ANNEE2023[[#This Row],[Jour]],8,2),MID(ANNEE2023[[#This Row],[Jour]],5,2))</f>
        <v>44966</v>
      </c>
      <c r="E271" s="1">
        <f>MONTH(ANNEE2023[[#This Row],[Date]])</f>
        <v>2</v>
      </c>
      <c r="F271" s="1" t="str">
        <f>TEXT(ANNEE2023[[#This Row],[Date]],"mmmm")</f>
        <v>février</v>
      </c>
      <c r="G271" s="1" t="s">
        <v>98</v>
      </c>
      <c r="H271" s="1" t="str">
        <f t="shared" si="8"/>
        <v>08:30</v>
      </c>
      <c r="I271" s="1" t="str">
        <f t="shared" si="9"/>
        <v xml:space="preserve"> 16:30</v>
      </c>
      <c r="J2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2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1" s="1" t="s">
        <v>359</v>
      </c>
      <c r="M2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71" s="1" t="s">
        <v>400</v>
      </c>
    </row>
    <row r="272" spans="1:14" x14ac:dyDescent="0.25">
      <c r="A272" s="1">
        <v>21134</v>
      </c>
      <c r="B272" s="1" t="s">
        <v>111</v>
      </c>
      <c r="C272" s="1" t="str">
        <f>TEXT(ANNEE2023[[#This Row],[Date]],"jjj")</f>
        <v>jeu</v>
      </c>
      <c r="D272" s="11">
        <f>DATE(RIGHT(ANNEE2023[[#This Row],[Jour]],4),MID(ANNEE2023[[#This Row],[Jour]],8,2),MID(ANNEE2023[[#This Row],[Jour]],5,2))</f>
        <v>44966</v>
      </c>
      <c r="E272" s="1">
        <f>MONTH(ANNEE2023[[#This Row],[Date]])</f>
        <v>2</v>
      </c>
      <c r="F272" s="1" t="str">
        <f>TEXT(ANNEE2023[[#This Row],[Date]],"mmmm")</f>
        <v>février</v>
      </c>
      <c r="G272" s="1" t="s">
        <v>12</v>
      </c>
      <c r="H272" s="1" t="str">
        <f t="shared" si="8"/>
        <v>09:00</v>
      </c>
      <c r="I272" s="1" t="str">
        <f t="shared" si="9"/>
        <v xml:space="preserve"> 12:00</v>
      </c>
      <c r="J2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2" s="1" t="s">
        <v>342</v>
      </c>
      <c r="M2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72" s="1" t="s">
        <v>401</v>
      </c>
    </row>
    <row r="273" spans="1:14" x14ac:dyDescent="0.25">
      <c r="A273" s="1">
        <v>21733</v>
      </c>
      <c r="B273" s="1" t="s">
        <v>111</v>
      </c>
      <c r="C273" s="1" t="str">
        <f>TEXT(ANNEE2023[[#This Row],[Date]],"jjj")</f>
        <v>jeu</v>
      </c>
      <c r="D273" s="11">
        <f>DATE(RIGHT(ANNEE2023[[#This Row],[Jour]],4),MID(ANNEE2023[[#This Row],[Jour]],8,2),MID(ANNEE2023[[#This Row],[Jour]],5,2))</f>
        <v>44966</v>
      </c>
      <c r="E273" s="1">
        <f>MONTH(ANNEE2023[[#This Row],[Date]])</f>
        <v>2</v>
      </c>
      <c r="F273" s="1" t="str">
        <f>TEXT(ANNEE2023[[#This Row],[Date]],"mmmm")</f>
        <v>février</v>
      </c>
      <c r="G273" s="1" t="s">
        <v>18</v>
      </c>
      <c r="H273" s="1" t="str">
        <f t="shared" si="8"/>
        <v>09:00</v>
      </c>
      <c r="I273" s="1" t="str">
        <f t="shared" si="9"/>
        <v xml:space="preserve"> 16:00</v>
      </c>
      <c r="J2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2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3" s="1" t="s">
        <v>343</v>
      </c>
      <c r="M2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73" s="1" t="s">
        <v>402</v>
      </c>
    </row>
    <row r="274" spans="1:14" x14ac:dyDescent="0.25">
      <c r="A274" s="1">
        <v>21938</v>
      </c>
      <c r="B274" s="1" t="s">
        <v>111</v>
      </c>
      <c r="C274" s="1" t="str">
        <f>TEXT(ANNEE2023[[#This Row],[Date]],"jjj")</f>
        <v>jeu</v>
      </c>
      <c r="D274" s="11">
        <f>DATE(RIGHT(ANNEE2023[[#This Row],[Jour]],4),MID(ANNEE2023[[#This Row],[Jour]],8,2),MID(ANNEE2023[[#This Row],[Jour]],5,2))</f>
        <v>44966</v>
      </c>
      <c r="E274" s="1">
        <f>MONTH(ANNEE2023[[#This Row],[Date]])</f>
        <v>2</v>
      </c>
      <c r="F274" s="1" t="str">
        <f>TEXT(ANNEE2023[[#This Row],[Date]],"mmmm")</f>
        <v>février</v>
      </c>
      <c r="G274" s="1" t="s">
        <v>12</v>
      </c>
      <c r="H274" s="1" t="str">
        <f t="shared" si="8"/>
        <v>09:00</v>
      </c>
      <c r="I274" s="1" t="str">
        <f t="shared" si="9"/>
        <v xml:space="preserve"> 12:00</v>
      </c>
      <c r="J2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4" s="1" t="s">
        <v>344</v>
      </c>
      <c r="M2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74" s="1" t="s">
        <v>403</v>
      </c>
    </row>
    <row r="275" spans="1:14" x14ac:dyDescent="0.25">
      <c r="A275" s="1">
        <v>22159</v>
      </c>
      <c r="B275" s="1" t="s">
        <v>111</v>
      </c>
      <c r="C275" s="1" t="str">
        <f>TEXT(ANNEE2023[[#This Row],[Date]],"jjj")</f>
        <v>jeu</v>
      </c>
      <c r="D275" s="11">
        <f>DATE(RIGHT(ANNEE2023[[#This Row],[Jour]],4),MID(ANNEE2023[[#This Row],[Jour]],8,2),MID(ANNEE2023[[#This Row],[Jour]],5,2))</f>
        <v>44966</v>
      </c>
      <c r="E275" s="1">
        <f>MONTH(ANNEE2023[[#This Row],[Date]])</f>
        <v>2</v>
      </c>
      <c r="F275" s="1" t="str">
        <f>TEXT(ANNEE2023[[#This Row],[Date]],"mmmm")</f>
        <v>février</v>
      </c>
      <c r="G275" s="1" t="s">
        <v>12</v>
      </c>
      <c r="H275" s="1" t="str">
        <f t="shared" si="8"/>
        <v>09:00</v>
      </c>
      <c r="I275" s="1" t="str">
        <f t="shared" si="9"/>
        <v xml:space="preserve"> 12:00</v>
      </c>
      <c r="J2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5" s="1" t="s">
        <v>345</v>
      </c>
      <c r="M2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75" s="1" t="s">
        <v>404</v>
      </c>
    </row>
    <row r="276" spans="1:14" x14ac:dyDescent="0.25">
      <c r="A276" s="1">
        <v>22240</v>
      </c>
      <c r="B276" s="1" t="s">
        <v>111</v>
      </c>
      <c r="C276" s="1" t="str">
        <f>TEXT(ANNEE2023[[#This Row],[Date]],"jjj")</f>
        <v>jeu</v>
      </c>
      <c r="D276" s="11">
        <f>DATE(RIGHT(ANNEE2023[[#This Row],[Jour]],4),MID(ANNEE2023[[#This Row],[Jour]],8,2),MID(ANNEE2023[[#This Row],[Jour]],5,2))</f>
        <v>44966</v>
      </c>
      <c r="E276" s="1">
        <f>MONTH(ANNEE2023[[#This Row],[Date]])</f>
        <v>2</v>
      </c>
      <c r="F276" s="1" t="str">
        <f>TEXT(ANNEE2023[[#This Row],[Date]],"mmmm")</f>
        <v>février</v>
      </c>
      <c r="G276" s="1" t="s">
        <v>11</v>
      </c>
      <c r="H276" s="1" t="str">
        <f t="shared" si="8"/>
        <v>09:00</v>
      </c>
      <c r="I276" s="1" t="str">
        <f t="shared" si="9"/>
        <v xml:space="preserve"> 17:00</v>
      </c>
      <c r="J2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6" s="1" t="s">
        <v>346</v>
      </c>
      <c r="M2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76" s="1" t="s">
        <v>405</v>
      </c>
    </row>
    <row r="277" spans="1:14" x14ac:dyDescent="0.25">
      <c r="A277" s="1">
        <v>22725</v>
      </c>
      <c r="B277" s="1" t="s">
        <v>111</v>
      </c>
      <c r="C277" s="1" t="str">
        <f>TEXT(ANNEE2023[[#This Row],[Date]],"jjj")</f>
        <v>jeu</v>
      </c>
      <c r="D277" s="11">
        <f>DATE(RIGHT(ANNEE2023[[#This Row],[Jour]],4),MID(ANNEE2023[[#This Row],[Jour]],8,2),MID(ANNEE2023[[#This Row],[Jour]],5,2))</f>
        <v>44966</v>
      </c>
      <c r="E277" s="1">
        <f>MONTH(ANNEE2023[[#This Row],[Date]])</f>
        <v>2</v>
      </c>
      <c r="F277" s="1" t="str">
        <f>TEXT(ANNEE2023[[#This Row],[Date]],"mmmm")</f>
        <v>février</v>
      </c>
      <c r="G277" s="1" t="s">
        <v>11</v>
      </c>
      <c r="H277" s="1" t="str">
        <f t="shared" si="8"/>
        <v>09:00</v>
      </c>
      <c r="I277" s="1" t="str">
        <f t="shared" si="9"/>
        <v xml:space="preserve"> 17:00</v>
      </c>
      <c r="J2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7" s="1" t="s">
        <v>347</v>
      </c>
      <c r="M2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77" s="1" t="s">
        <v>406</v>
      </c>
    </row>
    <row r="278" spans="1:14" x14ac:dyDescent="0.25">
      <c r="A278" s="1">
        <v>22726</v>
      </c>
      <c r="B278" s="1" t="s">
        <v>111</v>
      </c>
      <c r="C278" s="1" t="str">
        <f>TEXT(ANNEE2023[[#This Row],[Date]],"jjj")</f>
        <v>jeu</v>
      </c>
      <c r="D278" s="11">
        <f>DATE(RIGHT(ANNEE2023[[#This Row],[Jour]],4),MID(ANNEE2023[[#This Row],[Jour]],8,2),MID(ANNEE2023[[#This Row],[Jour]],5,2))</f>
        <v>44966</v>
      </c>
      <c r="E278" s="1">
        <f>MONTH(ANNEE2023[[#This Row],[Date]])</f>
        <v>2</v>
      </c>
      <c r="F278" s="1" t="str">
        <f>TEXT(ANNEE2023[[#This Row],[Date]],"mmmm")</f>
        <v>février</v>
      </c>
      <c r="G278" s="1" t="s">
        <v>11</v>
      </c>
      <c r="H278" s="1" t="str">
        <f t="shared" si="8"/>
        <v>09:00</v>
      </c>
      <c r="I278" s="1" t="str">
        <f t="shared" si="9"/>
        <v xml:space="preserve"> 17:00</v>
      </c>
      <c r="J2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8" s="1" t="s">
        <v>348</v>
      </c>
      <c r="M2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78" s="1" t="s">
        <v>361</v>
      </c>
    </row>
    <row r="279" spans="1:14" x14ac:dyDescent="0.25">
      <c r="A279" s="1">
        <v>21523</v>
      </c>
      <c r="B279" s="1" t="s">
        <v>111</v>
      </c>
      <c r="C279" s="1" t="str">
        <f>TEXT(ANNEE2023[[#This Row],[Date]],"jjj")</f>
        <v>jeu</v>
      </c>
      <c r="D279" s="11">
        <f>DATE(RIGHT(ANNEE2023[[#This Row],[Jour]],4),MID(ANNEE2023[[#This Row],[Jour]],8,2),MID(ANNEE2023[[#This Row],[Jour]],5,2))</f>
        <v>44966</v>
      </c>
      <c r="E279" s="1">
        <f>MONTH(ANNEE2023[[#This Row],[Date]])</f>
        <v>2</v>
      </c>
      <c r="F279" s="1" t="str">
        <f>TEXT(ANNEE2023[[#This Row],[Date]],"mmmm")</f>
        <v>février</v>
      </c>
      <c r="G279" s="1" t="s">
        <v>20</v>
      </c>
      <c r="H279" s="1" t="str">
        <f t="shared" si="8"/>
        <v>14:00</v>
      </c>
      <c r="I279" s="1" t="str">
        <f t="shared" si="9"/>
        <v xml:space="preserve"> 17:30</v>
      </c>
      <c r="J2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2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79" s="1" t="s">
        <v>349</v>
      </c>
      <c r="M2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79" s="1" t="s">
        <v>362</v>
      </c>
    </row>
    <row r="280" spans="1:14" x14ac:dyDescent="0.25">
      <c r="A280" s="1">
        <v>22756</v>
      </c>
      <c r="B280" s="1" t="s">
        <v>111</v>
      </c>
      <c r="C280" s="1" t="str">
        <f>TEXT(ANNEE2023[[#This Row],[Date]],"jjj")</f>
        <v>jeu</v>
      </c>
      <c r="D280" s="11">
        <f>DATE(RIGHT(ANNEE2023[[#This Row],[Jour]],4),MID(ANNEE2023[[#This Row],[Jour]],8,2),MID(ANNEE2023[[#This Row],[Jour]],5,2))</f>
        <v>44966</v>
      </c>
      <c r="E280" s="1">
        <f>MONTH(ANNEE2023[[#This Row],[Date]])</f>
        <v>2</v>
      </c>
      <c r="F280" s="1" t="str">
        <f>TEXT(ANNEE2023[[#This Row],[Date]],"mmmm")</f>
        <v>février</v>
      </c>
      <c r="G280" s="1" t="s">
        <v>112</v>
      </c>
      <c r="H280" s="1" t="str">
        <f t="shared" si="8"/>
        <v>18:30</v>
      </c>
      <c r="I280" s="1" t="str">
        <f t="shared" si="9"/>
        <v xml:space="preserve"> 22:30</v>
      </c>
      <c r="J2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-2.083333333333337E-2</v>
      </c>
      <c r="K2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0.16666666666666663</v>
      </c>
      <c r="L280" s="1" t="s">
        <v>350</v>
      </c>
      <c r="M2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80" s="1" t="s">
        <v>363</v>
      </c>
    </row>
    <row r="281" spans="1:14" x14ac:dyDescent="0.25">
      <c r="A281" s="1">
        <v>21330</v>
      </c>
      <c r="B281" s="1" t="s">
        <v>113</v>
      </c>
      <c r="C281" s="1" t="str">
        <f>TEXT(ANNEE2023[[#This Row],[Date]],"jjj")</f>
        <v>ven</v>
      </c>
      <c r="D281" s="11">
        <f>DATE(RIGHT(ANNEE2023[[#This Row],[Jour]],4),MID(ANNEE2023[[#This Row],[Jour]],8,2),MID(ANNEE2023[[#This Row],[Jour]],5,2))</f>
        <v>44967</v>
      </c>
      <c r="E281" s="1">
        <f>MONTH(ANNEE2023[[#This Row],[Date]])</f>
        <v>2</v>
      </c>
      <c r="F281" s="1" t="str">
        <f>TEXT(ANNEE2023[[#This Row],[Date]],"mmmm")</f>
        <v>février</v>
      </c>
      <c r="G281" s="1" t="s">
        <v>22</v>
      </c>
      <c r="H281" s="1" t="str">
        <f t="shared" si="8"/>
        <v>08:00</v>
      </c>
      <c r="I281" s="1" t="str">
        <f t="shared" si="9"/>
        <v xml:space="preserve"> 12:30</v>
      </c>
      <c r="J2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2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1" s="1" t="s">
        <v>351</v>
      </c>
      <c r="M2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81" s="1" t="s">
        <v>364</v>
      </c>
    </row>
    <row r="282" spans="1:14" x14ac:dyDescent="0.25">
      <c r="A282" s="1">
        <v>21271</v>
      </c>
      <c r="B282" s="1" t="s">
        <v>113</v>
      </c>
      <c r="C282" s="1" t="str">
        <f>TEXT(ANNEE2023[[#This Row],[Date]],"jjj")</f>
        <v>ven</v>
      </c>
      <c r="D282" s="11">
        <f>DATE(RIGHT(ANNEE2023[[#This Row],[Jour]],4),MID(ANNEE2023[[#This Row],[Jour]],8,2),MID(ANNEE2023[[#This Row],[Jour]],5,2))</f>
        <v>44967</v>
      </c>
      <c r="E282" s="1">
        <f>MONTH(ANNEE2023[[#This Row],[Date]])</f>
        <v>2</v>
      </c>
      <c r="F282" s="1" t="str">
        <f>TEXT(ANNEE2023[[#This Row],[Date]],"mmmm")</f>
        <v>février</v>
      </c>
      <c r="G282" s="1" t="s">
        <v>22</v>
      </c>
      <c r="H282" s="1" t="str">
        <f t="shared" si="8"/>
        <v>08:00</v>
      </c>
      <c r="I282" s="1" t="str">
        <f t="shared" si="9"/>
        <v xml:space="preserve"> 12:30</v>
      </c>
      <c r="J2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2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2" s="1" t="s">
        <v>352</v>
      </c>
      <c r="M2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82" s="1" t="s">
        <v>365</v>
      </c>
    </row>
    <row r="283" spans="1:14" x14ac:dyDescent="0.25">
      <c r="A283" s="1">
        <v>21791</v>
      </c>
      <c r="B283" s="1" t="s">
        <v>113</v>
      </c>
      <c r="C283" s="1" t="str">
        <f>TEXT(ANNEE2023[[#This Row],[Date]],"jjj")</f>
        <v>ven</v>
      </c>
      <c r="D283" s="11">
        <f>DATE(RIGHT(ANNEE2023[[#This Row],[Jour]],4),MID(ANNEE2023[[#This Row],[Jour]],8,2),MID(ANNEE2023[[#This Row],[Jour]],5,2))</f>
        <v>44967</v>
      </c>
      <c r="E283" s="1">
        <f>MONTH(ANNEE2023[[#This Row],[Date]])</f>
        <v>2</v>
      </c>
      <c r="F283" s="1" t="str">
        <f>TEXT(ANNEE2023[[#This Row],[Date]],"mmmm")</f>
        <v>février</v>
      </c>
      <c r="G283" s="1" t="s">
        <v>17</v>
      </c>
      <c r="H283" s="1" t="str">
        <f t="shared" si="8"/>
        <v>08:30</v>
      </c>
      <c r="I283" s="1" t="str">
        <f t="shared" si="9"/>
        <v xml:space="preserve"> 17:00</v>
      </c>
      <c r="J2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3" s="1" t="s">
        <v>353</v>
      </c>
      <c r="M2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83" s="1" t="s">
        <v>366</v>
      </c>
    </row>
    <row r="284" spans="1:14" x14ac:dyDescent="0.25">
      <c r="A284" s="1">
        <v>22455</v>
      </c>
      <c r="B284" s="1" t="s">
        <v>113</v>
      </c>
      <c r="C284" s="1" t="str">
        <f>TEXT(ANNEE2023[[#This Row],[Date]],"jjj")</f>
        <v>ven</v>
      </c>
      <c r="D284" s="11">
        <f>DATE(RIGHT(ANNEE2023[[#This Row],[Jour]],4),MID(ANNEE2023[[#This Row],[Jour]],8,2),MID(ANNEE2023[[#This Row],[Jour]],5,2))</f>
        <v>44967</v>
      </c>
      <c r="E284" s="1">
        <f>MONTH(ANNEE2023[[#This Row],[Date]])</f>
        <v>2</v>
      </c>
      <c r="F284" s="1" t="str">
        <f>TEXT(ANNEE2023[[#This Row],[Date]],"mmmm")</f>
        <v>février</v>
      </c>
      <c r="G284" s="1" t="s">
        <v>9</v>
      </c>
      <c r="H284" s="1" t="str">
        <f t="shared" si="8"/>
        <v>08:30</v>
      </c>
      <c r="I284" s="1" t="str">
        <f t="shared" si="9"/>
        <v xml:space="preserve"> 12:30</v>
      </c>
      <c r="J2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4" s="1" t="s">
        <v>354</v>
      </c>
      <c r="M2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84" s="1" t="s">
        <v>367</v>
      </c>
    </row>
    <row r="285" spans="1:14" x14ac:dyDescent="0.25">
      <c r="A285" s="1">
        <v>22767</v>
      </c>
      <c r="B285" s="1" t="s">
        <v>113</v>
      </c>
      <c r="C285" s="1" t="str">
        <f>TEXT(ANNEE2023[[#This Row],[Date]],"jjj")</f>
        <v>ven</v>
      </c>
      <c r="D285" s="11">
        <f>DATE(RIGHT(ANNEE2023[[#This Row],[Jour]],4),MID(ANNEE2023[[#This Row],[Jour]],8,2),MID(ANNEE2023[[#This Row],[Jour]],5,2))</f>
        <v>44967</v>
      </c>
      <c r="E285" s="1">
        <f>MONTH(ANNEE2023[[#This Row],[Date]])</f>
        <v>2</v>
      </c>
      <c r="F285" s="1" t="str">
        <f>TEXT(ANNEE2023[[#This Row],[Date]],"mmmm")</f>
        <v>février</v>
      </c>
      <c r="G285" s="1" t="s">
        <v>98</v>
      </c>
      <c r="H285" s="1" t="str">
        <f t="shared" si="8"/>
        <v>08:30</v>
      </c>
      <c r="I285" s="1" t="str">
        <f t="shared" si="9"/>
        <v xml:space="preserve"> 16:30</v>
      </c>
      <c r="J2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2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5" s="1" t="s">
        <v>355</v>
      </c>
      <c r="M2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85" s="1" t="s">
        <v>368</v>
      </c>
    </row>
    <row r="286" spans="1:14" x14ac:dyDescent="0.25">
      <c r="A286" s="1">
        <v>21355</v>
      </c>
      <c r="B286" s="1" t="s">
        <v>113</v>
      </c>
      <c r="C286" s="1" t="str">
        <f>TEXT(ANNEE2023[[#This Row],[Date]],"jjj")</f>
        <v>ven</v>
      </c>
      <c r="D286" s="11">
        <f>DATE(RIGHT(ANNEE2023[[#This Row],[Jour]],4),MID(ANNEE2023[[#This Row],[Jour]],8,2),MID(ANNEE2023[[#This Row],[Jour]],5,2))</f>
        <v>44967</v>
      </c>
      <c r="E286" s="1">
        <f>MONTH(ANNEE2023[[#This Row],[Date]])</f>
        <v>2</v>
      </c>
      <c r="F286" s="1" t="str">
        <f>TEXT(ANNEE2023[[#This Row],[Date]],"mmmm")</f>
        <v>février</v>
      </c>
      <c r="G286" s="1" t="s">
        <v>12</v>
      </c>
      <c r="H286" s="1" t="str">
        <f t="shared" si="8"/>
        <v>09:00</v>
      </c>
      <c r="I286" s="1" t="str">
        <f t="shared" si="9"/>
        <v xml:space="preserve"> 12:00</v>
      </c>
      <c r="J2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6" s="1" t="s">
        <v>356</v>
      </c>
      <c r="M2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86" s="1" t="s">
        <v>369</v>
      </c>
    </row>
    <row r="287" spans="1:14" x14ac:dyDescent="0.25">
      <c r="A287" s="1">
        <v>22241</v>
      </c>
      <c r="B287" s="1" t="s">
        <v>113</v>
      </c>
      <c r="C287" s="1" t="str">
        <f>TEXT(ANNEE2023[[#This Row],[Date]],"jjj")</f>
        <v>ven</v>
      </c>
      <c r="D287" s="11">
        <f>DATE(RIGHT(ANNEE2023[[#This Row],[Jour]],4),MID(ANNEE2023[[#This Row],[Jour]],8,2),MID(ANNEE2023[[#This Row],[Jour]],5,2))</f>
        <v>44967</v>
      </c>
      <c r="E287" s="1">
        <f>MONTH(ANNEE2023[[#This Row],[Date]])</f>
        <v>2</v>
      </c>
      <c r="F287" s="1" t="str">
        <f>TEXT(ANNEE2023[[#This Row],[Date]],"mmmm")</f>
        <v>février</v>
      </c>
      <c r="G287" s="1" t="s">
        <v>11</v>
      </c>
      <c r="H287" s="1" t="str">
        <f t="shared" si="8"/>
        <v>09:00</v>
      </c>
      <c r="I287" s="1" t="str">
        <f t="shared" si="9"/>
        <v xml:space="preserve"> 17:00</v>
      </c>
      <c r="J2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7" s="1" t="s">
        <v>357</v>
      </c>
      <c r="M2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87" s="1" t="s">
        <v>370</v>
      </c>
    </row>
    <row r="288" spans="1:14" x14ac:dyDescent="0.25">
      <c r="A288" s="1">
        <v>21792</v>
      </c>
      <c r="B288" s="1" t="s">
        <v>114</v>
      </c>
      <c r="C288" s="1" t="str">
        <f>TEXT(ANNEE2023[[#This Row],[Date]],"jjj")</f>
        <v>lun</v>
      </c>
      <c r="D288" s="11">
        <f>DATE(RIGHT(ANNEE2023[[#This Row],[Jour]],4),MID(ANNEE2023[[#This Row],[Jour]],8,2),MID(ANNEE2023[[#This Row],[Jour]],5,2))</f>
        <v>44970</v>
      </c>
      <c r="E288" s="1">
        <f>MONTH(ANNEE2023[[#This Row],[Date]])</f>
        <v>2</v>
      </c>
      <c r="F288" s="1" t="str">
        <f>TEXT(ANNEE2023[[#This Row],[Date]],"mmmm")</f>
        <v>février</v>
      </c>
      <c r="G288" s="1" t="s">
        <v>17</v>
      </c>
      <c r="H288" s="1" t="str">
        <f t="shared" si="8"/>
        <v>08:30</v>
      </c>
      <c r="I288" s="1" t="str">
        <f t="shared" si="9"/>
        <v xml:space="preserve"> 17:00</v>
      </c>
      <c r="J2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8" s="1" t="s">
        <v>358</v>
      </c>
      <c r="M2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88" s="1" t="s">
        <v>371</v>
      </c>
    </row>
    <row r="289" spans="1:14" x14ac:dyDescent="0.25">
      <c r="A289" s="1">
        <v>22456</v>
      </c>
      <c r="B289" s="1" t="s">
        <v>114</v>
      </c>
      <c r="C289" s="1" t="str">
        <f>TEXT(ANNEE2023[[#This Row],[Date]],"jjj")</f>
        <v>lun</v>
      </c>
      <c r="D289" s="11">
        <f>DATE(RIGHT(ANNEE2023[[#This Row],[Jour]],4),MID(ANNEE2023[[#This Row],[Jour]],8,2),MID(ANNEE2023[[#This Row],[Jour]],5,2))</f>
        <v>44970</v>
      </c>
      <c r="E289" s="1">
        <f>MONTH(ANNEE2023[[#This Row],[Date]])</f>
        <v>2</v>
      </c>
      <c r="F289" s="1" t="str">
        <f>TEXT(ANNEE2023[[#This Row],[Date]],"mmmm")</f>
        <v>février</v>
      </c>
      <c r="G289" s="1" t="s">
        <v>9</v>
      </c>
      <c r="H289" s="1" t="str">
        <f t="shared" si="8"/>
        <v>08:30</v>
      </c>
      <c r="I289" s="1" t="str">
        <f t="shared" si="9"/>
        <v xml:space="preserve"> 12:30</v>
      </c>
      <c r="J2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89" s="1" t="s">
        <v>359</v>
      </c>
      <c r="M2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89" s="1" t="s">
        <v>372</v>
      </c>
    </row>
    <row r="290" spans="1:14" x14ac:dyDescent="0.25">
      <c r="A290" s="1">
        <v>21209</v>
      </c>
      <c r="B290" s="1" t="s">
        <v>114</v>
      </c>
      <c r="C290" s="1" t="str">
        <f>TEXT(ANNEE2023[[#This Row],[Date]],"jjj")</f>
        <v>lun</v>
      </c>
      <c r="D290" s="11">
        <f>DATE(RIGHT(ANNEE2023[[#This Row],[Jour]],4),MID(ANNEE2023[[#This Row],[Jour]],8,2),MID(ANNEE2023[[#This Row],[Jour]],5,2))</f>
        <v>44970</v>
      </c>
      <c r="E290" s="1">
        <f>MONTH(ANNEE2023[[#This Row],[Date]])</f>
        <v>2</v>
      </c>
      <c r="F290" s="1" t="str">
        <f>TEXT(ANNEE2023[[#This Row],[Date]],"mmmm")</f>
        <v>février</v>
      </c>
      <c r="G290" s="1" t="s">
        <v>26</v>
      </c>
      <c r="H290" s="1" t="str">
        <f t="shared" si="8"/>
        <v>09:00</v>
      </c>
      <c r="I290" s="1" t="str">
        <f t="shared" si="9"/>
        <v xml:space="preserve"> 18:00</v>
      </c>
      <c r="J2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2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0" s="1" t="s">
        <v>342</v>
      </c>
      <c r="M2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90" s="1" t="s">
        <v>373</v>
      </c>
    </row>
    <row r="291" spans="1:14" x14ac:dyDescent="0.25">
      <c r="A291" s="1">
        <v>21573</v>
      </c>
      <c r="B291" s="1" t="s">
        <v>114</v>
      </c>
      <c r="C291" s="1" t="str">
        <f>TEXT(ANNEE2023[[#This Row],[Date]],"jjj")</f>
        <v>lun</v>
      </c>
      <c r="D291" s="11">
        <f>DATE(RIGHT(ANNEE2023[[#This Row],[Jour]],4),MID(ANNEE2023[[#This Row],[Jour]],8,2),MID(ANNEE2023[[#This Row],[Jour]],5,2))</f>
        <v>44970</v>
      </c>
      <c r="E291" s="1">
        <f>MONTH(ANNEE2023[[#This Row],[Date]])</f>
        <v>2</v>
      </c>
      <c r="F291" s="1" t="str">
        <f>TEXT(ANNEE2023[[#This Row],[Date]],"mmmm")</f>
        <v>février</v>
      </c>
      <c r="G291" s="1" t="s">
        <v>11</v>
      </c>
      <c r="H291" s="1" t="str">
        <f t="shared" si="8"/>
        <v>09:00</v>
      </c>
      <c r="I291" s="1" t="str">
        <f t="shared" si="9"/>
        <v xml:space="preserve"> 17:00</v>
      </c>
      <c r="J2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1" s="1" t="s">
        <v>343</v>
      </c>
      <c r="M2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91" s="1" t="s">
        <v>374</v>
      </c>
    </row>
    <row r="292" spans="1:14" x14ac:dyDescent="0.25">
      <c r="A292" s="1">
        <v>22242</v>
      </c>
      <c r="B292" s="1" t="s">
        <v>114</v>
      </c>
      <c r="C292" s="1" t="str">
        <f>TEXT(ANNEE2023[[#This Row],[Date]],"jjj")</f>
        <v>lun</v>
      </c>
      <c r="D292" s="11">
        <f>DATE(RIGHT(ANNEE2023[[#This Row],[Jour]],4),MID(ANNEE2023[[#This Row],[Jour]],8,2),MID(ANNEE2023[[#This Row],[Jour]],5,2))</f>
        <v>44970</v>
      </c>
      <c r="E292" s="1">
        <f>MONTH(ANNEE2023[[#This Row],[Date]])</f>
        <v>2</v>
      </c>
      <c r="F292" s="1" t="str">
        <f>TEXT(ANNEE2023[[#This Row],[Date]],"mmmm")</f>
        <v>février</v>
      </c>
      <c r="G292" s="1" t="s">
        <v>11</v>
      </c>
      <c r="H292" s="1" t="str">
        <f t="shared" si="8"/>
        <v>09:00</v>
      </c>
      <c r="I292" s="1" t="str">
        <f t="shared" si="9"/>
        <v xml:space="preserve"> 17:00</v>
      </c>
      <c r="J2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2" s="1" t="s">
        <v>344</v>
      </c>
      <c r="M2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92" s="1" t="s">
        <v>375</v>
      </c>
    </row>
    <row r="293" spans="1:14" x14ac:dyDescent="0.25">
      <c r="A293" s="1">
        <v>20914</v>
      </c>
      <c r="B293" s="1" t="s">
        <v>114</v>
      </c>
      <c r="C293" s="1" t="str">
        <f>TEXT(ANNEE2023[[#This Row],[Date]],"jjj")</f>
        <v>lun</v>
      </c>
      <c r="D293" s="11">
        <f>DATE(RIGHT(ANNEE2023[[#This Row],[Jour]],4),MID(ANNEE2023[[#This Row],[Jour]],8,2),MID(ANNEE2023[[#This Row],[Jour]],5,2))</f>
        <v>44970</v>
      </c>
      <c r="E293" s="1">
        <f>MONTH(ANNEE2023[[#This Row],[Date]])</f>
        <v>2</v>
      </c>
      <c r="F293" s="1" t="str">
        <f>TEXT(ANNEE2023[[#This Row],[Date]],"mmmm")</f>
        <v>février</v>
      </c>
      <c r="G293" s="1" t="s">
        <v>77</v>
      </c>
      <c r="H293" s="1" t="str">
        <f t="shared" si="8"/>
        <v>13:00</v>
      </c>
      <c r="I293" s="1" t="str">
        <f t="shared" si="9"/>
        <v xml:space="preserve"> 18:00</v>
      </c>
      <c r="J2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K2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3" s="1" t="s">
        <v>345</v>
      </c>
      <c r="M2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93" s="1" t="s">
        <v>376</v>
      </c>
    </row>
    <row r="294" spans="1:14" x14ac:dyDescent="0.25">
      <c r="A294" s="1">
        <v>21222</v>
      </c>
      <c r="B294" s="1" t="s">
        <v>115</v>
      </c>
      <c r="C294" s="1" t="str">
        <f>TEXT(ANNEE2023[[#This Row],[Date]],"jjj")</f>
        <v>mar</v>
      </c>
      <c r="D294" s="11">
        <f>DATE(RIGHT(ANNEE2023[[#This Row],[Jour]],4),MID(ANNEE2023[[#This Row],[Jour]],8,2),MID(ANNEE2023[[#This Row],[Jour]],5,2))</f>
        <v>44971</v>
      </c>
      <c r="E294" s="1">
        <f>MONTH(ANNEE2023[[#This Row],[Date]])</f>
        <v>2</v>
      </c>
      <c r="F294" s="1" t="str">
        <f>TEXT(ANNEE2023[[#This Row],[Date]],"mmmm")</f>
        <v>février</v>
      </c>
      <c r="G294" s="1" t="s">
        <v>30</v>
      </c>
      <c r="H294" s="1" t="str">
        <f t="shared" si="8"/>
        <v>08:00</v>
      </c>
      <c r="I294" s="1" t="str">
        <f t="shared" si="9"/>
        <v xml:space="preserve"> 16:30</v>
      </c>
      <c r="J2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4" s="1" t="s">
        <v>346</v>
      </c>
      <c r="M2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94" s="1" t="s">
        <v>377</v>
      </c>
    </row>
    <row r="295" spans="1:14" x14ac:dyDescent="0.25">
      <c r="A295" s="1">
        <v>20979</v>
      </c>
      <c r="B295" s="1" t="s">
        <v>115</v>
      </c>
      <c r="C295" s="1" t="str">
        <f>TEXT(ANNEE2023[[#This Row],[Date]],"jjj")</f>
        <v>mar</v>
      </c>
      <c r="D295" s="11">
        <f>DATE(RIGHT(ANNEE2023[[#This Row],[Jour]],4),MID(ANNEE2023[[#This Row],[Jour]],8,2),MID(ANNEE2023[[#This Row],[Jour]],5,2))</f>
        <v>44971</v>
      </c>
      <c r="E295" s="1">
        <f>MONTH(ANNEE2023[[#This Row],[Date]])</f>
        <v>2</v>
      </c>
      <c r="F295" s="1" t="str">
        <f>TEXT(ANNEE2023[[#This Row],[Date]],"mmmm")</f>
        <v>février</v>
      </c>
      <c r="G295" s="1" t="s">
        <v>17</v>
      </c>
      <c r="H295" s="1" t="str">
        <f t="shared" si="8"/>
        <v>08:30</v>
      </c>
      <c r="I295" s="1" t="str">
        <f t="shared" si="9"/>
        <v xml:space="preserve"> 17:00</v>
      </c>
      <c r="J2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5" s="1" t="s">
        <v>347</v>
      </c>
      <c r="M2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95" s="1" t="s">
        <v>378</v>
      </c>
    </row>
    <row r="296" spans="1:14" x14ac:dyDescent="0.25">
      <c r="A296" s="1">
        <v>22457</v>
      </c>
      <c r="B296" s="1" t="s">
        <v>115</v>
      </c>
      <c r="C296" s="1" t="str">
        <f>TEXT(ANNEE2023[[#This Row],[Date]],"jjj")</f>
        <v>mar</v>
      </c>
      <c r="D296" s="11">
        <f>DATE(RIGHT(ANNEE2023[[#This Row],[Jour]],4),MID(ANNEE2023[[#This Row],[Jour]],8,2),MID(ANNEE2023[[#This Row],[Jour]],5,2))</f>
        <v>44971</v>
      </c>
      <c r="E296" s="1">
        <f>MONTH(ANNEE2023[[#This Row],[Date]])</f>
        <v>2</v>
      </c>
      <c r="F296" s="1" t="str">
        <f>TEXT(ANNEE2023[[#This Row],[Date]],"mmmm")</f>
        <v>février</v>
      </c>
      <c r="G296" s="1" t="s">
        <v>9</v>
      </c>
      <c r="H296" s="1" t="str">
        <f t="shared" si="8"/>
        <v>08:30</v>
      </c>
      <c r="I296" s="1" t="str">
        <f t="shared" si="9"/>
        <v xml:space="preserve"> 12:30</v>
      </c>
      <c r="J2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6" s="1" t="s">
        <v>348</v>
      </c>
      <c r="M2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96" s="1" t="s">
        <v>379</v>
      </c>
    </row>
    <row r="297" spans="1:14" x14ac:dyDescent="0.25">
      <c r="A297" s="1">
        <v>22691</v>
      </c>
      <c r="B297" s="1" t="s">
        <v>115</v>
      </c>
      <c r="C297" s="1" t="str">
        <f>TEXT(ANNEE2023[[#This Row],[Date]],"jjj")</f>
        <v>mar</v>
      </c>
      <c r="D297" s="11">
        <f>DATE(RIGHT(ANNEE2023[[#This Row],[Jour]],4),MID(ANNEE2023[[#This Row],[Jour]],8,2),MID(ANNEE2023[[#This Row],[Jour]],5,2))</f>
        <v>44971</v>
      </c>
      <c r="E297" s="1">
        <f>MONTH(ANNEE2023[[#This Row],[Date]])</f>
        <v>2</v>
      </c>
      <c r="F297" s="1" t="str">
        <f>TEXT(ANNEE2023[[#This Row],[Date]],"mmmm")</f>
        <v>février</v>
      </c>
      <c r="G297" s="1" t="s">
        <v>31</v>
      </c>
      <c r="H297" s="1" t="str">
        <f t="shared" si="8"/>
        <v>08:30</v>
      </c>
      <c r="I297" s="1" t="str">
        <f t="shared" si="9"/>
        <v xml:space="preserve"> 17:30</v>
      </c>
      <c r="J2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2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7" s="1" t="s">
        <v>349</v>
      </c>
      <c r="M2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97" s="1" t="s">
        <v>380</v>
      </c>
    </row>
    <row r="298" spans="1:14" x14ac:dyDescent="0.25">
      <c r="A298" s="1">
        <v>21420</v>
      </c>
      <c r="B298" s="1" t="s">
        <v>115</v>
      </c>
      <c r="C298" s="1" t="str">
        <f>TEXT(ANNEE2023[[#This Row],[Date]],"jjj")</f>
        <v>mar</v>
      </c>
      <c r="D298" s="11">
        <f>DATE(RIGHT(ANNEE2023[[#This Row],[Jour]],4),MID(ANNEE2023[[#This Row],[Jour]],8,2),MID(ANNEE2023[[#This Row],[Jour]],5,2))</f>
        <v>44971</v>
      </c>
      <c r="E298" s="1">
        <f>MONTH(ANNEE2023[[#This Row],[Date]])</f>
        <v>2</v>
      </c>
      <c r="F298" s="1" t="str">
        <f>TEXT(ANNEE2023[[#This Row],[Date]],"mmmm")</f>
        <v>février</v>
      </c>
      <c r="G298" s="1" t="s">
        <v>11</v>
      </c>
      <c r="H298" s="1" t="str">
        <f t="shared" si="8"/>
        <v>09:00</v>
      </c>
      <c r="I298" s="1" t="str">
        <f t="shared" si="9"/>
        <v xml:space="preserve"> 17:00</v>
      </c>
      <c r="J2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8" s="1" t="s">
        <v>350</v>
      </c>
      <c r="M2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98" s="1" t="s">
        <v>381</v>
      </c>
    </row>
    <row r="299" spans="1:14" x14ac:dyDescent="0.25">
      <c r="A299" s="1">
        <v>21630</v>
      </c>
      <c r="B299" s="1" t="s">
        <v>115</v>
      </c>
      <c r="C299" s="1" t="str">
        <f>TEXT(ANNEE2023[[#This Row],[Date]],"jjj")</f>
        <v>mar</v>
      </c>
      <c r="D299" s="11">
        <f>DATE(RIGHT(ANNEE2023[[#This Row],[Jour]],4),MID(ANNEE2023[[#This Row],[Jour]],8,2),MID(ANNEE2023[[#This Row],[Jour]],5,2))</f>
        <v>44971</v>
      </c>
      <c r="E299" s="1">
        <f>MONTH(ANNEE2023[[#This Row],[Date]])</f>
        <v>2</v>
      </c>
      <c r="F299" s="1" t="str">
        <f>TEXT(ANNEE2023[[#This Row],[Date]],"mmmm")</f>
        <v>février</v>
      </c>
      <c r="G299" s="1" t="s">
        <v>11</v>
      </c>
      <c r="H299" s="1" t="str">
        <f t="shared" si="8"/>
        <v>09:00</v>
      </c>
      <c r="I299" s="1" t="str">
        <f t="shared" si="9"/>
        <v xml:space="preserve"> 17:00</v>
      </c>
      <c r="J2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99" s="1" t="s">
        <v>351</v>
      </c>
      <c r="M2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99" s="1" t="s">
        <v>382</v>
      </c>
    </row>
    <row r="300" spans="1:14" x14ac:dyDescent="0.25">
      <c r="A300" s="1">
        <v>21890</v>
      </c>
      <c r="B300" s="1" t="s">
        <v>115</v>
      </c>
      <c r="C300" s="1" t="str">
        <f>TEXT(ANNEE2023[[#This Row],[Date]],"jjj")</f>
        <v>mar</v>
      </c>
      <c r="D300" s="11">
        <f>DATE(RIGHT(ANNEE2023[[#This Row],[Jour]],4),MID(ANNEE2023[[#This Row],[Jour]],8,2),MID(ANNEE2023[[#This Row],[Jour]],5,2))</f>
        <v>44971</v>
      </c>
      <c r="E300" s="1">
        <f>MONTH(ANNEE2023[[#This Row],[Date]])</f>
        <v>2</v>
      </c>
      <c r="F300" s="1" t="str">
        <f>TEXT(ANNEE2023[[#This Row],[Date]],"mmmm")</f>
        <v>février</v>
      </c>
      <c r="G300" s="1" t="s">
        <v>12</v>
      </c>
      <c r="H300" s="1" t="str">
        <f t="shared" si="8"/>
        <v>09:00</v>
      </c>
      <c r="I300" s="1" t="str">
        <f t="shared" si="9"/>
        <v xml:space="preserve"> 12:00</v>
      </c>
      <c r="J3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0" s="1" t="s">
        <v>352</v>
      </c>
      <c r="M3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00" s="1" t="s">
        <v>383</v>
      </c>
    </row>
    <row r="301" spans="1:14" x14ac:dyDescent="0.25">
      <c r="A301" s="1">
        <v>22108</v>
      </c>
      <c r="B301" s="1" t="s">
        <v>115</v>
      </c>
      <c r="C301" s="1" t="str">
        <f>TEXT(ANNEE2023[[#This Row],[Date]],"jjj")</f>
        <v>mar</v>
      </c>
      <c r="D301" s="11">
        <f>DATE(RIGHT(ANNEE2023[[#This Row],[Jour]],4),MID(ANNEE2023[[#This Row],[Jour]],8,2),MID(ANNEE2023[[#This Row],[Jour]],5,2))</f>
        <v>44971</v>
      </c>
      <c r="E301" s="1">
        <f>MONTH(ANNEE2023[[#This Row],[Date]])</f>
        <v>2</v>
      </c>
      <c r="F301" s="1" t="str">
        <f>TEXT(ANNEE2023[[#This Row],[Date]],"mmmm")</f>
        <v>février</v>
      </c>
      <c r="G301" s="1" t="s">
        <v>12</v>
      </c>
      <c r="H301" s="1" t="str">
        <f t="shared" si="8"/>
        <v>09:00</v>
      </c>
      <c r="I301" s="1" t="str">
        <f t="shared" si="9"/>
        <v xml:space="preserve"> 12:00</v>
      </c>
      <c r="J3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1" s="1" t="s">
        <v>353</v>
      </c>
      <c r="M3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01" s="1" t="s">
        <v>384</v>
      </c>
    </row>
    <row r="302" spans="1:14" x14ac:dyDescent="0.25">
      <c r="A302" s="1">
        <v>22243</v>
      </c>
      <c r="B302" s="1" t="s">
        <v>115</v>
      </c>
      <c r="C302" s="1" t="str">
        <f>TEXT(ANNEE2023[[#This Row],[Date]],"jjj")</f>
        <v>mar</v>
      </c>
      <c r="D302" s="11">
        <f>DATE(RIGHT(ANNEE2023[[#This Row],[Jour]],4),MID(ANNEE2023[[#This Row],[Jour]],8,2),MID(ANNEE2023[[#This Row],[Jour]],5,2))</f>
        <v>44971</v>
      </c>
      <c r="E302" s="1">
        <f>MONTH(ANNEE2023[[#This Row],[Date]])</f>
        <v>2</v>
      </c>
      <c r="F302" s="1" t="str">
        <f>TEXT(ANNEE2023[[#This Row],[Date]],"mmmm")</f>
        <v>février</v>
      </c>
      <c r="G302" s="1" t="s">
        <v>11</v>
      </c>
      <c r="H302" s="1" t="str">
        <f t="shared" si="8"/>
        <v>09:00</v>
      </c>
      <c r="I302" s="1" t="str">
        <f t="shared" si="9"/>
        <v xml:space="preserve"> 17:00</v>
      </c>
      <c r="J3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2" s="1" t="s">
        <v>354</v>
      </c>
      <c r="M3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02" s="1" t="s">
        <v>385</v>
      </c>
    </row>
    <row r="303" spans="1:14" x14ac:dyDescent="0.25">
      <c r="A303" s="1">
        <v>21980</v>
      </c>
      <c r="B303" s="1" t="s">
        <v>115</v>
      </c>
      <c r="C303" s="1" t="str">
        <f>TEXT(ANNEE2023[[#This Row],[Date]],"jjj")</f>
        <v>mar</v>
      </c>
      <c r="D303" s="11">
        <f>DATE(RIGHT(ANNEE2023[[#This Row],[Jour]],4),MID(ANNEE2023[[#This Row],[Jour]],8,2),MID(ANNEE2023[[#This Row],[Jour]],5,2))</f>
        <v>44971</v>
      </c>
      <c r="E303" s="1">
        <f>MONTH(ANNEE2023[[#This Row],[Date]])</f>
        <v>2</v>
      </c>
      <c r="F303" s="1" t="str">
        <f>TEXT(ANNEE2023[[#This Row],[Date]],"mmmm")</f>
        <v>février</v>
      </c>
      <c r="G303" s="1" t="s">
        <v>32</v>
      </c>
      <c r="H303" s="1" t="str">
        <f t="shared" si="8"/>
        <v>09:30</v>
      </c>
      <c r="I303" s="1" t="str">
        <f t="shared" si="9"/>
        <v xml:space="preserve"> 12:00</v>
      </c>
      <c r="J3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3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3" s="1" t="s">
        <v>355</v>
      </c>
      <c r="M3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03" s="1" t="s">
        <v>386</v>
      </c>
    </row>
    <row r="304" spans="1:14" x14ac:dyDescent="0.25">
      <c r="A304" s="1">
        <v>20717</v>
      </c>
      <c r="B304" s="1" t="s">
        <v>116</v>
      </c>
      <c r="C304" s="1" t="str">
        <f>TEXT(ANNEE2023[[#This Row],[Date]],"jjj")</f>
        <v>mer</v>
      </c>
      <c r="D304" s="11">
        <f>DATE(RIGHT(ANNEE2023[[#This Row],[Jour]],4),MID(ANNEE2023[[#This Row],[Jour]],8,2),MID(ANNEE2023[[#This Row],[Jour]],5,2))</f>
        <v>44972</v>
      </c>
      <c r="E304" s="1">
        <f>MONTH(ANNEE2023[[#This Row],[Date]])</f>
        <v>2</v>
      </c>
      <c r="F304" s="1" t="str">
        <f>TEXT(ANNEE2023[[#This Row],[Date]],"mmmm")</f>
        <v>février</v>
      </c>
      <c r="G304" s="1" t="s">
        <v>9</v>
      </c>
      <c r="H304" s="1" t="str">
        <f t="shared" si="8"/>
        <v>08:30</v>
      </c>
      <c r="I304" s="1" t="str">
        <f t="shared" si="9"/>
        <v xml:space="preserve"> 12:30</v>
      </c>
      <c r="J3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4" s="1" t="s">
        <v>356</v>
      </c>
      <c r="M3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04" s="1" t="s">
        <v>387</v>
      </c>
    </row>
    <row r="305" spans="1:14" x14ac:dyDescent="0.25">
      <c r="A305" s="1">
        <v>20781</v>
      </c>
      <c r="B305" s="1" t="s">
        <v>116</v>
      </c>
      <c r="C305" s="1" t="str">
        <f>TEXT(ANNEE2023[[#This Row],[Date]],"jjj")</f>
        <v>mer</v>
      </c>
      <c r="D305" s="11">
        <f>DATE(RIGHT(ANNEE2023[[#This Row],[Jour]],4),MID(ANNEE2023[[#This Row],[Jour]],8,2),MID(ANNEE2023[[#This Row],[Jour]],5,2))</f>
        <v>44972</v>
      </c>
      <c r="E305" s="1">
        <f>MONTH(ANNEE2023[[#This Row],[Date]])</f>
        <v>2</v>
      </c>
      <c r="F305" s="1" t="str">
        <f>TEXT(ANNEE2023[[#This Row],[Date]],"mmmm")</f>
        <v>février</v>
      </c>
      <c r="G305" s="1" t="s">
        <v>10</v>
      </c>
      <c r="H305" s="1" t="str">
        <f t="shared" si="8"/>
        <v>08:30</v>
      </c>
      <c r="I305" s="1" t="str">
        <f t="shared" si="9"/>
        <v xml:space="preserve"> 18:00</v>
      </c>
      <c r="J3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3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5" s="1" t="s">
        <v>357</v>
      </c>
      <c r="M3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05" s="1" t="s">
        <v>388</v>
      </c>
    </row>
    <row r="306" spans="1:14" x14ac:dyDescent="0.25">
      <c r="A306" s="1">
        <v>22458</v>
      </c>
      <c r="B306" s="1" t="s">
        <v>116</v>
      </c>
      <c r="C306" s="1" t="str">
        <f>TEXT(ANNEE2023[[#This Row],[Date]],"jjj")</f>
        <v>mer</v>
      </c>
      <c r="D306" s="11">
        <f>DATE(RIGHT(ANNEE2023[[#This Row],[Jour]],4),MID(ANNEE2023[[#This Row],[Jour]],8,2),MID(ANNEE2023[[#This Row],[Jour]],5,2))</f>
        <v>44972</v>
      </c>
      <c r="E306" s="1">
        <f>MONTH(ANNEE2023[[#This Row],[Date]])</f>
        <v>2</v>
      </c>
      <c r="F306" s="1" t="str">
        <f>TEXT(ANNEE2023[[#This Row],[Date]],"mmmm")</f>
        <v>février</v>
      </c>
      <c r="G306" s="1" t="s">
        <v>9</v>
      </c>
      <c r="H306" s="1" t="str">
        <f t="shared" si="8"/>
        <v>08:30</v>
      </c>
      <c r="I306" s="1" t="str">
        <f t="shared" si="9"/>
        <v xml:space="preserve"> 12:30</v>
      </c>
      <c r="J3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6" s="1" t="s">
        <v>358</v>
      </c>
      <c r="M3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06" s="1" t="s">
        <v>389</v>
      </c>
    </row>
    <row r="307" spans="1:14" x14ac:dyDescent="0.25">
      <c r="A307" s="1">
        <v>21473</v>
      </c>
      <c r="B307" s="1" t="s">
        <v>116</v>
      </c>
      <c r="C307" s="1" t="str">
        <f>TEXT(ANNEE2023[[#This Row],[Date]],"jjj")</f>
        <v>mer</v>
      </c>
      <c r="D307" s="11">
        <f>DATE(RIGHT(ANNEE2023[[#This Row],[Jour]],4),MID(ANNEE2023[[#This Row],[Jour]],8,2),MID(ANNEE2023[[#This Row],[Jour]],5,2))</f>
        <v>44972</v>
      </c>
      <c r="E307" s="1">
        <f>MONTH(ANNEE2023[[#This Row],[Date]])</f>
        <v>2</v>
      </c>
      <c r="F307" s="1" t="str">
        <f>TEXT(ANNEE2023[[#This Row],[Date]],"mmmm")</f>
        <v>février</v>
      </c>
      <c r="G307" s="1" t="s">
        <v>11</v>
      </c>
      <c r="H307" s="1" t="str">
        <f t="shared" si="8"/>
        <v>09:00</v>
      </c>
      <c r="I307" s="1" t="str">
        <f t="shared" si="9"/>
        <v xml:space="preserve"> 17:00</v>
      </c>
      <c r="J3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7" s="1" t="s">
        <v>359</v>
      </c>
      <c r="M3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07" s="1" t="s">
        <v>390</v>
      </c>
    </row>
    <row r="308" spans="1:14" x14ac:dyDescent="0.25">
      <c r="A308" s="1">
        <v>21682</v>
      </c>
      <c r="B308" s="1" t="s">
        <v>116</v>
      </c>
      <c r="C308" s="1" t="str">
        <f>TEXT(ANNEE2023[[#This Row],[Date]],"jjj")</f>
        <v>mer</v>
      </c>
      <c r="D308" s="11">
        <f>DATE(RIGHT(ANNEE2023[[#This Row],[Jour]],4),MID(ANNEE2023[[#This Row],[Jour]],8,2),MID(ANNEE2023[[#This Row],[Jour]],5,2))</f>
        <v>44972</v>
      </c>
      <c r="E308" s="1">
        <f>MONTH(ANNEE2023[[#This Row],[Date]])</f>
        <v>2</v>
      </c>
      <c r="F308" s="1" t="str">
        <f>TEXT(ANNEE2023[[#This Row],[Date]],"mmmm")</f>
        <v>février</v>
      </c>
      <c r="G308" s="1" t="s">
        <v>12</v>
      </c>
      <c r="H308" s="1" t="str">
        <f t="shared" si="8"/>
        <v>09:00</v>
      </c>
      <c r="I308" s="1" t="str">
        <f t="shared" si="9"/>
        <v xml:space="preserve"> 12:00</v>
      </c>
      <c r="J3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8" s="1" t="s">
        <v>342</v>
      </c>
      <c r="M3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08" s="1" t="s">
        <v>391</v>
      </c>
    </row>
    <row r="309" spans="1:14" x14ac:dyDescent="0.25">
      <c r="A309" s="1">
        <v>22056</v>
      </c>
      <c r="B309" s="1" t="s">
        <v>116</v>
      </c>
      <c r="C309" s="1" t="str">
        <f>TEXT(ANNEE2023[[#This Row],[Date]],"jjj")</f>
        <v>mer</v>
      </c>
      <c r="D309" s="11">
        <f>DATE(RIGHT(ANNEE2023[[#This Row],[Jour]],4),MID(ANNEE2023[[#This Row],[Jour]],8,2),MID(ANNEE2023[[#This Row],[Jour]],5,2))</f>
        <v>44972</v>
      </c>
      <c r="E309" s="1">
        <f>MONTH(ANNEE2023[[#This Row],[Date]])</f>
        <v>2</v>
      </c>
      <c r="F309" s="1" t="str">
        <f>TEXT(ANNEE2023[[#This Row],[Date]],"mmmm")</f>
        <v>février</v>
      </c>
      <c r="G309" s="1" t="s">
        <v>11</v>
      </c>
      <c r="H309" s="1" t="str">
        <f t="shared" si="8"/>
        <v>09:00</v>
      </c>
      <c r="I309" s="1" t="str">
        <f t="shared" si="9"/>
        <v xml:space="preserve"> 17:00</v>
      </c>
      <c r="J3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09" s="1" t="s">
        <v>343</v>
      </c>
      <c r="M3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09" s="1" t="s">
        <v>392</v>
      </c>
    </row>
    <row r="310" spans="1:14" x14ac:dyDescent="0.25">
      <c r="A310" s="1">
        <v>21083</v>
      </c>
      <c r="B310" s="1" t="s">
        <v>116</v>
      </c>
      <c r="C310" s="1" t="str">
        <f>TEXT(ANNEE2023[[#This Row],[Date]],"jjj")</f>
        <v>mer</v>
      </c>
      <c r="D310" s="11">
        <f>DATE(RIGHT(ANNEE2023[[#This Row],[Jour]],4),MID(ANNEE2023[[#This Row],[Jour]],8,2),MID(ANNEE2023[[#This Row],[Jour]],5,2))</f>
        <v>44972</v>
      </c>
      <c r="E310" s="1">
        <f>MONTH(ANNEE2023[[#This Row],[Date]])</f>
        <v>2</v>
      </c>
      <c r="F310" s="1" t="str">
        <f>TEXT(ANNEE2023[[#This Row],[Date]],"mmmm")</f>
        <v>février</v>
      </c>
      <c r="G310" s="1" t="s">
        <v>14</v>
      </c>
      <c r="H310" s="1" t="str">
        <f t="shared" si="8"/>
        <v>14:00</v>
      </c>
      <c r="I310" s="1" t="str">
        <f t="shared" si="9"/>
        <v xml:space="preserve"> 17:00</v>
      </c>
      <c r="J3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0" s="1" t="s">
        <v>344</v>
      </c>
      <c r="M3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10" s="1" t="s">
        <v>393</v>
      </c>
    </row>
    <row r="311" spans="1:14" x14ac:dyDescent="0.25">
      <c r="A311" s="1">
        <v>21368</v>
      </c>
      <c r="B311" s="1" t="s">
        <v>116</v>
      </c>
      <c r="C311" s="1" t="str">
        <f>TEXT(ANNEE2023[[#This Row],[Date]],"jjj")</f>
        <v>mer</v>
      </c>
      <c r="D311" s="11">
        <f>DATE(RIGHT(ANNEE2023[[#This Row],[Jour]],4),MID(ANNEE2023[[#This Row],[Jour]],8,2),MID(ANNEE2023[[#This Row],[Jour]],5,2))</f>
        <v>44972</v>
      </c>
      <c r="E311" s="1">
        <f>MONTH(ANNEE2023[[#This Row],[Date]])</f>
        <v>2</v>
      </c>
      <c r="F311" s="1" t="str">
        <f>TEXT(ANNEE2023[[#This Row],[Date]],"mmmm")</f>
        <v>février</v>
      </c>
      <c r="G311" s="1" t="s">
        <v>14</v>
      </c>
      <c r="H311" s="1" t="str">
        <f t="shared" si="8"/>
        <v>14:00</v>
      </c>
      <c r="I311" s="1" t="str">
        <f t="shared" si="9"/>
        <v xml:space="preserve"> 17:00</v>
      </c>
      <c r="J3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1" s="1" t="s">
        <v>345</v>
      </c>
      <c r="M3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11" s="1" t="s">
        <v>394</v>
      </c>
    </row>
    <row r="312" spans="1:14" x14ac:dyDescent="0.25">
      <c r="A312" s="1">
        <v>21599</v>
      </c>
      <c r="B312" s="1" t="s">
        <v>116</v>
      </c>
      <c r="C312" s="1" t="str">
        <f>TEXT(ANNEE2023[[#This Row],[Date]],"jjj")</f>
        <v>mer</v>
      </c>
      <c r="D312" s="11">
        <f>DATE(RIGHT(ANNEE2023[[#This Row],[Jour]],4),MID(ANNEE2023[[#This Row],[Jour]],8,2),MID(ANNEE2023[[#This Row],[Jour]],5,2))</f>
        <v>44972</v>
      </c>
      <c r="E312" s="1">
        <f>MONTH(ANNEE2023[[#This Row],[Date]])</f>
        <v>2</v>
      </c>
      <c r="F312" s="1" t="str">
        <f>TEXT(ANNEE2023[[#This Row],[Date]],"mmmm")</f>
        <v>février</v>
      </c>
      <c r="G312" s="1" t="s">
        <v>14</v>
      </c>
      <c r="H312" s="1" t="str">
        <f t="shared" si="8"/>
        <v>14:00</v>
      </c>
      <c r="I312" s="1" t="str">
        <f t="shared" si="9"/>
        <v xml:space="preserve"> 17:00</v>
      </c>
      <c r="J3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2" s="1" t="s">
        <v>346</v>
      </c>
      <c r="M3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12" s="1" t="s">
        <v>395</v>
      </c>
    </row>
    <row r="313" spans="1:14" x14ac:dyDescent="0.25">
      <c r="A313" s="1">
        <v>22773</v>
      </c>
      <c r="B313" s="1" t="s">
        <v>116</v>
      </c>
      <c r="C313" s="1" t="str">
        <f>TEXT(ANNEE2023[[#This Row],[Date]],"jjj")</f>
        <v>mer</v>
      </c>
      <c r="D313" s="11">
        <f>DATE(RIGHT(ANNEE2023[[#This Row],[Jour]],4),MID(ANNEE2023[[#This Row],[Jour]],8,2),MID(ANNEE2023[[#This Row],[Jour]],5,2))</f>
        <v>44972</v>
      </c>
      <c r="E313" s="1">
        <f>MONTH(ANNEE2023[[#This Row],[Date]])</f>
        <v>2</v>
      </c>
      <c r="F313" s="1" t="str">
        <f>TEXT(ANNEE2023[[#This Row],[Date]],"mmmm")</f>
        <v>février</v>
      </c>
      <c r="G313" s="1" t="s">
        <v>19</v>
      </c>
      <c r="H313" s="1" t="str">
        <f t="shared" si="8"/>
        <v>14:00</v>
      </c>
      <c r="I313" s="1" t="str">
        <f t="shared" si="9"/>
        <v xml:space="preserve"> 16:00</v>
      </c>
      <c r="J3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3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3" s="1" t="s">
        <v>347</v>
      </c>
      <c r="M3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13" s="1" t="s">
        <v>396</v>
      </c>
    </row>
    <row r="314" spans="1:14" x14ac:dyDescent="0.25">
      <c r="A314" s="1">
        <v>21963</v>
      </c>
      <c r="B314" s="1" t="s">
        <v>116</v>
      </c>
      <c r="C314" s="1" t="str">
        <f>TEXT(ANNEE2023[[#This Row],[Date]],"jjj")</f>
        <v>mer</v>
      </c>
      <c r="D314" s="11">
        <f>DATE(RIGHT(ANNEE2023[[#This Row],[Jour]],4),MID(ANNEE2023[[#This Row],[Jour]],8,2),MID(ANNEE2023[[#This Row],[Jour]],5,2))</f>
        <v>44972</v>
      </c>
      <c r="E314" s="1">
        <f>MONTH(ANNEE2023[[#This Row],[Date]])</f>
        <v>2</v>
      </c>
      <c r="F314" s="1" t="str">
        <f>TEXT(ANNEE2023[[#This Row],[Date]],"mmmm")</f>
        <v>février</v>
      </c>
      <c r="G314" s="1" t="s">
        <v>45</v>
      </c>
      <c r="H314" s="1" t="str">
        <f t="shared" si="8"/>
        <v>15:00</v>
      </c>
      <c r="I314" s="1" t="str">
        <f t="shared" si="9"/>
        <v xml:space="preserve"> 16:00</v>
      </c>
      <c r="J3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3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4" s="1" t="s">
        <v>348</v>
      </c>
      <c r="M3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14" s="1" t="s">
        <v>397</v>
      </c>
    </row>
    <row r="315" spans="1:14" x14ac:dyDescent="0.25">
      <c r="A315" s="1">
        <v>21031</v>
      </c>
      <c r="B315" s="1" t="s">
        <v>117</v>
      </c>
      <c r="C315" s="1" t="str">
        <f>TEXT(ANNEE2023[[#This Row],[Date]],"jjj")</f>
        <v>jeu</v>
      </c>
      <c r="D315" s="11">
        <f>DATE(RIGHT(ANNEE2023[[#This Row],[Jour]],4),MID(ANNEE2023[[#This Row],[Jour]],8,2),MID(ANNEE2023[[#This Row],[Jour]],5,2))</f>
        <v>44973</v>
      </c>
      <c r="E315" s="1">
        <f>MONTH(ANNEE2023[[#This Row],[Date]])</f>
        <v>2</v>
      </c>
      <c r="F315" s="1" t="str">
        <f>TEXT(ANNEE2023[[#This Row],[Date]],"mmmm")</f>
        <v>février</v>
      </c>
      <c r="G315" s="1" t="s">
        <v>17</v>
      </c>
      <c r="H315" s="1" t="str">
        <f t="shared" si="8"/>
        <v>08:30</v>
      </c>
      <c r="I315" s="1" t="str">
        <f t="shared" si="9"/>
        <v xml:space="preserve"> 17:00</v>
      </c>
      <c r="J3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5" s="1" t="s">
        <v>349</v>
      </c>
      <c r="M3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15" s="1" t="s">
        <v>398</v>
      </c>
    </row>
    <row r="316" spans="1:14" x14ac:dyDescent="0.25">
      <c r="A316" s="1">
        <v>22459</v>
      </c>
      <c r="B316" s="1" t="s">
        <v>117</v>
      </c>
      <c r="C316" s="1" t="str">
        <f>TEXT(ANNEE2023[[#This Row],[Date]],"jjj")</f>
        <v>jeu</v>
      </c>
      <c r="D316" s="11">
        <f>DATE(RIGHT(ANNEE2023[[#This Row],[Jour]],4),MID(ANNEE2023[[#This Row],[Jour]],8,2),MID(ANNEE2023[[#This Row],[Jour]],5,2))</f>
        <v>44973</v>
      </c>
      <c r="E316" s="1">
        <f>MONTH(ANNEE2023[[#This Row],[Date]])</f>
        <v>2</v>
      </c>
      <c r="F316" s="1" t="str">
        <f>TEXT(ANNEE2023[[#This Row],[Date]],"mmmm")</f>
        <v>février</v>
      </c>
      <c r="G316" s="1" t="s">
        <v>9</v>
      </c>
      <c r="H316" s="1" t="str">
        <f t="shared" si="8"/>
        <v>08:30</v>
      </c>
      <c r="I316" s="1" t="str">
        <f t="shared" si="9"/>
        <v xml:space="preserve"> 12:30</v>
      </c>
      <c r="J3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6" s="1" t="s">
        <v>350</v>
      </c>
      <c r="M3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16" s="1" t="s">
        <v>399</v>
      </c>
    </row>
    <row r="317" spans="1:14" x14ac:dyDescent="0.25">
      <c r="A317" s="1">
        <v>21135</v>
      </c>
      <c r="B317" s="1" t="s">
        <v>117</v>
      </c>
      <c r="C317" s="1" t="str">
        <f>TEXT(ANNEE2023[[#This Row],[Date]],"jjj")</f>
        <v>jeu</v>
      </c>
      <c r="D317" s="11">
        <f>DATE(RIGHT(ANNEE2023[[#This Row],[Jour]],4),MID(ANNEE2023[[#This Row],[Jour]],8,2),MID(ANNEE2023[[#This Row],[Jour]],5,2))</f>
        <v>44973</v>
      </c>
      <c r="E317" s="1">
        <f>MONTH(ANNEE2023[[#This Row],[Date]])</f>
        <v>2</v>
      </c>
      <c r="F317" s="1" t="str">
        <f>TEXT(ANNEE2023[[#This Row],[Date]],"mmmm")</f>
        <v>février</v>
      </c>
      <c r="G317" s="1" t="s">
        <v>12</v>
      </c>
      <c r="H317" s="1" t="str">
        <f t="shared" si="8"/>
        <v>09:00</v>
      </c>
      <c r="I317" s="1" t="str">
        <f t="shared" si="9"/>
        <v xml:space="preserve"> 12:00</v>
      </c>
      <c r="J3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7" s="1" t="s">
        <v>351</v>
      </c>
      <c r="M3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17" s="1" t="s">
        <v>400</v>
      </c>
    </row>
    <row r="318" spans="1:14" x14ac:dyDescent="0.25">
      <c r="A318" s="1">
        <v>21184</v>
      </c>
      <c r="B318" s="1" t="s">
        <v>117</v>
      </c>
      <c r="C318" s="1" t="str">
        <f>TEXT(ANNEE2023[[#This Row],[Date]],"jjj")</f>
        <v>jeu</v>
      </c>
      <c r="D318" s="11">
        <f>DATE(RIGHT(ANNEE2023[[#This Row],[Jour]],4),MID(ANNEE2023[[#This Row],[Jour]],8,2),MID(ANNEE2023[[#This Row],[Jour]],5,2))</f>
        <v>44973</v>
      </c>
      <c r="E318" s="1">
        <f>MONTH(ANNEE2023[[#This Row],[Date]])</f>
        <v>2</v>
      </c>
      <c r="F318" s="1" t="str">
        <f>TEXT(ANNEE2023[[#This Row],[Date]],"mmmm")</f>
        <v>février</v>
      </c>
      <c r="G318" s="1" t="s">
        <v>12</v>
      </c>
      <c r="H318" s="1" t="str">
        <f t="shared" si="8"/>
        <v>09:00</v>
      </c>
      <c r="I318" s="1" t="str">
        <f t="shared" si="9"/>
        <v xml:space="preserve"> 12:00</v>
      </c>
      <c r="J3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8" s="1" t="s">
        <v>352</v>
      </c>
      <c r="M3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18" s="1" t="s">
        <v>401</v>
      </c>
    </row>
    <row r="319" spans="1:14" x14ac:dyDescent="0.25">
      <c r="A319" s="1">
        <v>21734</v>
      </c>
      <c r="B319" s="1" t="s">
        <v>117</v>
      </c>
      <c r="C319" s="1" t="str">
        <f>TEXT(ANNEE2023[[#This Row],[Date]],"jjj")</f>
        <v>jeu</v>
      </c>
      <c r="D319" s="11">
        <f>DATE(RIGHT(ANNEE2023[[#This Row],[Jour]],4),MID(ANNEE2023[[#This Row],[Jour]],8,2),MID(ANNEE2023[[#This Row],[Jour]],5,2))</f>
        <v>44973</v>
      </c>
      <c r="E319" s="1">
        <f>MONTH(ANNEE2023[[#This Row],[Date]])</f>
        <v>2</v>
      </c>
      <c r="F319" s="1" t="str">
        <f>TEXT(ANNEE2023[[#This Row],[Date]],"mmmm")</f>
        <v>février</v>
      </c>
      <c r="G319" s="1" t="s">
        <v>18</v>
      </c>
      <c r="H319" s="1" t="str">
        <f t="shared" si="8"/>
        <v>09:00</v>
      </c>
      <c r="I319" s="1" t="str">
        <f t="shared" si="9"/>
        <v xml:space="preserve"> 16:00</v>
      </c>
      <c r="J3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3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19" s="1" t="s">
        <v>353</v>
      </c>
      <c r="M3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19" s="1" t="s">
        <v>402</v>
      </c>
    </row>
    <row r="320" spans="1:14" x14ac:dyDescent="0.25">
      <c r="A320" s="1">
        <v>22160</v>
      </c>
      <c r="B320" s="1" t="s">
        <v>117</v>
      </c>
      <c r="C320" s="1" t="str">
        <f>TEXT(ANNEE2023[[#This Row],[Date]],"jjj")</f>
        <v>jeu</v>
      </c>
      <c r="D320" s="11">
        <f>DATE(RIGHT(ANNEE2023[[#This Row],[Jour]],4),MID(ANNEE2023[[#This Row],[Jour]],8,2),MID(ANNEE2023[[#This Row],[Jour]],5,2))</f>
        <v>44973</v>
      </c>
      <c r="E320" s="1">
        <f>MONTH(ANNEE2023[[#This Row],[Date]])</f>
        <v>2</v>
      </c>
      <c r="F320" s="1" t="str">
        <f>TEXT(ANNEE2023[[#This Row],[Date]],"mmmm")</f>
        <v>février</v>
      </c>
      <c r="G320" s="1" t="s">
        <v>12</v>
      </c>
      <c r="H320" s="1" t="str">
        <f t="shared" si="8"/>
        <v>09:00</v>
      </c>
      <c r="I320" s="1" t="str">
        <f t="shared" si="9"/>
        <v xml:space="preserve"> 12:00</v>
      </c>
      <c r="J3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0" s="1" t="s">
        <v>354</v>
      </c>
      <c r="M3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20" s="1" t="s">
        <v>403</v>
      </c>
    </row>
    <row r="321" spans="1:14" x14ac:dyDescent="0.25">
      <c r="A321" s="1">
        <v>22244</v>
      </c>
      <c r="B321" s="1" t="s">
        <v>117</v>
      </c>
      <c r="C321" s="1" t="str">
        <f>TEXT(ANNEE2023[[#This Row],[Date]],"jjj")</f>
        <v>jeu</v>
      </c>
      <c r="D321" s="11">
        <f>DATE(RIGHT(ANNEE2023[[#This Row],[Jour]],4),MID(ANNEE2023[[#This Row],[Jour]],8,2),MID(ANNEE2023[[#This Row],[Jour]],5,2))</f>
        <v>44973</v>
      </c>
      <c r="E321" s="1">
        <f>MONTH(ANNEE2023[[#This Row],[Date]])</f>
        <v>2</v>
      </c>
      <c r="F321" s="1" t="str">
        <f>TEXT(ANNEE2023[[#This Row],[Date]],"mmmm")</f>
        <v>février</v>
      </c>
      <c r="G321" s="1" t="s">
        <v>11</v>
      </c>
      <c r="H321" s="1" t="str">
        <f t="shared" si="8"/>
        <v>09:00</v>
      </c>
      <c r="I321" s="1" t="str">
        <f t="shared" si="9"/>
        <v xml:space="preserve"> 17:00</v>
      </c>
      <c r="J3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1" s="1" t="s">
        <v>355</v>
      </c>
      <c r="M3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21" s="1" t="s">
        <v>404</v>
      </c>
    </row>
    <row r="322" spans="1:14" x14ac:dyDescent="0.25">
      <c r="A322" s="1">
        <v>21524</v>
      </c>
      <c r="B322" s="1" t="s">
        <v>117</v>
      </c>
      <c r="C322" s="1" t="str">
        <f>TEXT(ANNEE2023[[#This Row],[Date]],"jjj")</f>
        <v>jeu</v>
      </c>
      <c r="D322" s="11">
        <f>DATE(RIGHT(ANNEE2023[[#This Row],[Jour]],4),MID(ANNEE2023[[#This Row],[Jour]],8,2),MID(ANNEE2023[[#This Row],[Jour]],5,2))</f>
        <v>44973</v>
      </c>
      <c r="E322" s="1">
        <f>MONTH(ANNEE2023[[#This Row],[Date]])</f>
        <v>2</v>
      </c>
      <c r="F322" s="1" t="str">
        <f>TEXT(ANNEE2023[[#This Row],[Date]],"mmmm")</f>
        <v>février</v>
      </c>
      <c r="G322" s="1" t="s">
        <v>20</v>
      </c>
      <c r="H322" s="1" t="str">
        <f t="shared" si="8"/>
        <v>14:00</v>
      </c>
      <c r="I322" s="1" t="str">
        <f t="shared" si="9"/>
        <v xml:space="preserve"> 17:30</v>
      </c>
      <c r="J3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3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2" s="1" t="s">
        <v>356</v>
      </c>
      <c r="M3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22" s="1" t="s">
        <v>405</v>
      </c>
    </row>
    <row r="323" spans="1:14" x14ac:dyDescent="0.25">
      <c r="A323" s="1">
        <v>21272</v>
      </c>
      <c r="B323" s="1" t="s">
        <v>118</v>
      </c>
      <c r="C323" s="1" t="str">
        <f>TEXT(ANNEE2023[[#This Row],[Date]],"jjj")</f>
        <v>ven</v>
      </c>
      <c r="D323" s="11">
        <f>DATE(RIGHT(ANNEE2023[[#This Row],[Jour]],4),MID(ANNEE2023[[#This Row],[Jour]],8,2),MID(ANNEE2023[[#This Row],[Jour]],5,2))</f>
        <v>44974</v>
      </c>
      <c r="E323" s="1">
        <f>MONTH(ANNEE2023[[#This Row],[Date]])</f>
        <v>2</v>
      </c>
      <c r="F323" s="1" t="str">
        <f>TEXT(ANNEE2023[[#This Row],[Date]],"mmmm")</f>
        <v>février</v>
      </c>
      <c r="G323" s="1" t="s">
        <v>22</v>
      </c>
      <c r="H323" s="1" t="str">
        <f t="shared" ref="H323:H386" si="10">LEFT(G323,5)</f>
        <v>08:00</v>
      </c>
      <c r="I323" s="1" t="str">
        <f t="shared" ref="I323:I386" si="11">RIGHT(G323,6)</f>
        <v xml:space="preserve"> 12:30</v>
      </c>
      <c r="J3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3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3" s="1" t="s">
        <v>357</v>
      </c>
      <c r="M3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23" s="1" t="s">
        <v>406</v>
      </c>
    </row>
    <row r="324" spans="1:14" x14ac:dyDescent="0.25">
      <c r="A324" s="1">
        <v>21793</v>
      </c>
      <c r="B324" s="1" t="s">
        <v>118</v>
      </c>
      <c r="C324" s="1" t="str">
        <f>TEXT(ANNEE2023[[#This Row],[Date]],"jjj")</f>
        <v>ven</v>
      </c>
      <c r="D324" s="11">
        <f>DATE(RIGHT(ANNEE2023[[#This Row],[Jour]],4),MID(ANNEE2023[[#This Row],[Jour]],8,2),MID(ANNEE2023[[#This Row],[Jour]],5,2))</f>
        <v>44974</v>
      </c>
      <c r="E324" s="1">
        <f>MONTH(ANNEE2023[[#This Row],[Date]])</f>
        <v>2</v>
      </c>
      <c r="F324" s="1" t="str">
        <f>TEXT(ANNEE2023[[#This Row],[Date]],"mmmm")</f>
        <v>février</v>
      </c>
      <c r="G324" s="1" t="s">
        <v>17</v>
      </c>
      <c r="H324" s="1" t="str">
        <f t="shared" si="10"/>
        <v>08:30</v>
      </c>
      <c r="I324" s="1" t="str">
        <f t="shared" si="11"/>
        <v xml:space="preserve"> 17:00</v>
      </c>
      <c r="J3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4" s="1" t="s">
        <v>358</v>
      </c>
      <c r="M3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24" s="1" t="s">
        <v>361</v>
      </c>
    </row>
    <row r="325" spans="1:14" x14ac:dyDescent="0.25">
      <c r="A325" s="1">
        <v>22460</v>
      </c>
      <c r="B325" s="1" t="s">
        <v>118</v>
      </c>
      <c r="C325" s="1" t="str">
        <f>TEXT(ANNEE2023[[#This Row],[Date]],"jjj")</f>
        <v>ven</v>
      </c>
      <c r="D325" s="11">
        <f>DATE(RIGHT(ANNEE2023[[#This Row],[Jour]],4),MID(ANNEE2023[[#This Row],[Jour]],8,2),MID(ANNEE2023[[#This Row],[Jour]],5,2))</f>
        <v>44974</v>
      </c>
      <c r="E325" s="1">
        <f>MONTH(ANNEE2023[[#This Row],[Date]])</f>
        <v>2</v>
      </c>
      <c r="F325" s="1" t="str">
        <f>TEXT(ANNEE2023[[#This Row],[Date]],"mmmm")</f>
        <v>février</v>
      </c>
      <c r="G325" s="1" t="s">
        <v>9</v>
      </c>
      <c r="H325" s="1" t="str">
        <f t="shared" si="10"/>
        <v>08:30</v>
      </c>
      <c r="I325" s="1" t="str">
        <f t="shared" si="11"/>
        <v xml:space="preserve"> 12:30</v>
      </c>
      <c r="J3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5" s="1" t="s">
        <v>359</v>
      </c>
      <c r="M3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25" s="1" t="s">
        <v>362</v>
      </c>
    </row>
    <row r="326" spans="1:14" x14ac:dyDescent="0.25">
      <c r="A326" s="1">
        <v>21213</v>
      </c>
      <c r="B326" s="1" t="s">
        <v>118</v>
      </c>
      <c r="C326" s="1" t="str">
        <f>TEXT(ANNEE2023[[#This Row],[Date]],"jjj")</f>
        <v>ven</v>
      </c>
      <c r="D326" s="11">
        <f>DATE(RIGHT(ANNEE2023[[#This Row],[Jour]],4),MID(ANNEE2023[[#This Row],[Jour]],8,2),MID(ANNEE2023[[#This Row],[Jour]],5,2))</f>
        <v>44974</v>
      </c>
      <c r="E326" s="1">
        <f>MONTH(ANNEE2023[[#This Row],[Date]])</f>
        <v>2</v>
      </c>
      <c r="F326" s="1" t="str">
        <f>TEXT(ANNEE2023[[#This Row],[Date]],"mmmm")</f>
        <v>février</v>
      </c>
      <c r="G326" s="1" t="s">
        <v>26</v>
      </c>
      <c r="H326" s="1" t="str">
        <f t="shared" si="10"/>
        <v>09:00</v>
      </c>
      <c r="I326" s="1" t="str">
        <f t="shared" si="11"/>
        <v xml:space="preserve"> 18:00</v>
      </c>
      <c r="J3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3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6" s="1" t="s">
        <v>342</v>
      </c>
      <c r="M3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26" s="1" t="s">
        <v>363</v>
      </c>
    </row>
    <row r="327" spans="1:14" x14ac:dyDescent="0.25">
      <c r="A327" s="1">
        <v>22245</v>
      </c>
      <c r="B327" s="1" t="s">
        <v>118</v>
      </c>
      <c r="C327" s="1" t="str">
        <f>TEXT(ANNEE2023[[#This Row],[Date]],"jjj")</f>
        <v>ven</v>
      </c>
      <c r="D327" s="11">
        <f>DATE(RIGHT(ANNEE2023[[#This Row],[Jour]],4),MID(ANNEE2023[[#This Row],[Jour]],8,2),MID(ANNEE2023[[#This Row],[Jour]],5,2))</f>
        <v>44974</v>
      </c>
      <c r="E327" s="1">
        <f>MONTH(ANNEE2023[[#This Row],[Date]])</f>
        <v>2</v>
      </c>
      <c r="F327" s="1" t="str">
        <f>TEXT(ANNEE2023[[#This Row],[Date]],"mmmm")</f>
        <v>février</v>
      </c>
      <c r="G327" s="1" t="s">
        <v>11</v>
      </c>
      <c r="H327" s="1" t="str">
        <f t="shared" si="10"/>
        <v>09:00</v>
      </c>
      <c r="I327" s="1" t="str">
        <f t="shared" si="11"/>
        <v xml:space="preserve"> 17:00</v>
      </c>
      <c r="J3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7" s="1" t="s">
        <v>343</v>
      </c>
      <c r="M3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27" s="1" t="s">
        <v>364</v>
      </c>
    </row>
    <row r="328" spans="1:14" x14ac:dyDescent="0.25">
      <c r="A328" s="1">
        <v>21794</v>
      </c>
      <c r="B328" s="1" t="s">
        <v>119</v>
      </c>
      <c r="C328" s="1" t="str">
        <f>TEXT(ANNEE2023[[#This Row],[Date]],"jjj")</f>
        <v>lun</v>
      </c>
      <c r="D328" s="11">
        <f>DATE(RIGHT(ANNEE2023[[#This Row],[Jour]],4),MID(ANNEE2023[[#This Row],[Jour]],8,2),MID(ANNEE2023[[#This Row],[Jour]],5,2))</f>
        <v>44977</v>
      </c>
      <c r="E328" s="1">
        <f>MONTH(ANNEE2023[[#This Row],[Date]])</f>
        <v>2</v>
      </c>
      <c r="F328" s="1" t="str">
        <f>TEXT(ANNEE2023[[#This Row],[Date]],"mmmm")</f>
        <v>février</v>
      </c>
      <c r="G328" s="1" t="s">
        <v>17</v>
      </c>
      <c r="H328" s="1" t="str">
        <f t="shared" si="10"/>
        <v>08:30</v>
      </c>
      <c r="I328" s="1" t="str">
        <f t="shared" si="11"/>
        <v xml:space="preserve"> 17:00</v>
      </c>
      <c r="J3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8" s="1" t="s">
        <v>344</v>
      </c>
      <c r="M3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28" s="1" t="s">
        <v>365</v>
      </c>
    </row>
    <row r="329" spans="1:14" x14ac:dyDescent="0.25">
      <c r="A329" s="1">
        <v>22461</v>
      </c>
      <c r="B329" s="1" t="s">
        <v>119</v>
      </c>
      <c r="C329" s="1" t="str">
        <f>TEXT(ANNEE2023[[#This Row],[Date]],"jjj")</f>
        <v>lun</v>
      </c>
      <c r="D329" s="11">
        <f>DATE(RIGHT(ANNEE2023[[#This Row],[Jour]],4),MID(ANNEE2023[[#This Row],[Jour]],8,2),MID(ANNEE2023[[#This Row],[Jour]],5,2))</f>
        <v>44977</v>
      </c>
      <c r="E329" s="1">
        <f>MONTH(ANNEE2023[[#This Row],[Date]])</f>
        <v>2</v>
      </c>
      <c r="F329" s="1" t="str">
        <f>TEXT(ANNEE2023[[#This Row],[Date]],"mmmm")</f>
        <v>février</v>
      </c>
      <c r="G329" s="1" t="s">
        <v>9</v>
      </c>
      <c r="H329" s="1" t="str">
        <f t="shared" si="10"/>
        <v>08:30</v>
      </c>
      <c r="I329" s="1" t="str">
        <f t="shared" si="11"/>
        <v xml:space="preserve"> 12:30</v>
      </c>
      <c r="J3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29" s="1" t="s">
        <v>345</v>
      </c>
      <c r="M3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29" s="1" t="s">
        <v>366</v>
      </c>
    </row>
    <row r="330" spans="1:14" x14ac:dyDescent="0.25">
      <c r="A330" s="1">
        <v>20920</v>
      </c>
      <c r="B330" s="1" t="s">
        <v>119</v>
      </c>
      <c r="C330" s="1" t="str">
        <f>TEXT(ANNEE2023[[#This Row],[Date]],"jjj")</f>
        <v>lun</v>
      </c>
      <c r="D330" s="11">
        <f>DATE(RIGHT(ANNEE2023[[#This Row],[Jour]],4),MID(ANNEE2023[[#This Row],[Jour]],8,2),MID(ANNEE2023[[#This Row],[Jour]],5,2))</f>
        <v>44977</v>
      </c>
      <c r="E330" s="1">
        <f>MONTH(ANNEE2023[[#This Row],[Date]])</f>
        <v>2</v>
      </c>
      <c r="F330" s="1" t="str">
        <f>TEXT(ANNEE2023[[#This Row],[Date]],"mmmm")</f>
        <v>février</v>
      </c>
      <c r="G330" s="1" t="s">
        <v>26</v>
      </c>
      <c r="H330" s="1" t="str">
        <f t="shared" si="10"/>
        <v>09:00</v>
      </c>
      <c r="I330" s="1" t="str">
        <f t="shared" si="11"/>
        <v xml:space="preserve"> 18:00</v>
      </c>
      <c r="J3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3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0" s="1" t="s">
        <v>346</v>
      </c>
      <c r="M3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30" s="1" t="s">
        <v>367</v>
      </c>
    </row>
    <row r="331" spans="1:14" x14ac:dyDescent="0.25">
      <c r="A331" s="1">
        <v>22246</v>
      </c>
      <c r="B331" s="1" t="s">
        <v>119</v>
      </c>
      <c r="C331" s="1" t="str">
        <f>TEXT(ANNEE2023[[#This Row],[Date]],"jjj")</f>
        <v>lun</v>
      </c>
      <c r="D331" s="11">
        <f>DATE(RIGHT(ANNEE2023[[#This Row],[Jour]],4),MID(ANNEE2023[[#This Row],[Jour]],8,2),MID(ANNEE2023[[#This Row],[Jour]],5,2))</f>
        <v>44977</v>
      </c>
      <c r="E331" s="1">
        <f>MONTH(ANNEE2023[[#This Row],[Date]])</f>
        <v>2</v>
      </c>
      <c r="F331" s="1" t="str">
        <f>TEXT(ANNEE2023[[#This Row],[Date]],"mmmm")</f>
        <v>février</v>
      </c>
      <c r="G331" s="1" t="s">
        <v>11</v>
      </c>
      <c r="H331" s="1" t="str">
        <f t="shared" si="10"/>
        <v>09:00</v>
      </c>
      <c r="I331" s="1" t="str">
        <f t="shared" si="11"/>
        <v xml:space="preserve"> 17:00</v>
      </c>
      <c r="J3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1" s="1" t="s">
        <v>347</v>
      </c>
      <c r="M3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31" s="1" t="s">
        <v>368</v>
      </c>
    </row>
    <row r="332" spans="1:14" x14ac:dyDescent="0.25">
      <c r="A332" s="1">
        <v>22772</v>
      </c>
      <c r="B332" s="1" t="s">
        <v>119</v>
      </c>
      <c r="C332" s="1" t="str">
        <f>TEXT(ANNEE2023[[#This Row],[Date]],"jjj")</f>
        <v>lun</v>
      </c>
      <c r="D332" s="11">
        <f>DATE(RIGHT(ANNEE2023[[#This Row],[Jour]],4),MID(ANNEE2023[[#This Row],[Jour]],8,2),MID(ANNEE2023[[#This Row],[Jour]],5,2))</f>
        <v>44977</v>
      </c>
      <c r="E332" s="1">
        <f>MONTH(ANNEE2023[[#This Row],[Date]])</f>
        <v>2</v>
      </c>
      <c r="F332" s="1" t="str">
        <f>TEXT(ANNEE2023[[#This Row],[Date]],"mmmm")</f>
        <v>février</v>
      </c>
      <c r="G332" s="1" t="s">
        <v>120</v>
      </c>
      <c r="H332" s="1" t="str">
        <f t="shared" si="10"/>
        <v>09:30</v>
      </c>
      <c r="I332" s="1" t="str">
        <f t="shared" si="11"/>
        <v xml:space="preserve"> 11:30</v>
      </c>
      <c r="J3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8.333333333333337E-2</v>
      </c>
      <c r="K3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2" s="1" t="s">
        <v>348</v>
      </c>
      <c r="M3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32" s="1" t="s">
        <v>369</v>
      </c>
    </row>
    <row r="333" spans="1:14" x14ac:dyDescent="0.25">
      <c r="A333" s="1">
        <v>20915</v>
      </c>
      <c r="B333" s="1" t="s">
        <v>119</v>
      </c>
      <c r="C333" s="1" t="str">
        <f>TEXT(ANNEE2023[[#This Row],[Date]],"jjj")</f>
        <v>lun</v>
      </c>
      <c r="D333" s="11">
        <f>DATE(RIGHT(ANNEE2023[[#This Row],[Jour]],4),MID(ANNEE2023[[#This Row],[Jour]],8,2),MID(ANNEE2023[[#This Row],[Jour]],5,2))</f>
        <v>44977</v>
      </c>
      <c r="E333" s="1">
        <f>MONTH(ANNEE2023[[#This Row],[Date]])</f>
        <v>2</v>
      </c>
      <c r="F333" s="1" t="str">
        <f>TEXT(ANNEE2023[[#This Row],[Date]],"mmmm")</f>
        <v>février</v>
      </c>
      <c r="G333" s="1" t="s">
        <v>77</v>
      </c>
      <c r="H333" s="1" t="str">
        <f t="shared" si="10"/>
        <v>13:00</v>
      </c>
      <c r="I333" s="1" t="str">
        <f t="shared" si="11"/>
        <v xml:space="preserve"> 18:00</v>
      </c>
      <c r="J3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K3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3" s="1" t="s">
        <v>349</v>
      </c>
      <c r="M3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33" s="1" t="s">
        <v>370</v>
      </c>
    </row>
    <row r="334" spans="1:14" x14ac:dyDescent="0.25">
      <c r="A334" s="1">
        <v>21223</v>
      </c>
      <c r="B334" s="1" t="s">
        <v>121</v>
      </c>
      <c r="C334" s="1" t="str">
        <f>TEXT(ANNEE2023[[#This Row],[Date]],"jjj")</f>
        <v>mar</v>
      </c>
      <c r="D334" s="11">
        <f>DATE(RIGHT(ANNEE2023[[#This Row],[Jour]],4),MID(ANNEE2023[[#This Row],[Jour]],8,2),MID(ANNEE2023[[#This Row],[Jour]],5,2))</f>
        <v>44978</v>
      </c>
      <c r="E334" s="1">
        <f>MONTH(ANNEE2023[[#This Row],[Date]])</f>
        <v>2</v>
      </c>
      <c r="F334" s="1" t="str">
        <f>TEXT(ANNEE2023[[#This Row],[Date]],"mmmm")</f>
        <v>février</v>
      </c>
      <c r="G334" s="1" t="s">
        <v>30</v>
      </c>
      <c r="H334" s="1" t="str">
        <f t="shared" si="10"/>
        <v>08:00</v>
      </c>
      <c r="I334" s="1" t="str">
        <f t="shared" si="11"/>
        <v xml:space="preserve"> 16:30</v>
      </c>
      <c r="J3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4" s="1" t="s">
        <v>350</v>
      </c>
      <c r="M3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34" s="1" t="s">
        <v>371</v>
      </c>
    </row>
    <row r="335" spans="1:14" x14ac:dyDescent="0.25">
      <c r="A335" s="1">
        <v>20980</v>
      </c>
      <c r="B335" s="1" t="s">
        <v>121</v>
      </c>
      <c r="C335" s="1" t="str">
        <f>TEXT(ANNEE2023[[#This Row],[Date]],"jjj")</f>
        <v>mar</v>
      </c>
      <c r="D335" s="11">
        <f>DATE(RIGHT(ANNEE2023[[#This Row],[Jour]],4),MID(ANNEE2023[[#This Row],[Jour]],8,2),MID(ANNEE2023[[#This Row],[Jour]],5,2))</f>
        <v>44978</v>
      </c>
      <c r="E335" s="1">
        <f>MONTH(ANNEE2023[[#This Row],[Date]])</f>
        <v>2</v>
      </c>
      <c r="F335" s="1" t="str">
        <f>TEXT(ANNEE2023[[#This Row],[Date]],"mmmm")</f>
        <v>février</v>
      </c>
      <c r="G335" s="1" t="s">
        <v>17</v>
      </c>
      <c r="H335" s="1" t="str">
        <f t="shared" si="10"/>
        <v>08:30</v>
      </c>
      <c r="I335" s="1" t="str">
        <f t="shared" si="11"/>
        <v xml:space="preserve"> 17:00</v>
      </c>
      <c r="J3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5" s="1" t="s">
        <v>351</v>
      </c>
      <c r="M3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35" s="1" t="s">
        <v>372</v>
      </c>
    </row>
    <row r="336" spans="1:14" x14ac:dyDescent="0.25">
      <c r="A336" s="1">
        <v>22462</v>
      </c>
      <c r="B336" s="1" t="s">
        <v>121</v>
      </c>
      <c r="C336" s="1" t="str">
        <f>TEXT(ANNEE2023[[#This Row],[Date]],"jjj")</f>
        <v>mar</v>
      </c>
      <c r="D336" s="11">
        <f>DATE(RIGHT(ANNEE2023[[#This Row],[Jour]],4),MID(ANNEE2023[[#This Row],[Jour]],8,2),MID(ANNEE2023[[#This Row],[Jour]],5,2))</f>
        <v>44978</v>
      </c>
      <c r="E336" s="1">
        <f>MONTH(ANNEE2023[[#This Row],[Date]])</f>
        <v>2</v>
      </c>
      <c r="F336" s="1" t="str">
        <f>TEXT(ANNEE2023[[#This Row],[Date]],"mmmm")</f>
        <v>février</v>
      </c>
      <c r="G336" s="1" t="s">
        <v>9</v>
      </c>
      <c r="H336" s="1" t="str">
        <f t="shared" si="10"/>
        <v>08:30</v>
      </c>
      <c r="I336" s="1" t="str">
        <f t="shared" si="11"/>
        <v xml:space="preserve"> 12:30</v>
      </c>
      <c r="J3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6" s="1" t="s">
        <v>352</v>
      </c>
      <c r="M3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36" s="1" t="s">
        <v>373</v>
      </c>
    </row>
    <row r="337" spans="1:14" x14ac:dyDescent="0.25">
      <c r="A337" s="1">
        <v>22692</v>
      </c>
      <c r="B337" s="1" t="s">
        <v>121</v>
      </c>
      <c r="C337" s="1" t="str">
        <f>TEXT(ANNEE2023[[#This Row],[Date]],"jjj")</f>
        <v>mar</v>
      </c>
      <c r="D337" s="11">
        <f>DATE(RIGHT(ANNEE2023[[#This Row],[Jour]],4),MID(ANNEE2023[[#This Row],[Jour]],8,2),MID(ANNEE2023[[#This Row],[Jour]],5,2))</f>
        <v>44978</v>
      </c>
      <c r="E337" s="1">
        <f>MONTH(ANNEE2023[[#This Row],[Date]])</f>
        <v>2</v>
      </c>
      <c r="F337" s="1" t="str">
        <f>TEXT(ANNEE2023[[#This Row],[Date]],"mmmm")</f>
        <v>février</v>
      </c>
      <c r="G337" s="1" t="s">
        <v>31</v>
      </c>
      <c r="H337" s="1" t="str">
        <f t="shared" si="10"/>
        <v>08:30</v>
      </c>
      <c r="I337" s="1" t="str">
        <f t="shared" si="11"/>
        <v xml:space="preserve"> 17:30</v>
      </c>
      <c r="J3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3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7" s="1" t="s">
        <v>353</v>
      </c>
      <c r="M3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37" s="1" t="s">
        <v>374</v>
      </c>
    </row>
    <row r="338" spans="1:14" x14ac:dyDescent="0.25">
      <c r="A338" s="1">
        <v>21421</v>
      </c>
      <c r="B338" s="1" t="s">
        <v>121</v>
      </c>
      <c r="C338" s="1" t="str">
        <f>TEXT(ANNEE2023[[#This Row],[Date]],"jjj")</f>
        <v>mar</v>
      </c>
      <c r="D338" s="11">
        <f>DATE(RIGHT(ANNEE2023[[#This Row],[Jour]],4),MID(ANNEE2023[[#This Row],[Jour]],8,2),MID(ANNEE2023[[#This Row],[Jour]],5,2))</f>
        <v>44978</v>
      </c>
      <c r="E338" s="1">
        <f>MONTH(ANNEE2023[[#This Row],[Date]])</f>
        <v>2</v>
      </c>
      <c r="F338" s="1" t="str">
        <f>TEXT(ANNEE2023[[#This Row],[Date]],"mmmm")</f>
        <v>février</v>
      </c>
      <c r="G338" s="1" t="s">
        <v>11</v>
      </c>
      <c r="H338" s="1" t="str">
        <f t="shared" si="10"/>
        <v>09:00</v>
      </c>
      <c r="I338" s="1" t="str">
        <f t="shared" si="11"/>
        <v xml:space="preserve"> 17:00</v>
      </c>
      <c r="J3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8" s="1" t="s">
        <v>354</v>
      </c>
      <c r="M3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38" s="1" t="s">
        <v>375</v>
      </c>
    </row>
    <row r="339" spans="1:14" x14ac:dyDescent="0.25">
      <c r="A339" s="1">
        <v>21631</v>
      </c>
      <c r="B339" s="1" t="s">
        <v>121</v>
      </c>
      <c r="C339" s="1" t="str">
        <f>TEXT(ANNEE2023[[#This Row],[Date]],"jjj")</f>
        <v>mar</v>
      </c>
      <c r="D339" s="11">
        <f>DATE(RIGHT(ANNEE2023[[#This Row],[Jour]],4),MID(ANNEE2023[[#This Row],[Jour]],8,2),MID(ANNEE2023[[#This Row],[Jour]],5,2))</f>
        <v>44978</v>
      </c>
      <c r="E339" s="1">
        <f>MONTH(ANNEE2023[[#This Row],[Date]])</f>
        <v>2</v>
      </c>
      <c r="F339" s="1" t="str">
        <f>TEXT(ANNEE2023[[#This Row],[Date]],"mmmm")</f>
        <v>février</v>
      </c>
      <c r="G339" s="1" t="s">
        <v>11</v>
      </c>
      <c r="H339" s="1" t="str">
        <f t="shared" si="10"/>
        <v>09:00</v>
      </c>
      <c r="I339" s="1" t="str">
        <f t="shared" si="11"/>
        <v xml:space="preserve"> 17:00</v>
      </c>
      <c r="J3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39" s="1" t="s">
        <v>355</v>
      </c>
      <c r="M3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39" s="1" t="s">
        <v>376</v>
      </c>
    </row>
    <row r="340" spans="1:14" x14ac:dyDescent="0.25">
      <c r="A340" s="1">
        <v>21891</v>
      </c>
      <c r="B340" s="1" t="s">
        <v>121</v>
      </c>
      <c r="C340" s="1" t="str">
        <f>TEXT(ANNEE2023[[#This Row],[Date]],"jjj")</f>
        <v>mar</v>
      </c>
      <c r="D340" s="11">
        <f>DATE(RIGHT(ANNEE2023[[#This Row],[Jour]],4),MID(ANNEE2023[[#This Row],[Jour]],8,2),MID(ANNEE2023[[#This Row],[Jour]],5,2))</f>
        <v>44978</v>
      </c>
      <c r="E340" s="1">
        <f>MONTH(ANNEE2023[[#This Row],[Date]])</f>
        <v>2</v>
      </c>
      <c r="F340" s="1" t="str">
        <f>TEXT(ANNEE2023[[#This Row],[Date]],"mmmm")</f>
        <v>février</v>
      </c>
      <c r="G340" s="1" t="s">
        <v>12</v>
      </c>
      <c r="H340" s="1" t="str">
        <f t="shared" si="10"/>
        <v>09:00</v>
      </c>
      <c r="I340" s="1" t="str">
        <f t="shared" si="11"/>
        <v xml:space="preserve"> 12:00</v>
      </c>
      <c r="J3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0" s="1" t="s">
        <v>356</v>
      </c>
      <c r="M3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40" s="1" t="s">
        <v>377</v>
      </c>
    </row>
    <row r="341" spans="1:14" x14ac:dyDescent="0.25">
      <c r="A341" s="1">
        <v>22109</v>
      </c>
      <c r="B341" s="1" t="s">
        <v>121</v>
      </c>
      <c r="C341" s="1" t="str">
        <f>TEXT(ANNEE2023[[#This Row],[Date]],"jjj")</f>
        <v>mar</v>
      </c>
      <c r="D341" s="11">
        <f>DATE(RIGHT(ANNEE2023[[#This Row],[Jour]],4),MID(ANNEE2023[[#This Row],[Jour]],8,2),MID(ANNEE2023[[#This Row],[Jour]],5,2))</f>
        <v>44978</v>
      </c>
      <c r="E341" s="1">
        <f>MONTH(ANNEE2023[[#This Row],[Date]])</f>
        <v>2</v>
      </c>
      <c r="F341" s="1" t="str">
        <f>TEXT(ANNEE2023[[#This Row],[Date]],"mmmm")</f>
        <v>février</v>
      </c>
      <c r="G341" s="1" t="s">
        <v>12</v>
      </c>
      <c r="H341" s="1" t="str">
        <f t="shared" si="10"/>
        <v>09:00</v>
      </c>
      <c r="I341" s="1" t="str">
        <f t="shared" si="11"/>
        <v xml:space="preserve"> 12:00</v>
      </c>
      <c r="J3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1" s="1" t="s">
        <v>357</v>
      </c>
      <c r="M3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41" s="1" t="s">
        <v>378</v>
      </c>
    </row>
    <row r="342" spans="1:14" x14ac:dyDescent="0.25">
      <c r="A342" s="1">
        <v>22247</v>
      </c>
      <c r="B342" s="1" t="s">
        <v>121</v>
      </c>
      <c r="C342" s="1" t="str">
        <f>TEXT(ANNEE2023[[#This Row],[Date]],"jjj")</f>
        <v>mar</v>
      </c>
      <c r="D342" s="11">
        <f>DATE(RIGHT(ANNEE2023[[#This Row],[Jour]],4),MID(ANNEE2023[[#This Row],[Jour]],8,2),MID(ANNEE2023[[#This Row],[Jour]],5,2))</f>
        <v>44978</v>
      </c>
      <c r="E342" s="1">
        <f>MONTH(ANNEE2023[[#This Row],[Date]])</f>
        <v>2</v>
      </c>
      <c r="F342" s="1" t="str">
        <f>TEXT(ANNEE2023[[#This Row],[Date]],"mmmm")</f>
        <v>février</v>
      </c>
      <c r="G342" s="1" t="s">
        <v>11</v>
      </c>
      <c r="H342" s="1" t="str">
        <f t="shared" si="10"/>
        <v>09:00</v>
      </c>
      <c r="I342" s="1" t="str">
        <f t="shared" si="11"/>
        <v xml:space="preserve"> 17:00</v>
      </c>
      <c r="J3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2" s="1" t="s">
        <v>358</v>
      </c>
      <c r="M3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42" s="1" t="s">
        <v>379</v>
      </c>
    </row>
    <row r="343" spans="1:14" x14ac:dyDescent="0.25">
      <c r="A343" s="1">
        <v>21981</v>
      </c>
      <c r="B343" s="1" t="s">
        <v>121</v>
      </c>
      <c r="C343" s="1" t="str">
        <f>TEXT(ANNEE2023[[#This Row],[Date]],"jjj")</f>
        <v>mar</v>
      </c>
      <c r="D343" s="11">
        <f>DATE(RIGHT(ANNEE2023[[#This Row],[Jour]],4),MID(ANNEE2023[[#This Row],[Jour]],8,2),MID(ANNEE2023[[#This Row],[Jour]],5,2))</f>
        <v>44978</v>
      </c>
      <c r="E343" s="1">
        <f>MONTH(ANNEE2023[[#This Row],[Date]])</f>
        <v>2</v>
      </c>
      <c r="F343" s="1" t="str">
        <f>TEXT(ANNEE2023[[#This Row],[Date]],"mmmm")</f>
        <v>février</v>
      </c>
      <c r="G343" s="1" t="s">
        <v>32</v>
      </c>
      <c r="H343" s="1" t="str">
        <f t="shared" si="10"/>
        <v>09:30</v>
      </c>
      <c r="I343" s="1" t="str">
        <f t="shared" si="11"/>
        <v xml:space="preserve"> 12:00</v>
      </c>
      <c r="J3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3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3" s="1" t="s">
        <v>359</v>
      </c>
      <c r="M3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43" s="1" t="s">
        <v>380</v>
      </c>
    </row>
    <row r="344" spans="1:14" x14ac:dyDescent="0.25">
      <c r="A344" s="1">
        <v>22775</v>
      </c>
      <c r="B344" s="1" t="s">
        <v>121</v>
      </c>
      <c r="C344" s="1" t="str">
        <f>TEXT(ANNEE2023[[#This Row],[Date]],"jjj")</f>
        <v>mar</v>
      </c>
      <c r="D344" s="11">
        <f>DATE(RIGHT(ANNEE2023[[#This Row],[Jour]],4),MID(ANNEE2023[[#This Row],[Jour]],8,2),MID(ANNEE2023[[#This Row],[Jour]],5,2))</f>
        <v>44978</v>
      </c>
      <c r="E344" s="1">
        <f>MONTH(ANNEE2023[[#This Row],[Date]])</f>
        <v>2</v>
      </c>
      <c r="F344" s="1" t="str">
        <f>TEXT(ANNEE2023[[#This Row],[Date]],"mmmm")</f>
        <v>février</v>
      </c>
      <c r="G344" s="1" t="s">
        <v>61</v>
      </c>
      <c r="H344" s="1" t="str">
        <f t="shared" si="10"/>
        <v>12:30</v>
      </c>
      <c r="I344" s="1" t="str">
        <f t="shared" si="11"/>
        <v xml:space="preserve"> 13:30</v>
      </c>
      <c r="J3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3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4" s="1" t="s">
        <v>342</v>
      </c>
      <c r="M3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44" s="1" t="s">
        <v>381</v>
      </c>
    </row>
    <row r="345" spans="1:14" x14ac:dyDescent="0.25">
      <c r="A345" s="1">
        <v>22039</v>
      </c>
      <c r="B345" s="1" t="s">
        <v>121</v>
      </c>
      <c r="C345" s="1" t="str">
        <f>TEXT(ANNEE2023[[#This Row],[Date]],"jjj")</f>
        <v>mar</v>
      </c>
      <c r="D345" s="11">
        <f>DATE(RIGHT(ANNEE2023[[#This Row],[Jour]],4),MID(ANNEE2023[[#This Row],[Jour]],8,2),MID(ANNEE2023[[#This Row],[Jour]],5,2))</f>
        <v>44978</v>
      </c>
      <c r="E345" s="1">
        <f>MONTH(ANNEE2023[[#This Row],[Date]])</f>
        <v>2</v>
      </c>
      <c r="F345" s="1" t="str">
        <f>TEXT(ANNEE2023[[#This Row],[Date]],"mmmm")</f>
        <v>février</v>
      </c>
      <c r="G345" s="1" t="s">
        <v>14</v>
      </c>
      <c r="H345" s="1" t="str">
        <f t="shared" si="10"/>
        <v>14:00</v>
      </c>
      <c r="I345" s="1" t="str">
        <f t="shared" si="11"/>
        <v xml:space="preserve"> 17:00</v>
      </c>
      <c r="J3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5" s="1" t="s">
        <v>343</v>
      </c>
      <c r="M3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45" s="1" t="s">
        <v>382</v>
      </c>
    </row>
    <row r="346" spans="1:14" x14ac:dyDescent="0.25">
      <c r="A346" s="1">
        <v>20718</v>
      </c>
      <c r="B346" s="1" t="s">
        <v>122</v>
      </c>
      <c r="C346" s="1" t="str">
        <f>TEXT(ANNEE2023[[#This Row],[Date]],"jjj")</f>
        <v>mer</v>
      </c>
      <c r="D346" s="11">
        <f>DATE(RIGHT(ANNEE2023[[#This Row],[Jour]],4),MID(ANNEE2023[[#This Row],[Jour]],8,2),MID(ANNEE2023[[#This Row],[Jour]],5,2))</f>
        <v>44979</v>
      </c>
      <c r="E346" s="1">
        <f>MONTH(ANNEE2023[[#This Row],[Date]])</f>
        <v>2</v>
      </c>
      <c r="F346" s="1" t="str">
        <f>TEXT(ANNEE2023[[#This Row],[Date]],"mmmm")</f>
        <v>février</v>
      </c>
      <c r="G346" s="1" t="s">
        <v>9</v>
      </c>
      <c r="H346" s="1" t="str">
        <f t="shared" si="10"/>
        <v>08:30</v>
      </c>
      <c r="I346" s="1" t="str">
        <f t="shared" si="11"/>
        <v xml:space="preserve"> 12:30</v>
      </c>
      <c r="J3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6" s="1" t="s">
        <v>344</v>
      </c>
      <c r="M3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46" s="1" t="s">
        <v>383</v>
      </c>
    </row>
    <row r="347" spans="1:14" x14ac:dyDescent="0.25">
      <c r="A347" s="1">
        <v>20782</v>
      </c>
      <c r="B347" s="1" t="s">
        <v>122</v>
      </c>
      <c r="C347" s="1" t="str">
        <f>TEXT(ANNEE2023[[#This Row],[Date]],"jjj")</f>
        <v>mer</v>
      </c>
      <c r="D347" s="11">
        <f>DATE(RIGHT(ANNEE2023[[#This Row],[Jour]],4),MID(ANNEE2023[[#This Row],[Jour]],8,2),MID(ANNEE2023[[#This Row],[Jour]],5,2))</f>
        <v>44979</v>
      </c>
      <c r="E347" s="1">
        <f>MONTH(ANNEE2023[[#This Row],[Date]])</f>
        <v>2</v>
      </c>
      <c r="F347" s="1" t="str">
        <f>TEXT(ANNEE2023[[#This Row],[Date]],"mmmm")</f>
        <v>février</v>
      </c>
      <c r="G347" s="1" t="s">
        <v>10</v>
      </c>
      <c r="H347" s="1" t="str">
        <f t="shared" si="10"/>
        <v>08:30</v>
      </c>
      <c r="I347" s="1" t="str">
        <f t="shared" si="11"/>
        <v xml:space="preserve"> 18:00</v>
      </c>
      <c r="J3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3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7" s="1" t="s">
        <v>345</v>
      </c>
      <c r="M3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47" s="1" t="s">
        <v>384</v>
      </c>
    </row>
    <row r="348" spans="1:14" x14ac:dyDescent="0.25">
      <c r="A348" s="1">
        <v>22463</v>
      </c>
      <c r="B348" s="1" t="s">
        <v>122</v>
      </c>
      <c r="C348" s="1" t="str">
        <f>TEXT(ANNEE2023[[#This Row],[Date]],"jjj")</f>
        <v>mer</v>
      </c>
      <c r="D348" s="11">
        <f>DATE(RIGHT(ANNEE2023[[#This Row],[Jour]],4),MID(ANNEE2023[[#This Row],[Jour]],8,2),MID(ANNEE2023[[#This Row],[Jour]],5,2))</f>
        <v>44979</v>
      </c>
      <c r="E348" s="1">
        <f>MONTH(ANNEE2023[[#This Row],[Date]])</f>
        <v>2</v>
      </c>
      <c r="F348" s="1" t="str">
        <f>TEXT(ANNEE2023[[#This Row],[Date]],"mmmm")</f>
        <v>février</v>
      </c>
      <c r="G348" s="1" t="s">
        <v>9</v>
      </c>
      <c r="H348" s="1" t="str">
        <f t="shared" si="10"/>
        <v>08:30</v>
      </c>
      <c r="I348" s="1" t="str">
        <f t="shared" si="11"/>
        <v xml:space="preserve"> 12:30</v>
      </c>
      <c r="J3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8" s="1" t="s">
        <v>346</v>
      </c>
      <c r="M3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48" s="1" t="s">
        <v>385</v>
      </c>
    </row>
    <row r="349" spans="1:14" x14ac:dyDescent="0.25">
      <c r="A349" s="1">
        <v>21474</v>
      </c>
      <c r="B349" s="1" t="s">
        <v>122</v>
      </c>
      <c r="C349" s="1" t="str">
        <f>TEXT(ANNEE2023[[#This Row],[Date]],"jjj")</f>
        <v>mer</v>
      </c>
      <c r="D349" s="11">
        <f>DATE(RIGHT(ANNEE2023[[#This Row],[Jour]],4),MID(ANNEE2023[[#This Row],[Jour]],8,2),MID(ANNEE2023[[#This Row],[Jour]],5,2))</f>
        <v>44979</v>
      </c>
      <c r="E349" s="1">
        <f>MONTH(ANNEE2023[[#This Row],[Date]])</f>
        <v>2</v>
      </c>
      <c r="F349" s="1" t="str">
        <f>TEXT(ANNEE2023[[#This Row],[Date]],"mmmm")</f>
        <v>février</v>
      </c>
      <c r="G349" s="1" t="s">
        <v>11</v>
      </c>
      <c r="H349" s="1" t="str">
        <f t="shared" si="10"/>
        <v>09:00</v>
      </c>
      <c r="I349" s="1" t="str">
        <f t="shared" si="11"/>
        <v xml:space="preserve"> 17:00</v>
      </c>
      <c r="J3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49" s="1" t="s">
        <v>347</v>
      </c>
      <c r="M3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49" s="1" t="s">
        <v>386</v>
      </c>
    </row>
    <row r="350" spans="1:14" x14ac:dyDescent="0.25">
      <c r="A350" s="1">
        <v>21683</v>
      </c>
      <c r="B350" s="1" t="s">
        <v>122</v>
      </c>
      <c r="C350" s="1" t="str">
        <f>TEXT(ANNEE2023[[#This Row],[Date]],"jjj")</f>
        <v>mer</v>
      </c>
      <c r="D350" s="11">
        <f>DATE(RIGHT(ANNEE2023[[#This Row],[Jour]],4),MID(ANNEE2023[[#This Row],[Jour]],8,2),MID(ANNEE2023[[#This Row],[Jour]],5,2))</f>
        <v>44979</v>
      </c>
      <c r="E350" s="1">
        <f>MONTH(ANNEE2023[[#This Row],[Date]])</f>
        <v>2</v>
      </c>
      <c r="F350" s="1" t="str">
        <f>TEXT(ANNEE2023[[#This Row],[Date]],"mmmm")</f>
        <v>février</v>
      </c>
      <c r="G350" s="1" t="s">
        <v>12</v>
      </c>
      <c r="H350" s="1" t="str">
        <f t="shared" si="10"/>
        <v>09:00</v>
      </c>
      <c r="I350" s="1" t="str">
        <f t="shared" si="11"/>
        <v xml:space="preserve"> 12:00</v>
      </c>
      <c r="J3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0" s="1" t="s">
        <v>348</v>
      </c>
      <c r="M3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50" s="1" t="s">
        <v>387</v>
      </c>
    </row>
    <row r="351" spans="1:14" x14ac:dyDescent="0.25">
      <c r="A351" s="1">
        <v>22057</v>
      </c>
      <c r="B351" s="1" t="s">
        <v>122</v>
      </c>
      <c r="C351" s="1" t="str">
        <f>TEXT(ANNEE2023[[#This Row],[Date]],"jjj")</f>
        <v>mer</v>
      </c>
      <c r="D351" s="11">
        <f>DATE(RIGHT(ANNEE2023[[#This Row],[Jour]],4),MID(ANNEE2023[[#This Row],[Jour]],8,2),MID(ANNEE2023[[#This Row],[Jour]],5,2))</f>
        <v>44979</v>
      </c>
      <c r="E351" s="1">
        <f>MONTH(ANNEE2023[[#This Row],[Date]])</f>
        <v>2</v>
      </c>
      <c r="F351" s="1" t="str">
        <f>TEXT(ANNEE2023[[#This Row],[Date]],"mmmm")</f>
        <v>février</v>
      </c>
      <c r="G351" s="1" t="s">
        <v>11</v>
      </c>
      <c r="H351" s="1" t="str">
        <f t="shared" si="10"/>
        <v>09:00</v>
      </c>
      <c r="I351" s="1" t="str">
        <f t="shared" si="11"/>
        <v xml:space="preserve"> 17:00</v>
      </c>
      <c r="J3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1" s="1" t="s">
        <v>349</v>
      </c>
      <c r="M3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51" s="1" t="s">
        <v>388</v>
      </c>
    </row>
    <row r="352" spans="1:14" x14ac:dyDescent="0.25">
      <c r="A352" s="1">
        <v>21084</v>
      </c>
      <c r="B352" s="1" t="s">
        <v>122</v>
      </c>
      <c r="C352" s="1" t="str">
        <f>TEXT(ANNEE2023[[#This Row],[Date]],"jjj")</f>
        <v>mer</v>
      </c>
      <c r="D352" s="11">
        <f>DATE(RIGHT(ANNEE2023[[#This Row],[Jour]],4),MID(ANNEE2023[[#This Row],[Jour]],8,2),MID(ANNEE2023[[#This Row],[Jour]],5,2))</f>
        <v>44979</v>
      </c>
      <c r="E352" s="1">
        <f>MONTH(ANNEE2023[[#This Row],[Date]])</f>
        <v>2</v>
      </c>
      <c r="F352" s="1" t="str">
        <f>TEXT(ANNEE2023[[#This Row],[Date]],"mmmm")</f>
        <v>février</v>
      </c>
      <c r="G352" s="1" t="s">
        <v>14</v>
      </c>
      <c r="H352" s="1" t="str">
        <f t="shared" si="10"/>
        <v>14:00</v>
      </c>
      <c r="I352" s="1" t="str">
        <f t="shared" si="11"/>
        <v xml:space="preserve"> 17:00</v>
      </c>
      <c r="J3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2" s="1" t="s">
        <v>350</v>
      </c>
      <c r="M3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52" s="1" t="s">
        <v>389</v>
      </c>
    </row>
    <row r="353" spans="1:14" x14ac:dyDescent="0.25">
      <c r="A353" s="1">
        <v>21369</v>
      </c>
      <c r="B353" s="1" t="s">
        <v>122</v>
      </c>
      <c r="C353" s="1" t="str">
        <f>TEXT(ANNEE2023[[#This Row],[Date]],"jjj")</f>
        <v>mer</v>
      </c>
      <c r="D353" s="11">
        <f>DATE(RIGHT(ANNEE2023[[#This Row],[Jour]],4),MID(ANNEE2023[[#This Row],[Jour]],8,2),MID(ANNEE2023[[#This Row],[Jour]],5,2))</f>
        <v>44979</v>
      </c>
      <c r="E353" s="1">
        <f>MONTH(ANNEE2023[[#This Row],[Date]])</f>
        <v>2</v>
      </c>
      <c r="F353" s="1" t="str">
        <f>TEXT(ANNEE2023[[#This Row],[Date]],"mmmm")</f>
        <v>février</v>
      </c>
      <c r="G353" s="1" t="s">
        <v>14</v>
      </c>
      <c r="H353" s="1" t="str">
        <f t="shared" si="10"/>
        <v>14:00</v>
      </c>
      <c r="I353" s="1" t="str">
        <f t="shared" si="11"/>
        <v xml:space="preserve"> 17:00</v>
      </c>
      <c r="J3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3" s="1" t="s">
        <v>351</v>
      </c>
      <c r="M3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53" s="1" t="s">
        <v>390</v>
      </c>
    </row>
    <row r="354" spans="1:14" x14ac:dyDescent="0.25">
      <c r="A354" s="1">
        <v>21032</v>
      </c>
      <c r="B354" s="1" t="s">
        <v>123</v>
      </c>
      <c r="C354" s="1" t="str">
        <f>TEXT(ANNEE2023[[#This Row],[Date]],"jjj")</f>
        <v>jeu</v>
      </c>
      <c r="D354" s="11">
        <f>DATE(RIGHT(ANNEE2023[[#This Row],[Jour]],4),MID(ANNEE2023[[#This Row],[Jour]],8,2),MID(ANNEE2023[[#This Row],[Jour]],5,2))</f>
        <v>44980</v>
      </c>
      <c r="E354" s="1">
        <f>MONTH(ANNEE2023[[#This Row],[Date]])</f>
        <v>2</v>
      </c>
      <c r="F354" s="1" t="str">
        <f>TEXT(ANNEE2023[[#This Row],[Date]],"mmmm")</f>
        <v>février</v>
      </c>
      <c r="G354" s="1" t="s">
        <v>17</v>
      </c>
      <c r="H354" s="1" t="str">
        <f t="shared" si="10"/>
        <v>08:30</v>
      </c>
      <c r="I354" s="1" t="str">
        <f t="shared" si="11"/>
        <v xml:space="preserve"> 17:00</v>
      </c>
      <c r="J3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4" s="1" t="s">
        <v>352</v>
      </c>
      <c r="M3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54" s="1" t="s">
        <v>391</v>
      </c>
    </row>
    <row r="355" spans="1:14" x14ac:dyDescent="0.25">
      <c r="A355" s="1">
        <v>22464</v>
      </c>
      <c r="B355" s="1" t="s">
        <v>123</v>
      </c>
      <c r="C355" s="1" t="str">
        <f>TEXT(ANNEE2023[[#This Row],[Date]],"jjj")</f>
        <v>jeu</v>
      </c>
      <c r="D355" s="11">
        <f>DATE(RIGHT(ANNEE2023[[#This Row],[Jour]],4),MID(ANNEE2023[[#This Row],[Jour]],8,2),MID(ANNEE2023[[#This Row],[Jour]],5,2))</f>
        <v>44980</v>
      </c>
      <c r="E355" s="1">
        <f>MONTH(ANNEE2023[[#This Row],[Date]])</f>
        <v>2</v>
      </c>
      <c r="F355" s="1" t="str">
        <f>TEXT(ANNEE2023[[#This Row],[Date]],"mmmm")</f>
        <v>février</v>
      </c>
      <c r="G355" s="1" t="s">
        <v>9</v>
      </c>
      <c r="H355" s="1" t="str">
        <f t="shared" si="10"/>
        <v>08:30</v>
      </c>
      <c r="I355" s="1" t="str">
        <f t="shared" si="11"/>
        <v xml:space="preserve"> 12:30</v>
      </c>
      <c r="J3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5" s="1" t="s">
        <v>353</v>
      </c>
      <c r="M3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55" s="1" t="s">
        <v>392</v>
      </c>
    </row>
    <row r="356" spans="1:14" x14ac:dyDescent="0.25">
      <c r="A356" s="1">
        <v>21136</v>
      </c>
      <c r="B356" s="1" t="s">
        <v>123</v>
      </c>
      <c r="C356" s="1" t="str">
        <f>TEXT(ANNEE2023[[#This Row],[Date]],"jjj")</f>
        <v>jeu</v>
      </c>
      <c r="D356" s="11">
        <f>DATE(RIGHT(ANNEE2023[[#This Row],[Jour]],4),MID(ANNEE2023[[#This Row],[Jour]],8,2),MID(ANNEE2023[[#This Row],[Jour]],5,2))</f>
        <v>44980</v>
      </c>
      <c r="E356" s="1">
        <f>MONTH(ANNEE2023[[#This Row],[Date]])</f>
        <v>2</v>
      </c>
      <c r="F356" s="1" t="str">
        <f>TEXT(ANNEE2023[[#This Row],[Date]],"mmmm")</f>
        <v>février</v>
      </c>
      <c r="G356" s="1" t="s">
        <v>12</v>
      </c>
      <c r="H356" s="1" t="str">
        <f t="shared" si="10"/>
        <v>09:00</v>
      </c>
      <c r="I356" s="1" t="str">
        <f t="shared" si="11"/>
        <v xml:space="preserve"> 12:00</v>
      </c>
      <c r="J3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6" s="1" t="s">
        <v>354</v>
      </c>
      <c r="M3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56" s="1" t="s">
        <v>393</v>
      </c>
    </row>
    <row r="357" spans="1:14" x14ac:dyDescent="0.25">
      <c r="A357" s="1">
        <v>21735</v>
      </c>
      <c r="B357" s="1" t="s">
        <v>123</v>
      </c>
      <c r="C357" s="1" t="str">
        <f>TEXT(ANNEE2023[[#This Row],[Date]],"jjj")</f>
        <v>jeu</v>
      </c>
      <c r="D357" s="11">
        <f>DATE(RIGHT(ANNEE2023[[#This Row],[Jour]],4),MID(ANNEE2023[[#This Row],[Jour]],8,2),MID(ANNEE2023[[#This Row],[Jour]],5,2))</f>
        <v>44980</v>
      </c>
      <c r="E357" s="1">
        <f>MONTH(ANNEE2023[[#This Row],[Date]])</f>
        <v>2</v>
      </c>
      <c r="F357" s="1" t="str">
        <f>TEXT(ANNEE2023[[#This Row],[Date]],"mmmm")</f>
        <v>février</v>
      </c>
      <c r="G357" s="1" t="s">
        <v>18</v>
      </c>
      <c r="H357" s="1" t="str">
        <f t="shared" si="10"/>
        <v>09:00</v>
      </c>
      <c r="I357" s="1" t="str">
        <f t="shared" si="11"/>
        <v xml:space="preserve"> 16:00</v>
      </c>
      <c r="J3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3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7" s="1" t="s">
        <v>355</v>
      </c>
      <c r="M3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57" s="1" t="s">
        <v>394</v>
      </c>
    </row>
    <row r="358" spans="1:14" x14ac:dyDescent="0.25">
      <c r="A358" s="1">
        <v>21939</v>
      </c>
      <c r="B358" s="1" t="s">
        <v>123</v>
      </c>
      <c r="C358" s="1" t="str">
        <f>TEXT(ANNEE2023[[#This Row],[Date]],"jjj")</f>
        <v>jeu</v>
      </c>
      <c r="D358" s="11">
        <f>DATE(RIGHT(ANNEE2023[[#This Row],[Jour]],4),MID(ANNEE2023[[#This Row],[Jour]],8,2),MID(ANNEE2023[[#This Row],[Jour]],5,2))</f>
        <v>44980</v>
      </c>
      <c r="E358" s="1">
        <f>MONTH(ANNEE2023[[#This Row],[Date]])</f>
        <v>2</v>
      </c>
      <c r="F358" s="1" t="str">
        <f>TEXT(ANNEE2023[[#This Row],[Date]],"mmmm")</f>
        <v>février</v>
      </c>
      <c r="G358" s="1" t="s">
        <v>12</v>
      </c>
      <c r="H358" s="1" t="str">
        <f t="shared" si="10"/>
        <v>09:00</v>
      </c>
      <c r="I358" s="1" t="str">
        <f t="shared" si="11"/>
        <v xml:space="preserve"> 12:00</v>
      </c>
      <c r="J3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8" s="1" t="s">
        <v>356</v>
      </c>
      <c r="M3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58" s="1" t="s">
        <v>395</v>
      </c>
    </row>
    <row r="359" spans="1:14" x14ac:dyDescent="0.25">
      <c r="A359" s="1">
        <v>22161</v>
      </c>
      <c r="B359" s="1" t="s">
        <v>123</v>
      </c>
      <c r="C359" s="1" t="str">
        <f>TEXT(ANNEE2023[[#This Row],[Date]],"jjj")</f>
        <v>jeu</v>
      </c>
      <c r="D359" s="11">
        <f>DATE(RIGHT(ANNEE2023[[#This Row],[Jour]],4),MID(ANNEE2023[[#This Row],[Jour]],8,2),MID(ANNEE2023[[#This Row],[Jour]],5,2))</f>
        <v>44980</v>
      </c>
      <c r="E359" s="1">
        <f>MONTH(ANNEE2023[[#This Row],[Date]])</f>
        <v>2</v>
      </c>
      <c r="F359" s="1" t="str">
        <f>TEXT(ANNEE2023[[#This Row],[Date]],"mmmm")</f>
        <v>février</v>
      </c>
      <c r="G359" s="1" t="s">
        <v>12</v>
      </c>
      <c r="H359" s="1" t="str">
        <f t="shared" si="10"/>
        <v>09:00</v>
      </c>
      <c r="I359" s="1" t="str">
        <f t="shared" si="11"/>
        <v xml:space="preserve"> 12:00</v>
      </c>
      <c r="J3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59" s="1" t="s">
        <v>357</v>
      </c>
      <c r="M3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59" s="1" t="s">
        <v>396</v>
      </c>
    </row>
    <row r="360" spans="1:14" x14ac:dyDescent="0.25">
      <c r="A360" s="1">
        <v>22248</v>
      </c>
      <c r="B360" s="1" t="s">
        <v>123</v>
      </c>
      <c r="C360" s="1" t="str">
        <f>TEXT(ANNEE2023[[#This Row],[Date]],"jjj")</f>
        <v>jeu</v>
      </c>
      <c r="D360" s="11">
        <f>DATE(RIGHT(ANNEE2023[[#This Row],[Jour]],4),MID(ANNEE2023[[#This Row],[Jour]],8,2),MID(ANNEE2023[[#This Row],[Jour]],5,2))</f>
        <v>44980</v>
      </c>
      <c r="E360" s="1">
        <f>MONTH(ANNEE2023[[#This Row],[Date]])</f>
        <v>2</v>
      </c>
      <c r="F360" s="1" t="str">
        <f>TEXT(ANNEE2023[[#This Row],[Date]],"mmmm")</f>
        <v>février</v>
      </c>
      <c r="G360" s="1" t="s">
        <v>11</v>
      </c>
      <c r="H360" s="1" t="str">
        <f t="shared" si="10"/>
        <v>09:00</v>
      </c>
      <c r="I360" s="1" t="str">
        <f t="shared" si="11"/>
        <v xml:space="preserve"> 17:00</v>
      </c>
      <c r="J3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0" s="1" t="s">
        <v>358</v>
      </c>
      <c r="M3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60" s="1" t="s">
        <v>397</v>
      </c>
    </row>
    <row r="361" spans="1:14" x14ac:dyDescent="0.25">
      <c r="A361" s="1">
        <v>22741</v>
      </c>
      <c r="B361" s="1" t="s">
        <v>123</v>
      </c>
      <c r="C361" s="1" t="str">
        <f>TEXT(ANNEE2023[[#This Row],[Date]],"jjj")</f>
        <v>jeu</v>
      </c>
      <c r="D361" s="11">
        <f>DATE(RIGHT(ANNEE2023[[#This Row],[Jour]],4),MID(ANNEE2023[[#This Row],[Jour]],8,2),MID(ANNEE2023[[#This Row],[Jour]],5,2))</f>
        <v>44980</v>
      </c>
      <c r="E361" s="1">
        <f>MONTH(ANNEE2023[[#This Row],[Date]])</f>
        <v>2</v>
      </c>
      <c r="F361" s="1" t="str">
        <f>TEXT(ANNEE2023[[#This Row],[Date]],"mmmm")</f>
        <v>février</v>
      </c>
      <c r="G361" s="1" t="s">
        <v>12</v>
      </c>
      <c r="H361" s="1" t="str">
        <f t="shared" si="10"/>
        <v>09:00</v>
      </c>
      <c r="I361" s="1" t="str">
        <f t="shared" si="11"/>
        <v xml:space="preserve"> 12:00</v>
      </c>
      <c r="J3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1" s="1" t="s">
        <v>359</v>
      </c>
      <c r="M3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61" s="1" t="s">
        <v>398</v>
      </c>
    </row>
    <row r="362" spans="1:14" x14ac:dyDescent="0.25">
      <c r="A362" s="1">
        <v>21525</v>
      </c>
      <c r="B362" s="1" t="s">
        <v>123</v>
      </c>
      <c r="C362" s="1" t="str">
        <f>TEXT(ANNEE2023[[#This Row],[Date]],"jjj")</f>
        <v>jeu</v>
      </c>
      <c r="D362" s="11">
        <f>DATE(RIGHT(ANNEE2023[[#This Row],[Jour]],4),MID(ANNEE2023[[#This Row],[Jour]],8,2),MID(ANNEE2023[[#This Row],[Jour]],5,2))</f>
        <v>44980</v>
      </c>
      <c r="E362" s="1">
        <f>MONTH(ANNEE2023[[#This Row],[Date]])</f>
        <v>2</v>
      </c>
      <c r="F362" s="1" t="str">
        <f>TEXT(ANNEE2023[[#This Row],[Date]],"mmmm")</f>
        <v>février</v>
      </c>
      <c r="G362" s="1" t="s">
        <v>20</v>
      </c>
      <c r="H362" s="1" t="str">
        <f t="shared" si="10"/>
        <v>14:00</v>
      </c>
      <c r="I362" s="1" t="str">
        <f t="shared" si="11"/>
        <v xml:space="preserve"> 17:30</v>
      </c>
      <c r="J3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3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2" s="1" t="s">
        <v>342</v>
      </c>
      <c r="M3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62" s="1" t="s">
        <v>399</v>
      </c>
    </row>
    <row r="363" spans="1:14" x14ac:dyDescent="0.25">
      <c r="A363" s="1">
        <v>21331</v>
      </c>
      <c r="B363" s="1" t="s">
        <v>124</v>
      </c>
      <c r="C363" s="1" t="str">
        <f>TEXT(ANNEE2023[[#This Row],[Date]],"jjj")</f>
        <v>ven</v>
      </c>
      <c r="D363" s="11">
        <f>DATE(RIGHT(ANNEE2023[[#This Row],[Jour]],4),MID(ANNEE2023[[#This Row],[Jour]],8,2),MID(ANNEE2023[[#This Row],[Jour]],5,2))</f>
        <v>44981</v>
      </c>
      <c r="E363" s="1">
        <f>MONTH(ANNEE2023[[#This Row],[Date]])</f>
        <v>2</v>
      </c>
      <c r="F363" s="1" t="str">
        <f>TEXT(ANNEE2023[[#This Row],[Date]],"mmmm")</f>
        <v>février</v>
      </c>
      <c r="G363" s="1" t="s">
        <v>22</v>
      </c>
      <c r="H363" s="1" t="str">
        <f t="shared" si="10"/>
        <v>08:00</v>
      </c>
      <c r="I363" s="1" t="str">
        <f t="shared" si="11"/>
        <v xml:space="preserve"> 12:30</v>
      </c>
      <c r="J3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3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3" s="1" t="s">
        <v>343</v>
      </c>
      <c r="M3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63" s="1" t="s">
        <v>400</v>
      </c>
    </row>
    <row r="364" spans="1:14" x14ac:dyDescent="0.25">
      <c r="A364" s="1">
        <v>21273</v>
      </c>
      <c r="B364" s="1" t="s">
        <v>124</v>
      </c>
      <c r="C364" s="1" t="str">
        <f>TEXT(ANNEE2023[[#This Row],[Date]],"jjj")</f>
        <v>ven</v>
      </c>
      <c r="D364" s="11">
        <f>DATE(RIGHT(ANNEE2023[[#This Row],[Jour]],4),MID(ANNEE2023[[#This Row],[Jour]],8,2),MID(ANNEE2023[[#This Row],[Jour]],5,2))</f>
        <v>44981</v>
      </c>
      <c r="E364" s="1">
        <f>MONTH(ANNEE2023[[#This Row],[Date]])</f>
        <v>2</v>
      </c>
      <c r="F364" s="1" t="str">
        <f>TEXT(ANNEE2023[[#This Row],[Date]],"mmmm")</f>
        <v>février</v>
      </c>
      <c r="G364" s="1" t="s">
        <v>22</v>
      </c>
      <c r="H364" s="1" t="str">
        <f t="shared" si="10"/>
        <v>08:00</v>
      </c>
      <c r="I364" s="1" t="str">
        <f t="shared" si="11"/>
        <v xml:space="preserve"> 12:30</v>
      </c>
      <c r="J3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3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4" s="1" t="s">
        <v>344</v>
      </c>
      <c r="M3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64" s="1" t="s">
        <v>401</v>
      </c>
    </row>
    <row r="365" spans="1:14" x14ac:dyDescent="0.25">
      <c r="A365" s="1">
        <v>21622</v>
      </c>
      <c r="B365" s="1" t="s">
        <v>124</v>
      </c>
      <c r="C365" s="1" t="str">
        <f>TEXT(ANNEE2023[[#This Row],[Date]],"jjj")</f>
        <v>ven</v>
      </c>
      <c r="D365" s="11">
        <f>DATE(RIGHT(ANNEE2023[[#This Row],[Jour]],4),MID(ANNEE2023[[#This Row],[Jour]],8,2),MID(ANNEE2023[[#This Row],[Jour]],5,2))</f>
        <v>44981</v>
      </c>
      <c r="E365" s="1">
        <f>MONTH(ANNEE2023[[#This Row],[Date]])</f>
        <v>2</v>
      </c>
      <c r="F365" s="1" t="str">
        <f>TEXT(ANNEE2023[[#This Row],[Date]],"mmmm")</f>
        <v>février</v>
      </c>
      <c r="G365" s="1" t="s">
        <v>17</v>
      </c>
      <c r="H365" s="1" t="str">
        <f t="shared" si="10"/>
        <v>08:30</v>
      </c>
      <c r="I365" s="1" t="str">
        <f t="shared" si="11"/>
        <v xml:space="preserve"> 17:00</v>
      </c>
      <c r="J3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5" s="1" t="s">
        <v>345</v>
      </c>
      <c r="M3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65" s="1" t="s">
        <v>402</v>
      </c>
    </row>
    <row r="366" spans="1:14" x14ac:dyDescent="0.25">
      <c r="A366" s="1">
        <v>21795</v>
      </c>
      <c r="B366" s="1" t="s">
        <v>124</v>
      </c>
      <c r="C366" s="1" t="str">
        <f>TEXT(ANNEE2023[[#This Row],[Date]],"jjj")</f>
        <v>ven</v>
      </c>
      <c r="D366" s="11">
        <f>DATE(RIGHT(ANNEE2023[[#This Row],[Jour]],4),MID(ANNEE2023[[#This Row],[Jour]],8,2),MID(ANNEE2023[[#This Row],[Jour]],5,2))</f>
        <v>44981</v>
      </c>
      <c r="E366" s="1">
        <f>MONTH(ANNEE2023[[#This Row],[Date]])</f>
        <v>2</v>
      </c>
      <c r="F366" s="1" t="str">
        <f>TEXT(ANNEE2023[[#This Row],[Date]],"mmmm")</f>
        <v>février</v>
      </c>
      <c r="G366" s="1" t="s">
        <v>17</v>
      </c>
      <c r="H366" s="1" t="str">
        <f t="shared" si="10"/>
        <v>08:30</v>
      </c>
      <c r="I366" s="1" t="str">
        <f t="shared" si="11"/>
        <v xml:space="preserve"> 17:00</v>
      </c>
      <c r="J3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6" s="1" t="s">
        <v>346</v>
      </c>
      <c r="M3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66" s="1" t="s">
        <v>403</v>
      </c>
    </row>
    <row r="367" spans="1:14" x14ac:dyDescent="0.25">
      <c r="A367" s="1">
        <v>22465</v>
      </c>
      <c r="B367" s="1" t="s">
        <v>124</v>
      </c>
      <c r="C367" s="1" t="str">
        <f>TEXT(ANNEE2023[[#This Row],[Date]],"jjj")</f>
        <v>ven</v>
      </c>
      <c r="D367" s="11">
        <f>DATE(RIGHT(ANNEE2023[[#This Row],[Jour]],4),MID(ANNEE2023[[#This Row],[Jour]],8,2),MID(ANNEE2023[[#This Row],[Jour]],5,2))</f>
        <v>44981</v>
      </c>
      <c r="E367" s="1">
        <f>MONTH(ANNEE2023[[#This Row],[Date]])</f>
        <v>2</v>
      </c>
      <c r="F367" s="1" t="str">
        <f>TEXT(ANNEE2023[[#This Row],[Date]],"mmmm")</f>
        <v>février</v>
      </c>
      <c r="G367" s="1" t="s">
        <v>9</v>
      </c>
      <c r="H367" s="1" t="str">
        <f t="shared" si="10"/>
        <v>08:30</v>
      </c>
      <c r="I367" s="1" t="str">
        <f t="shared" si="11"/>
        <v xml:space="preserve"> 12:30</v>
      </c>
      <c r="J3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7" s="1" t="s">
        <v>347</v>
      </c>
      <c r="M3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67" s="1" t="s">
        <v>404</v>
      </c>
    </row>
    <row r="368" spans="1:14" x14ac:dyDescent="0.25">
      <c r="A368" s="1">
        <v>22249</v>
      </c>
      <c r="B368" s="1" t="s">
        <v>124</v>
      </c>
      <c r="C368" s="1" t="str">
        <f>TEXT(ANNEE2023[[#This Row],[Date]],"jjj")</f>
        <v>ven</v>
      </c>
      <c r="D368" s="11">
        <f>DATE(RIGHT(ANNEE2023[[#This Row],[Jour]],4),MID(ANNEE2023[[#This Row],[Jour]],8,2),MID(ANNEE2023[[#This Row],[Jour]],5,2))</f>
        <v>44981</v>
      </c>
      <c r="E368" s="1">
        <f>MONTH(ANNEE2023[[#This Row],[Date]])</f>
        <v>2</v>
      </c>
      <c r="F368" s="1" t="str">
        <f>TEXT(ANNEE2023[[#This Row],[Date]],"mmmm")</f>
        <v>février</v>
      </c>
      <c r="G368" s="1" t="s">
        <v>11</v>
      </c>
      <c r="H368" s="1" t="str">
        <f t="shared" si="10"/>
        <v>09:00</v>
      </c>
      <c r="I368" s="1" t="str">
        <f t="shared" si="11"/>
        <v xml:space="preserve"> 17:00</v>
      </c>
      <c r="J3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8" s="1" t="s">
        <v>348</v>
      </c>
      <c r="M3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68" s="1" t="s">
        <v>405</v>
      </c>
    </row>
    <row r="369" spans="1:14" x14ac:dyDescent="0.25">
      <c r="A369" s="1">
        <v>21796</v>
      </c>
      <c r="B369" s="1" t="s">
        <v>125</v>
      </c>
      <c r="C369" s="1" t="str">
        <f>TEXT(ANNEE2023[[#This Row],[Date]],"jjj")</f>
        <v>lun</v>
      </c>
      <c r="D369" s="11">
        <f>DATE(RIGHT(ANNEE2023[[#This Row],[Jour]],4),MID(ANNEE2023[[#This Row],[Jour]],8,2),MID(ANNEE2023[[#This Row],[Jour]],5,2))</f>
        <v>44984</v>
      </c>
      <c r="E369" s="1">
        <f>MONTH(ANNEE2023[[#This Row],[Date]])</f>
        <v>2</v>
      </c>
      <c r="F369" s="1" t="str">
        <f>TEXT(ANNEE2023[[#This Row],[Date]],"mmmm")</f>
        <v>février</v>
      </c>
      <c r="G369" s="1" t="s">
        <v>17</v>
      </c>
      <c r="H369" s="1" t="str">
        <f t="shared" si="10"/>
        <v>08:30</v>
      </c>
      <c r="I369" s="1" t="str">
        <f t="shared" si="11"/>
        <v xml:space="preserve"> 17:00</v>
      </c>
      <c r="J3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69" s="1" t="s">
        <v>349</v>
      </c>
      <c r="M3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69" s="1" t="s">
        <v>406</v>
      </c>
    </row>
    <row r="370" spans="1:14" x14ac:dyDescent="0.25">
      <c r="A370" s="1">
        <v>22466</v>
      </c>
      <c r="B370" s="1" t="s">
        <v>125</v>
      </c>
      <c r="C370" s="1" t="str">
        <f>TEXT(ANNEE2023[[#This Row],[Date]],"jjj")</f>
        <v>lun</v>
      </c>
      <c r="D370" s="11">
        <f>DATE(RIGHT(ANNEE2023[[#This Row],[Jour]],4),MID(ANNEE2023[[#This Row],[Jour]],8,2),MID(ANNEE2023[[#This Row],[Jour]],5,2))</f>
        <v>44984</v>
      </c>
      <c r="E370" s="1">
        <f>MONTH(ANNEE2023[[#This Row],[Date]])</f>
        <v>2</v>
      </c>
      <c r="F370" s="1" t="str">
        <f>TEXT(ANNEE2023[[#This Row],[Date]],"mmmm")</f>
        <v>février</v>
      </c>
      <c r="G370" s="1" t="s">
        <v>9</v>
      </c>
      <c r="H370" s="1" t="str">
        <f t="shared" si="10"/>
        <v>08:30</v>
      </c>
      <c r="I370" s="1" t="str">
        <f t="shared" si="11"/>
        <v xml:space="preserve"> 12:30</v>
      </c>
      <c r="J3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0" s="1" t="s">
        <v>350</v>
      </c>
      <c r="M3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70" s="1" t="s">
        <v>361</v>
      </c>
    </row>
    <row r="371" spans="1:14" x14ac:dyDescent="0.25">
      <c r="A371" s="1">
        <v>20869</v>
      </c>
      <c r="B371" s="1" t="s">
        <v>125</v>
      </c>
      <c r="C371" s="1" t="str">
        <f>TEXT(ANNEE2023[[#This Row],[Date]],"jjj")</f>
        <v>lun</v>
      </c>
      <c r="D371" s="11">
        <f>DATE(RIGHT(ANNEE2023[[#This Row],[Jour]],4),MID(ANNEE2023[[#This Row],[Jour]],8,2),MID(ANNEE2023[[#This Row],[Jour]],5,2))</f>
        <v>44984</v>
      </c>
      <c r="E371" s="1">
        <f>MONTH(ANNEE2023[[#This Row],[Date]])</f>
        <v>2</v>
      </c>
      <c r="F371" s="1" t="str">
        <f>TEXT(ANNEE2023[[#This Row],[Date]],"mmmm")</f>
        <v>février</v>
      </c>
      <c r="G371" s="1" t="s">
        <v>18</v>
      </c>
      <c r="H371" s="1" t="str">
        <f t="shared" si="10"/>
        <v>09:00</v>
      </c>
      <c r="I371" s="1" t="str">
        <f t="shared" si="11"/>
        <v xml:space="preserve"> 16:00</v>
      </c>
      <c r="J3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3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1" s="1" t="s">
        <v>351</v>
      </c>
      <c r="M3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71" s="1" t="s">
        <v>362</v>
      </c>
    </row>
    <row r="372" spans="1:14" x14ac:dyDescent="0.25">
      <c r="A372" s="1">
        <v>20970</v>
      </c>
      <c r="B372" s="1" t="s">
        <v>125</v>
      </c>
      <c r="C372" s="1" t="str">
        <f>TEXT(ANNEE2023[[#This Row],[Date]],"jjj")</f>
        <v>lun</v>
      </c>
      <c r="D372" s="11">
        <f>DATE(RIGHT(ANNEE2023[[#This Row],[Jour]],4),MID(ANNEE2023[[#This Row],[Jour]],8,2),MID(ANNEE2023[[#This Row],[Jour]],5,2))</f>
        <v>44984</v>
      </c>
      <c r="E372" s="1">
        <f>MONTH(ANNEE2023[[#This Row],[Date]])</f>
        <v>2</v>
      </c>
      <c r="F372" s="1" t="str">
        <f>TEXT(ANNEE2023[[#This Row],[Date]],"mmmm")</f>
        <v>février</v>
      </c>
      <c r="G372" s="1" t="s">
        <v>26</v>
      </c>
      <c r="H372" s="1" t="str">
        <f t="shared" si="10"/>
        <v>09:00</v>
      </c>
      <c r="I372" s="1" t="str">
        <f t="shared" si="11"/>
        <v xml:space="preserve"> 18:00</v>
      </c>
      <c r="J3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3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2" s="1" t="s">
        <v>352</v>
      </c>
      <c r="M3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72" s="1" t="s">
        <v>363</v>
      </c>
    </row>
    <row r="373" spans="1:14" x14ac:dyDescent="0.25">
      <c r="A373" s="1">
        <v>21574</v>
      </c>
      <c r="B373" s="1" t="s">
        <v>125</v>
      </c>
      <c r="C373" s="1" t="str">
        <f>TEXT(ANNEE2023[[#This Row],[Date]],"jjj")</f>
        <v>lun</v>
      </c>
      <c r="D373" s="11">
        <f>DATE(RIGHT(ANNEE2023[[#This Row],[Jour]],4),MID(ANNEE2023[[#This Row],[Jour]],8,2),MID(ANNEE2023[[#This Row],[Jour]],5,2))</f>
        <v>44984</v>
      </c>
      <c r="E373" s="1">
        <f>MONTH(ANNEE2023[[#This Row],[Date]])</f>
        <v>2</v>
      </c>
      <c r="F373" s="1" t="str">
        <f>TEXT(ANNEE2023[[#This Row],[Date]],"mmmm")</f>
        <v>février</v>
      </c>
      <c r="G373" s="1" t="s">
        <v>11</v>
      </c>
      <c r="H373" s="1" t="str">
        <f t="shared" si="10"/>
        <v>09:00</v>
      </c>
      <c r="I373" s="1" t="str">
        <f t="shared" si="11"/>
        <v xml:space="preserve"> 17:00</v>
      </c>
      <c r="J3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3" s="1" t="s">
        <v>353</v>
      </c>
      <c r="M3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73" s="1" t="s">
        <v>364</v>
      </c>
    </row>
    <row r="374" spans="1:14" x14ac:dyDescent="0.25">
      <c r="A374" s="1">
        <v>22250</v>
      </c>
      <c r="B374" s="1" t="s">
        <v>125</v>
      </c>
      <c r="C374" s="1" t="str">
        <f>TEXT(ANNEE2023[[#This Row],[Date]],"jjj")</f>
        <v>lun</v>
      </c>
      <c r="D374" s="11">
        <f>DATE(RIGHT(ANNEE2023[[#This Row],[Jour]],4),MID(ANNEE2023[[#This Row],[Jour]],8,2),MID(ANNEE2023[[#This Row],[Jour]],5,2))</f>
        <v>44984</v>
      </c>
      <c r="E374" s="1">
        <f>MONTH(ANNEE2023[[#This Row],[Date]])</f>
        <v>2</v>
      </c>
      <c r="F374" s="1" t="str">
        <f>TEXT(ANNEE2023[[#This Row],[Date]],"mmmm")</f>
        <v>février</v>
      </c>
      <c r="G374" s="1" t="s">
        <v>11</v>
      </c>
      <c r="H374" s="1" t="str">
        <f t="shared" si="10"/>
        <v>09:00</v>
      </c>
      <c r="I374" s="1" t="str">
        <f t="shared" si="11"/>
        <v xml:space="preserve"> 17:00</v>
      </c>
      <c r="J3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4" s="1" t="s">
        <v>354</v>
      </c>
      <c r="M3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74" s="1" t="s">
        <v>365</v>
      </c>
    </row>
    <row r="375" spans="1:14" x14ac:dyDescent="0.25">
      <c r="A375" s="1">
        <v>20837</v>
      </c>
      <c r="B375" s="1" t="s">
        <v>125</v>
      </c>
      <c r="C375" s="1" t="str">
        <f>TEXT(ANNEE2023[[#This Row],[Date]],"jjj")</f>
        <v>lun</v>
      </c>
      <c r="D375" s="11">
        <f>DATE(RIGHT(ANNEE2023[[#This Row],[Jour]],4),MID(ANNEE2023[[#This Row],[Jour]],8,2),MID(ANNEE2023[[#This Row],[Jour]],5,2))</f>
        <v>44984</v>
      </c>
      <c r="E375" s="1">
        <f>MONTH(ANNEE2023[[#This Row],[Date]])</f>
        <v>2</v>
      </c>
      <c r="F375" s="1" t="str">
        <f>TEXT(ANNEE2023[[#This Row],[Date]],"mmmm")</f>
        <v>février</v>
      </c>
      <c r="G375" s="1" t="s">
        <v>23</v>
      </c>
      <c r="H375" s="1" t="str">
        <f t="shared" si="10"/>
        <v>10:00</v>
      </c>
      <c r="I375" s="1" t="str">
        <f t="shared" si="11"/>
        <v xml:space="preserve"> 12:00</v>
      </c>
      <c r="J3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3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5" s="1" t="s">
        <v>355</v>
      </c>
      <c r="M3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75" s="1" t="s">
        <v>366</v>
      </c>
    </row>
    <row r="376" spans="1:14" x14ac:dyDescent="0.25">
      <c r="A376" s="1">
        <v>20868</v>
      </c>
      <c r="B376" s="1" t="s">
        <v>125</v>
      </c>
      <c r="C376" s="1" t="str">
        <f>TEXT(ANNEE2023[[#This Row],[Date]],"jjj")</f>
        <v>lun</v>
      </c>
      <c r="D376" s="11">
        <f>DATE(RIGHT(ANNEE2023[[#This Row],[Jour]],4),MID(ANNEE2023[[#This Row],[Jour]],8,2),MID(ANNEE2023[[#This Row],[Jour]],5,2))</f>
        <v>44984</v>
      </c>
      <c r="E376" s="1">
        <f>MONTH(ANNEE2023[[#This Row],[Date]])</f>
        <v>2</v>
      </c>
      <c r="F376" s="1" t="str">
        <f>TEXT(ANNEE2023[[#This Row],[Date]],"mmmm")</f>
        <v>février</v>
      </c>
      <c r="G376" s="1" t="s">
        <v>23</v>
      </c>
      <c r="H376" s="1" t="str">
        <f t="shared" si="10"/>
        <v>10:00</v>
      </c>
      <c r="I376" s="1" t="str">
        <f t="shared" si="11"/>
        <v xml:space="preserve"> 12:00</v>
      </c>
      <c r="J3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3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6" s="1" t="s">
        <v>356</v>
      </c>
      <c r="M3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76" s="1" t="s">
        <v>367</v>
      </c>
    </row>
    <row r="377" spans="1:14" x14ac:dyDescent="0.25">
      <c r="A377" s="1">
        <v>20916</v>
      </c>
      <c r="B377" s="1" t="s">
        <v>125</v>
      </c>
      <c r="C377" s="1" t="str">
        <f>TEXT(ANNEE2023[[#This Row],[Date]],"jjj")</f>
        <v>lun</v>
      </c>
      <c r="D377" s="11">
        <f>DATE(RIGHT(ANNEE2023[[#This Row],[Jour]],4),MID(ANNEE2023[[#This Row],[Jour]],8,2),MID(ANNEE2023[[#This Row],[Jour]],5,2))</f>
        <v>44984</v>
      </c>
      <c r="E377" s="1">
        <f>MONTH(ANNEE2023[[#This Row],[Date]])</f>
        <v>2</v>
      </c>
      <c r="F377" s="1" t="str">
        <f>TEXT(ANNEE2023[[#This Row],[Date]],"mmmm")</f>
        <v>février</v>
      </c>
      <c r="G377" s="1" t="s">
        <v>77</v>
      </c>
      <c r="H377" s="1" t="str">
        <f t="shared" si="10"/>
        <v>13:00</v>
      </c>
      <c r="I377" s="1" t="str">
        <f t="shared" si="11"/>
        <v xml:space="preserve"> 18:00</v>
      </c>
      <c r="J3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K3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7" s="1" t="s">
        <v>357</v>
      </c>
      <c r="M3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77" s="1" t="s">
        <v>368</v>
      </c>
    </row>
    <row r="378" spans="1:14" x14ac:dyDescent="0.25">
      <c r="A378" s="1">
        <v>20904</v>
      </c>
      <c r="B378" s="1" t="s">
        <v>125</v>
      </c>
      <c r="C378" s="1" t="str">
        <f>TEXT(ANNEE2023[[#This Row],[Date]],"jjj")</f>
        <v>lun</v>
      </c>
      <c r="D378" s="11">
        <f>DATE(RIGHT(ANNEE2023[[#This Row],[Jour]],4),MID(ANNEE2023[[#This Row],[Jour]],8,2),MID(ANNEE2023[[#This Row],[Jour]],5,2))</f>
        <v>44984</v>
      </c>
      <c r="E378" s="1">
        <f>MONTH(ANNEE2023[[#This Row],[Date]])</f>
        <v>2</v>
      </c>
      <c r="F378" s="1" t="str">
        <f>TEXT(ANNEE2023[[#This Row],[Date]],"mmmm")</f>
        <v>février</v>
      </c>
      <c r="G378" s="1" t="s">
        <v>50</v>
      </c>
      <c r="H378" s="1" t="str">
        <f t="shared" si="10"/>
        <v>13:30</v>
      </c>
      <c r="I378" s="1" t="str">
        <f t="shared" si="11"/>
        <v xml:space="preserve"> 17:30</v>
      </c>
      <c r="J3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3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8" s="1" t="s">
        <v>358</v>
      </c>
      <c r="M3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78" s="1" t="s">
        <v>369</v>
      </c>
    </row>
    <row r="379" spans="1:14" x14ac:dyDescent="0.25">
      <c r="A379" s="1">
        <v>21224</v>
      </c>
      <c r="B379" s="1" t="s">
        <v>126</v>
      </c>
      <c r="C379" s="1" t="str">
        <f>TEXT(ANNEE2023[[#This Row],[Date]],"jjj")</f>
        <v>mar</v>
      </c>
      <c r="D379" s="11">
        <f>DATE(RIGHT(ANNEE2023[[#This Row],[Jour]],4),MID(ANNEE2023[[#This Row],[Jour]],8,2),MID(ANNEE2023[[#This Row],[Jour]],5,2))</f>
        <v>44985</v>
      </c>
      <c r="E379" s="1">
        <f>MONTH(ANNEE2023[[#This Row],[Date]])</f>
        <v>2</v>
      </c>
      <c r="F379" s="1" t="str">
        <f>TEXT(ANNEE2023[[#This Row],[Date]],"mmmm")</f>
        <v>février</v>
      </c>
      <c r="G379" s="1" t="s">
        <v>30</v>
      </c>
      <c r="H379" s="1" t="str">
        <f t="shared" si="10"/>
        <v>08:00</v>
      </c>
      <c r="I379" s="1" t="str">
        <f t="shared" si="11"/>
        <v xml:space="preserve"> 16:30</v>
      </c>
      <c r="J3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79" s="1" t="s">
        <v>359</v>
      </c>
      <c r="M3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79" s="1" t="s">
        <v>370</v>
      </c>
    </row>
    <row r="380" spans="1:14" x14ac:dyDescent="0.25">
      <c r="A380" s="1">
        <v>20981</v>
      </c>
      <c r="B380" s="1" t="s">
        <v>126</v>
      </c>
      <c r="C380" s="1" t="str">
        <f>TEXT(ANNEE2023[[#This Row],[Date]],"jjj")</f>
        <v>mar</v>
      </c>
      <c r="D380" s="11">
        <f>DATE(RIGHT(ANNEE2023[[#This Row],[Jour]],4),MID(ANNEE2023[[#This Row],[Jour]],8,2),MID(ANNEE2023[[#This Row],[Jour]],5,2))</f>
        <v>44985</v>
      </c>
      <c r="E380" s="1">
        <f>MONTH(ANNEE2023[[#This Row],[Date]])</f>
        <v>2</v>
      </c>
      <c r="F380" s="1" t="str">
        <f>TEXT(ANNEE2023[[#This Row],[Date]],"mmmm")</f>
        <v>février</v>
      </c>
      <c r="G380" s="1" t="s">
        <v>17</v>
      </c>
      <c r="H380" s="1" t="str">
        <f t="shared" si="10"/>
        <v>08:30</v>
      </c>
      <c r="I380" s="1" t="str">
        <f t="shared" si="11"/>
        <v xml:space="preserve"> 17:00</v>
      </c>
      <c r="J3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3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0" s="1" t="s">
        <v>342</v>
      </c>
      <c r="M3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80" s="1" t="s">
        <v>371</v>
      </c>
    </row>
    <row r="381" spans="1:14" x14ac:dyDescent="0.25">
      <c r="A381" s="1">
        <v>22467</v>
      </c>
      <c r="B381" s="1" t="s">
        <v>126</v>
      </c>
      <c r="C381" s="1" t="str">
        <f>TEXT(ANNEE2023[[#This Row],[Date]],"jjj")</f>
        <v>mar</v>
      </c>
      <c r="D381" s="11">
        <f>DATE(RIGHT(ANNEE2023[[#This Row],[Jour]],4),MID(ANNEE2023[[#This Row],[Jour]],8,2),MID(ANNEE2023[[#This Row],[Jour]],5,2))</f>
        <v>44985</v>
      </c>
      <c r="E381" s="1">
        <f>MONTH(ANNEE2023[[#This Row],[Date]])</f>
        <v>2</v>
      </c>
      <c r="F381" s="1" t="str">
        <f>TEXT(ANNEE2023[[#This Row],[Date]],"mmmm")</f>
        <v>février</v>
      </c>
      <c r="G381" s="1" t="s">
        <v>9</v>
      </c>
      <c r="H381" s="1" t="str">
        <f t="shared" si="10"/>
        <v>08:30</v>
      </c>
      <c r="I381" s="1" t="str">
        <f t="shared" si="11"/>
        <v xml:space="preserve"> 12:30</v>
      </c>
      <c r="J3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1" s="1" t="s">
        <v>343</v>
      </c>
      <c r="M3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81" s="1" t="s">
        <v>372</v>
      </c>
    </row>
    <row r="382" spans="1:14" x14ac:dyDescent="0.25">
      <c r="A382" s="1">
        <v>22693</v>
      </c>
      <c r="B382" s="1" t="s">
        <v>126</v>
      </c>
      <c r="C382" s="1" t="str">
        <f>TEXT(ANNEE2023[[#This Row],[Date]],"jjj")</f>
        <v>mar</v>
      </c>
      <c r="D382" s="11">
        <f>DATE(RIGHT(ANNEE2023[[#This Row],[Jour]],4),MID(ANNEE2023[[#This Row],[Jour]],8,2),MID(ANNEE2023[[#This Row],[Jour]],5,2))</f>
        <v>44985</v>
      </c>
      <c r="E382" s="1">
        <f>MONTH(ANNEE2023[[#This Row],[Date]])</f>
        <v>2</v>
      </c>
      <c r="F382" s="1" t="str">
        <f>TEXT(ANNEE2023[[#This Row],[Date]],"mmmm")</f>
        <v>février</v>
      </c>
      <c r="G382" s="1" t="s">
        <v>31</v>
      </c>
      <c r="H382" s="1" t="str">
        <f t="shared" si="10"/>
        <v>08:30</v>
      </c>
      <c r="I382" s="1" t="str">
        <f t="shared" si="11"/>
        <v xml:space="preserve"> 17:30</v>
      </c>
      <c r="J3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3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2" s="1" t="s">
        <v>344</v>
      </c>
      <c r="M3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82" s="1" t="s">
        <v>373</v>
      </c>
    </row>
    <row r="383" spans="1:14" x14ac:dyDescent="0.25">
      <c r="A383" s="1">
        <v>21422</v>
      </c>
      <c r="B383" s="1" t="s">
        <v>126</v>
      </c>
      <c r="C383" s="1" t="str">
        <f>TEXT(ANNEE2023[[#This Row],[Date]],"jjj")</f>
        <v>mar</v>
      </c>
      <c r="D383" s="11">
        <f>DATE(RIGHT(ANNEE2023[[#This Row],[Jour]],4),MID(ANNEE2023[[#This Row],[Jour]],8,2),MID(ANNEE2023[[#This Row],[Jour]],5,2))</f>
        <v>44985</v>
      </c>
      <c r="E383" s="1">
        <f>MONTH(ANNEE2023[[#This Row],[Date]])</f>
        <v>2</v>
      </c>
      <c r="F383" s="1" t="str">
        <f>TEXT(ANNEE2023[[#This Row],[Date]],"mmmm")</f>
        <v>février</v>
      </c>
      <c r="G383" s="1" t="s">
        <v>11</v>
      </c>
      <c r="H383" s="1" t="str">
        <f t="shared" si="10"/>
        <v>09:00</v>
      </c>
      <c r="I383" s="1" t="str">
        <f t="shared" si="11"/>
        <v xml:space="preserve"> 17:00</v>
      </c>
      <c r="J3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3" s="1" t="s">
        <v>345</v>
      </c>
      <c r="M3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83" s="1" t="s">
        <v>374</v>
      </c>
    </row>
    <row r="384" spans="1:14" x14ac:dyDescent="0.25">
      <c r="A384" s="1">
        <v>21632</v>
      </c>
      <c r="B384" s="1" t="s">
        <v>126</v>
      </c>
      <c r="C384" s="1" t="str">
        <f>TEXT(ANNEE2023[[#This Row],[Date]],"jjj")</f>
        <v>mar</v>
      </c>
      <c r="D384" s="11">
        <f>DATE(RIGHT(ANNEE2023[[#This Row],[Jour]],4),MID(ANNEE2023[[#This Row],[Jour]],8,2),MID(ANNEE2023[[#This Row],[Jour]],5,2))</f>
        <v>44985</v>
      </c>
      <c r="E384" s="1">
        <f>MONTH(ANNEE2023[[#This Row],[Date]])</f>
        <v>2</v>
      </c>
      <c r="F384" s="1" t="str">
        <f>TEXT(ANNEE2023[[#This Row],[Date]],"mmmm")</f>
        <v>février</v>
      </c>
      <c r="G384" s="1" t="s">
        <v>11</v>
      </c>
      <c r="H384" s="1" t="str">
        <f t="shared" si="10"/>
        <v>09:00</v>
      </c>
      <c r="I384" s="1" t="str">
        <f t="shared" si="11"/>
        <v xml:space="preserve"> 17:00</v>
      </c>
      <c r="J3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4" s="1" t="s">
        <v>346</v>
      </c>
      <c r="M3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84" s="1" t="s">
        <v>375</v>
      </c>
    </row>
    <row r="385" spans="1:14" x14ac:dyDescent="0.25">
      <c r="A385" s="1">
        <v>21892</v>
      </c>
      <c r="B385" s="1" t="s">
        <v>126</v>
      </c>
      <c r="C385" s="1" t="str">
        <f>TEXT(ANNEE2023[[#This Row],[Date]],"jjj")</f>
        <v>mar</v>
      </c>
      <c r="D385" s="11">
        <f>DATE(RIGHT(ANNEE2023[[#This Row],[Jour]],4),MID(ANNEE2023[[#This Row],[Jour]],8,2),MID(ANNEE2023[[#This Row],[Jour]],5,2))</f>
        <v>44985</v>
      </c>
      <c r="E385" s="1">
        <f>MONTH(ANNEE2023[[#This Row],[Date]])</f>
        <v>2</v>
      </c>
      <c r="F385" s="1" t="str">
        <f>TEXT(ANNEE2023[[#This Row],[Date]],"mmmm")</f>
        <v>février</v>
      </c>
      <c r="G385" s="1" t="s">
        <v>12</v>
      </c>
      <c r="H385" s="1" t="str">
        <f t="shared" si="10"/>
        <v>09:00</v>
      </c>
      <c r="I385" s="1" t="str">
        <f t="shared" si="11"/>
        <v xml:space="preserve"> 12:00</v>
      </c>
      <c r="J3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5" s="1" t="s">
        <v>347</v>
      </c>
      <c r="M3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85" s="1" t="s">
        <v>376</v>
      </c>
    </row>
    <row r="386" spans="1:14" x14ac:dyDescent="0.25">
      <c r="A386" s="1">
        <v>22110</v>
      </c>
      <c r="B386" s="1" t="s">
        <v>126</v>
      </c>
      <c r="C386" s="1" t="str">
        <f>TEXT(ANNEE2023[[#This Row],[Date]],"jjj")</f>
        <v>mar</v>
      </c>
      <c r="D386" s="11">
        <f>DATE(RIGHT(ANNEE2023[[#This Row],[Jour]],4),MID(ANNEE2023[[#This Row],[Jour]],8,2),MID(ANNEE2023[[#This Row],[Jour]],5,2))</f>
        <v>44985</v>
      </c>
      <c r="E386" s="1">
        <f>MONTH(ANNEE2023[[#This Row],[Date]])</f>
        <v>2</v>
      </c>
      <c r="F386" s="1" t="str">
        <f>TEXT(ANNEE2023[[#This Row],[Date]],"mmmm")</f>
        <v>février</v>
      </c>
      <c r="G386" s="1" t="s">
        <v>12</v>
      </c>
      <c r="H386" s="1" t="str">
        <f t="shared" si="10"/>
        <v>09:00</v>
      </c>
      <c r="I386" s="1" t="str">
        <f t="shared" si="11"/>
        <v xml:space="preserve"> 12:00</v>
      </c>
      <c r="J3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6" s="1" t="s">
        <v>348</v>
      </c>
      <c r="M3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86" s="1" t="s">
        <v>377</v>
      </c>
    </row>
    <row r="387" spans="1:14" x14ac:dyDescent="0.25">
      <c r="A387" s="1">
        <v>22251</v>
      </c>
      <c r="B387" s="1" t="s">
        <v>126</v>
      </c>
      <c r="C387" s="1" t="str">
        <f>TEXT(ANNEE2023[[#This Row],[Date]],"jjj")</f>
        <v>mar</v>
      </c>
      <c r="D387" s="11">
        <f>DATE(RIGHT(ANNEE2023[[#This Row],[Jour]],4),MID(ANNEE2023[[#This Row],[Jour]],8,2),MID(ANNEE2023[[#This Row],[Jour]],5,2))</f>
        <v>44985</v>
      </c>
      <c r="E387" s="1">
        <f>MONTH(ANNEE2023[[#This Row],[Date]])</f>
        <v>2</v>
      </c>
      <c r="F387" s="1" t="str">
        <f>TEXT(ANNEE2023[[#This Row],[Date]],"mmmm")</f>
        <v>février</v>
      </c>
      <c r="G387" s="1" t="s">
        <v>11</v>
      </c>
      <c r="H387" s="1" t="str">
        <f t="shared" ref="H387:H450" si="12">LEFT(G387,5)</f>
        <v>09:00</v>
      </c>
      <c r="I387" s="1" t="str">
        <f t="shared" ref="I387:I450" si="13">RIGHT(G387,6)</f>
        <v xml:space="preserve"> 17:00</v>
      </c>
      <c r="J3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7" s="1" t="s">
        <v>349</v>
      </c>
      <c r="M3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87" s="1" t="s">
        <v>378</v>
      </c>
    </row>
    <row r="388" spans="1:14" x14ac:dyDescent="0.25">
      <c r="A388" s="1">
        <v>21982</v>
      </c>
      <c r="B388" s="1" t="s">
        <v>126</v>
      </c>
      <c r="C388" s="1" t="str">
        <f>TEXT(ANNEE2023[[#This Row],[Date]],"jjj")</f>
        <v>mar</v>
      </c>
      <c r="D388" s="11">
        <f>DATE(RIGHT(ANNEE2023[[#This Row],[Jour]],4),MID(ANNEE2023[[#This Row],[Jour]],8,2),MID(ANNEE2023[[#This Row],[Jour]],5,2))</f>
        <v>44985</v>
      </c>
      <c r="E388" s="1">
        <f>MONTH(ANNEE2023[[#This Row],[Date]])</f>
        <v>2</v>
      </c>
      <c r="F388" s="1" t="str">
        <f>TEXT(ANNEE2023[[#This Row],[Date]],"mmmm")</f>
        <v>février</v>
      </c>
      <c r="G388" s="1" t="s">
        <v>32</v>
      </c>
      <c r="H388" s="1" t="str">
        <f t="shared" si="12"/>
        <v>09:30</v>
      </c>
      <c r="I388" s="1" t="str">
        <f t="shared" si="13"/>
        <v xml:space="preserve"> 12:00</v>
      </c>
      <c r="J3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3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8" s="1" t="s">
        <v>350</v>
      </c>
      <c r="M3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88" s="1" t="s">
        <v>379</v>
      </c>
    </row>
    <row r="389" spans="1:14" x14ac:dyDescent="0.25">
      <c r="A389" s="1">
        <v>22769</v>
      </c>
      <c r="B389" s="1" t="s">
        <v>126</v>
      </c>
      <c r="C389" s="1" t="str">
        <f>TEXT(ANNEE2023[[#This Row],[Date]],"jjj")</f>
        <v>mar</v>
      </c>
      <c r="D389" s="11">
        <f>DATE(RIGHT(ANNEE2023[[#This Row],[Jour]],4),MID(ANNEE2023[[#This Row],[Jour]],8,2),MID(ANNEE2023[[#This Row],[Jour]],5,2))</f>
        <v>44985</v>
      </c>
      <c r="E389" s="1">
        <f>MONTH(ANNEE2023[[#This Row],[Date]])</f>
        <v>2</v>
      </c>
      <c r="F389" s="1" t="str">
        <f>TEXT(ANNEE2023[[#This Row],[Date]],"mmmm")</f>
        <v>février</v>
      </c>
      <c r="G389" s="1" t="s">
        <v>40</v>
      </c>
      <c r="H389" s="1" t="str">
        <f t="shared" si="12"/>
        <v>09:30</v>
      </c>
      <c r="I389" s="1" t="str">
        <f t="shared" si="13"/>
        <v xml:space="preserve"> 12:30</v>
      </c>
      <c r="J3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0.12500000000000006</v>
      </c>
      <c r="K3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89" s="1" t="s">
        <v>351</v>
      </c>
      <c r="M3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89" s="1" t="s">
        <v>380</v>
      </c>
    </row>
    <row r="390" spans="1:14" x14ac:dyDescent="0.25">
      <c r="A390" s="1">
        <v>22787</v>
      </c>
      <c r="B390" s="1" t="s">
        <v>126</v>
      </c>
      <c r="C390" s="1" t="str">
        <f>TEXT(ANNEE2023[[#This Row],[Date]],"jjj")</f>
        <v>mar</v>
      </c>
      <c r="D390" s="11">
        <f>DATE(RIGHT(ANNEE2023[[#This Row],[Jour]],4),MID(ANNEE2023[[#This Row],[Jour]],8,2),MID(ANNEE2023[[#This Row],[Jour]],5,2))</f>
        <v>44985</v>
      </c>
      <c r="E390" s="1">
        <f>MONTH(ANNEE2023[[#This Row],[Date]])</f>
        <v>2</v>
      </c>
      <c r="F390" s="1" t="str">
        <f>TEXT(ANNEE2023[[#This Row],[Date]],"mmmm")</f>
        <v>février</v>
      </c>
      <c r="G390" s="1" t="s">
        <v>127</v>
      </c>
      <c r="H390" s="1" t="str">
        <f t="shared" si="12"/>
        <v>15:00</v>
      </c>
      <c r="I390" s="1" t="str">
        <f t="shared" si="13"/>
        <v xml:space="preserve"> 16:15</v>
      </c>
      <c r="J3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5.208333333333337E-2</v>
      </c>
      <c r="K3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0" s="1" t="s">
        <v>352</v>
      </c>
      <c r="M3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90" s="1" t="s">
        <v>381</v>
      </c>
    </row>
    <row r="391" spans="1:14" x14ac:dyDescent="0.25">
      <c r="A391" s="1">
        <v>20719</v>
      </c>
      <c r="B391" s="1" t="s">
        <v>8</v>
      </c>
      <c r="C391" s="1" t="str">
        <f>TEXT(ANNEE2023[[#This Row],[Date]],"jjj")</f>
        <v>mer</v>
      </c>
      <c r="D391" s="11">
        <f>DATE(RIGHT(ANNEE2023[[#This Row],[Jour]],4),MID(ANNEE2023[[#This Row],[Jour]],8,2),MID(ANNEE2023[[#This Row],[Jour]],5,2))</f>
        <v>44986</v>
      </c>
      <c r="E391" s="1">
        <f>MONTH(ANNEE2023[[#This Row],[Date]])</f>
        <v>3</v>
      </c>
      <c r="F391" s="1" t="str">
        <f>TEXT(ANNEE2023[[#This Row],[Date]],"mmmm")</f>
        <v>mars</v>
      </c>
      <c r="G391" s="1" t="s">
        <v>9</v>
      </c>
      <c r="H391" s="1" t="str">
        <f t="shared" si="12"/>
        <v>08:30</v>
      </c>
      <c r="I391" s="1" t="str">
        <f t="shared" si="13"/>
        <v xml:space="preserve"> 12:30</v>
      </c>
      <c r="J3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1" s="1" t="s">
        <v>353</v>
      </c>
      <c r="M3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91" s="1" t="s">
        <v>382</v>
      </c>
    </row>
    <row r="392" spans="1:14" x14ac:dyDescent="0.25">
      <c r="A392" s="1">
        <v>20783</v>
      </c>
      <c r="B392" s="1" t="s">
        <v>8</v>
      </c>
      <c r="C392" s="1" t="str">
        <f>TEXT(ANNEE2023[[#This Row],[Date]],"jjj")</f>
        <v>mer</v>
      </c>
      <c r="D392" s="11">
        <f>DATE(RIGHT(ANNEE2023[[#This Row],[Jour]],4),MID(ANNEE2023[[#This Row],[Jour]],8,2),MID(ANNEE2023[[#This Row],[Jour]],5,2))</f>
        <v>44986</v>
      </c>
      <c r="E392" s="1">
        <f>MONTH(ANNEE2023[[#This Row],[Date]])</f>
        <v>3</v>
      </c>
      <c r="F392" s="1" t="str">
        <f>TEXT(ANNEE2023[[#This Row],[Date]],"mmmm")</f>
        <v>mars</v>
      </c>
      <c r="G392" s="1" t="s">
        <v>10</v>
      </c>
      <c r="H392" s="1" t="str">
        <f t="shared" si="12"/>
        <v>08:30</v>
      </c>
      <c r="I392" s="1" t="str">
        <f t="shared" si="13"/>
        <v xml:space="preserve"> 18:00</v>
      </c>
      <c r="J3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3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2" s="1" t="s">
        <v>354</v>
      </c>
      <c r="M3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92" s="1" t="s">
        <v>383</v>
      </c>
    </row>
    <row r="393" spans="1:14" x14ac:dyDescent="0.25">
      <c r="A393" s="1">
        <v>22468</v>
      </c>
      <c r="B393" s="1" t="s">
        <v>8</v>
      </c>
      <c r="C393" s="1" t="str">
        <f>TEXT(ANNEE2023[[#This Row],[Date]],"jjj")</f>
        <v>mer</v>
      </c>
      <c r="D393" s="11">
        <f>DATE(RIGHT(ANNEE2023[[#This Row],[Jour]],4),MID(ANNEE2023[[#This Row],[Jour]],8,2),MID(ANNEE2023[[#This Row],[Jour]],5,2))</f>
        <v>44986</v>
      </c>
      <c r="E393" s="1">
        <f>MONTH(ANNEE2023[[#This Row],[Date]])</f>
        <v>3</v>
      </c>
      <c r="F393" s="1" t="str">
        <f>TEXT(ANNEE2023[[#This Row],[Date]],"mmmm")</f>
        <v>mars</v>
      </c>
      <c r="G393" s="1" t="s">
        <v>9</v>
      </c>
      <c r="H393" s="1" t="str">
        <f t="shared" si="12"/>
        <v>08:30</v>
      </c>
      <c r="I393" s="1" t="str">
        <f t="shared" si="13"/>
        <v xml:space="preserve"> 12:30</v>
      </c>
      <c r="J3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3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3" s="1" t="s">
        <v>355</v>
      </c>
      <c r="M3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93" s="1" t="s">
        <v>384</v>
      </c>
    </row>
    <row r="394" spans="1:14" x14ac:dyDescent="0.25">
      <c r="A394" s="1">
        <v>21475</v>
      </c>
      <c r="B394" s="1" t="s">
        <v>8</v>
      </c>
      <c r="C394" s="1" t="str">
        <f>TEXT(ANNEE2023[[#This Row],[Date]],"jjj")</f>
        <v>mer</v>
      </c>
      <c r="D394" s="11">
        <f>DATE(RIGHT(ANNEE2023[[#This Row],[Jour]],4),MID(ANNEE2023[[#This Row],[Jour]],8,2),MID(ANNEE2023[[#This Row],[Jour]],5,2))</f>
        <v>44986</v>
      </c>
      <c r="E394" s="1">
        <f>MONTH(ANNEE2023[[#This Row],[Date]])</f>
        <v>3</v>
      </c>
      <c r="F394" s="1" t="str">
        <f>TEXT(ANNEE2023[[#This Row],[Date]],"mmmm")</f>
        <v>mars</v>
      </c>
      <c r="G394" s="1" t="s">
        <v>11</v>
      </c>
      <c r="H394" s="1" t="str">
        <f t="shared" si="12"/>
        <v>09:00</v>
      </c>
      <c r="I394" s="1" t="str">
        <f t="shared" si="13"/>
        <v xml:space="preserve"> 17:00</v>
      </c>
      <c r="J3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4" s="1" t="s">
        <v>356</v>
      </c>
      <c r="M3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94" s="1" t="s">
        <v>385</v>
      </c>
    </row>
    <row r="395" spans="1:14" x14ac:dyDescent="0.25">
      <c r="A395" s="1">
        <v>21684</v>
      </c>
      <c r="B395" s="1" t="s">
        <v>8</v>
      </c>
      <c r="C395" s="1" t="str">
        <f>TEXT(ANNEE2023[[#This Row],[Date]],"jjj")</f>
        <v>mer</v>
      </c>
      <c r="D395" s="11">
        <f>DATE(RIGHT(ANNEE2023[[#This Row],[Jour]],4),MID(ANNEE2023[[#This Row],[Jour]],8,2),MID(ANNEE2023[[#This Row],[Jour]],5,2))</f>
        <v>44986</v>
      </c>
      <c r="E395" s="1">
        <f>MONTH(ANNEE2023[[#This Row],[Date]])</f>
        <v>3</v>
      </c>
      <c r="F395" s="1" t="str">
        <f>TEXT(ANNEE2023[[#This Row],[Date]],"mmmm")</f>
        <v>mars</v>
      </c>
      <c r="G395" s="1" t="s">
        <v>12</v>
      </c>
      <c r="H395" s="1" t="str">
        <f t="shared" si="12"/>
        <v>09:00</v>
      </c>
      <c r="I395" s="1" t="str">
        <f t="shared" si="13"/>
        <v xml:space="preserve"> 12:00</v>
      </c>
      <c r="J3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5" s="1" t="s">
        <v>357</v>
      </c>
      <c r="M3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95" s="1" t="s">
        <v>386</v>
      </c>
    </row>
    <row r="396" spans="1:14" x14ac:dyDescent="0.25">
      <c r="A396" s="1">
        <v>22058</v>
      </c>
      <c r="B396" s="1" t="s">
        <v>8</v>
      </c>
      <c r="C396" s="1" t="str">
        <f>TEXT(ANNEE2023[[#This Row],[Date]],"jjj")</f>
        <v>mer</v>
      </c>
      <c r="D396" s="11">
        <f>DATE(RIGHT(ANNEE2023[[#This Row],[Jour]],4),MID(ANNEE2023[[#This Row],[Jour]],8,2),MID(ANNEE2023[[#This Row],[Jour]],5,2))</f>
        <v>44986</v>
      </c>
      <c r="E396" s="1">
        <f>MONTH(ANNEE2023[[#This Row],[Date]])</f>
        <v>3</v>
      </c>
      <c r="F396" s="1" t="str">
        <f>TEXT(ANNEE2023[[#This Row],[Date]],"mmmm")</f>
        <v>mars</v>
      </c>
      <c r="G396" s="1" t="s">
        <v>11</v>
      </c>
      <c r="H396" s="1" t="str">
        <f t="shared" si="12"/>
        <v>09:00</v>
      </c>
      <c r="I396" s="1" t="str">
        <f t="shared" si="13"/>
        <v xml:space="preserve"> 17:00</v>
      </c>
      <c r="J3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3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6" s="1" t="s">
        <v>358</v>
      </c>
      <c r="M3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396" s="1" t="s">
        <v>387</v>
      </c>
    </row>
    <row r="397" spans="1:14" x14ac:dyDescent="0.25">
      <c r="A397" s="1">
        <v>22788</v>
      </c>
      <c r="B397" s="1" t="s">
        <v>8</v>
      </c>
      <c r="C397" s="1" t="str">
        <f>TEXT(ANNEE2023[[#This Row],[Date]],"jjj")</f>
        <v>mer</v>
      </c>
      <c r="D397" s="11">
        <f>DATE(RIGHT(ANNEE2023[[#This Row],[Jour]],4),MID(ANNEE2023[[#This Row],[Jour]],8,2),MID(ANNEE2023[[#This Row],[Jour]],5,2))</f>
        <v>44986</v>
      </c>
      <c r="E397" s="1">
        <f>MONTH(ANNEE2023[[#This Row],[Date]])</f>
        <v>3</v>
      </c>
      <c r="F397" s="1" t="str">
        <f>TEXT(ANNEE2023[[#This Row],[Date]],"mmmm")</f>
        <v>mars</v>
      </c>
      <c r="G397" s="1" t="s">
        <v>13</v>
      </c>
      <c r="H397" s="1" t="str">
        <f t="shared" si="12"/>
        <v>10:00</v>
      </c>
      <c r="I397" s="1" t="str">
        <f t="shared" si="13"/>
        <v xml:space="preserve"> 11:00</v>
      </c>
      <c r="J3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3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7" s="1" t="s">
        <v>359</v>
      </c>
      <c r="M3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97" s="1" t="s">
        <v>388</v>
      </c>
    </row>
    <row r="398" spans="1:14" x14ac:dyDescent="0.25">
      <c r="A398" s="1">
        <v>21085</v>
      </c>
      <c r="B398" s="1" t="s">
        <v>8</v>
      </c>
      <c r="C398" s="1" t="str">
        <f>TEXT(ANNEE2023[[#This Row],[Date]],"jjj")</f>
        <v>mer</v>
      </c>
      <c r="D398" s="11">
        <f>DATE(RIGHT(ANNEE2023[[#This Row],[Jour]],4),MID(ANNEE2023[[#This Row],[Jour]],8,2),MID(ANNEE2023[[#This Row],[Jour]],5,2))</f>
        <v>44986</v>
      </c>
      <c r="E398" s="1">
        <f>MONTH(ANNEE2023[[#This Row],[Date]])</f>
        <v>3</v>
      </c>
      <c r="F398" s="1" t="str">
        <f>TEXT(ANNEE2023[[#This Row],[Date]],"mmmm")</f>
        <v>mars</v>
      </c>
      <c r="G398" s="1" t="s">
        <v>14</v>
      </c>
      <c r="H398" s="1" t="str">
        <f t="shared" si="12"/>
        <v>14:00</v>
      </c>
      <c r="I398" s="1" t="str">
        <f t="shared" si="13"/>
        <v xml:space="preserve"> 17:00</v>
      </c>
      <c r="J3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8" s="1" t="s">
        <v>342</v>
      </c>
      <c r="M3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98" s="1" t="s">
        <v>389</v>
      </c>
    </row>
    <row r="399" spans="1:14" x14ac:dyDescent="0.25">
      <c r="A399" s="1">
        <v>21370</v>
      </c>
      <c r="B399" s="1" t="s">
        <v>8</v>
      </c>
      <c r="C399" s="1" t="str">
        <f>TEXT(ANNEE2023[[#This Row],[Date]],"jjj")</f>
        <v>mer</v>
      </c>
      <c r="D399" s="11">
        <f>DATE(RIGHT(ANNEE2023[[#This Row],[Jour]],4),MID(ANNEE2023[[#This Row],[Jour]],8,2),MID(ANNEE2023[[#This Row],[Jour]],5,2))</f>
        <v>44986</v>
      </c>
      <c r="E399" s="1">
        <f>MONTH(ANNEE2023[[#This Row],[Date]])</f>
        <v>3</v>
      </c>
      <c r="F399" s="1" t="str">
        <f>TEXT(ANNEE2023[[#This Row],[Date]],"mmmm")</f>
        <v>mars</v>
      </c>
      <c r="G399" s="1" t="s">
        <v>14</v>
      </c>
      <c r="H399" s="1" t="str">
        <f t="shared" si="12"/>
        <v>14:00</v>
      </c>
      <c r="I399" s="1" t="str">
        <f t="shared" si="13"/>
        <v xml:space="preserve"> 17:00</v>
      </c>
      <c r="J3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3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399" s="1" t="s">
        <v>343</v>
      </c>
      <c r="M3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399" s="1" t="s">
        <v>390</v>
      </c>
    </row>
    <row r="400" spans="1:14" x14ac:dyDescent="0.25">
      <c r="A400" s="1">
        <v>21600</v>
      </c>
      <c r="B400" s="1" t="s">
        <v>8</v>
      </c>
      <c r="C400" s="1" t="str">
        <f>TEXT(ANNEE2023[[#This Row],[Date]],"jjj")</f>
        <v>mer</v>
      </c>
      <c r="D400" s="11">
        <f>DATE(RIGHT(ANNEE2023[[#This Row],[Jour]],4),MID(ANNEE2023[[#This Row],[Jour]],8,2),MID(ANNEE2023[[#This Row],[Jour]],5,2))</f>
        <v>44986</v>
      </c>
      <c r="E400" s="1">
        <f>MONTH(ANNEE2023[[#This Row],[Date]])</f>
        <v>3</v>
      </c>
      <c r="F400" s="1" t="str">
        <f>TEXT(ANNEE2023[[#This Row],[Date]],"mmmm")</f>
        <v>mars</v>
      </c>
      <c r="G400" s="1" t="s">
        <v>14</v>
      </c>
      <c r="H400" s="1" t="str">
        <f t="shared" si="12"/>
        <v>14:00</v>
      </c>
      <c r="I400" s="1" t="str">
        <f t="shared" si="13"/>
        <v xml:space="preserve"> 17:00</v>
      </c>
      <c r="J4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0" s="1" t="s">
        <v>344</v>
      </c>
      <c r="M4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00" s="1" t="s">
        <v>391</v>
      </c>
    </row>
    <row r="401" spans="1:14" x14ac:dyDescent="0.25">
      <c r="A401" s="1">
        <v>22795</v>
      </c>
      <c r="B401" s="1" t="s">
        <v>8</v>
      </c>
      <c r="C401" s="1" t="str">
        <f>TEXT(ANNEE2023[[#This Row],[Date]],"jjj")</f>
        <v>mer</v>
      </c>
      <c r="D401" s="11">
        <f>DATE(RIGHT(ANNEE2023[[#This Row],[Jour]],4),MID(ANNEE2023[[#This Row],[Jour]],8,2),MID(ANNEE2023[[#This Row],[Jour]],5,2))</f>
        <v>44986</v>
      </c>
      <c r="E401" s="1">
        <f>MONTH(ANNEE2023[[#This Row],[Date]])</f>
        <v>3</v>
      </c>
      <c r="F401" s="1" t="str">
        <f>TEXT(ANNEE2023[[#This Row],[Date]],"mmmm")</f>
        <v>mars</v>
      </c>
      <c r="G401" s="1" t="s">
        <v>15</v>
      </c>
      <c r="H401" s="1" t="str">
        <f t="shared" si="12"/>
        <v>14:00</v>
      </c>
      <c r="I401" s="1" t="str">
        <f t="shared" si="13"/>
        <v xml:space="preserve"> 15:00</v>
      </c>
      <c r="J4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4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1" s="1" t="s">
        <v>345</v>
      </c>
      <c r="M4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01" s="1" t="s">
        <v>392</v>
      </c>
    </row>
    <row r="402" spans="1:14" x14ac:dyDescent="0.25">
      <c r="A402" s="1">
        <v>22800</v>
      </c>
      <c r="B402" s="1" t="s">
        <v>8</v>
      </c>
      <c r="C402" s="1" t="str">
        <f>TEXT(ANNEE2023[[#This Row],[Date]],"jjj")</f>
        <v>mer</v>
      </c>
      <c r="D402" s="11">
        <f>DATE(RIGHT(ANNEE2023[[#This Row],[Jour]],4),MID(ANNEE2023[[#This Row],[Jour]],8,2),MID(ANNEE2023[[#This Row],[Jour]],5,2))</f>
        <v>44986</v>
      </c>
      <c r="E402" s="1">
        <f>MONTH(ANNEE2023[[#This Row],[Date]])</f>
        <v>3</v>
      </c>
      <c r="F402" s="1" t="str">
        <f>TEXT(ANNEE2023[[#This Row],[Date]],"mmmm")</f>
        <v>mars</v>
      </c>
      <c r="G402" s="1" t="s">
        <v>14</v>
      </c>
      <c r="H402" s="1" t="str">
        <f t="shared" si="12"/>
        <v>14:00</v>
      </c>
      <c r="I402" s="1" t="str">
        <f t="shared" si="13"/>
        <v xml:space="preserve"> 17:00</v>
      </c>
      <c r="J4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2" s="1" t="s">
        <v>346</v>
      </c>
      <c r="M4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02" s="1" t="s">
        <v>393</v>
      </c>
    </row>
    <row r="403" spans="1:14" x14ac:dyDescent="0.25">
      <c r="A403" s="1">
        <v>21033</v>
      </c>
      <c r="B403" s="1" t="s">
        <v>16</v>
      </c>
      <c r="C403" s="1" t="str">
        <f>TEXT(ANNEE2023[[#This Row],[Date]],"jjj")</f>
        <v>jeu</v>
      </c>
      <c r="D403" s="11">
        <f>DATE(RIGHT(ANNEE2023[[#This Row],[Jour]],4),MID(ANNEE2023[[#This Row],[Jour]],8,2),MID(ANNEE2023[[#This Row],[Jour]],5,2))</f>
        <v>44987</v>
      </c>
      <c r="E403" s="1">
        <f>MONTH(ANNEE2023[[#This Row],[Date]])</f>
        <v>3</v>
      </c>
      <c r="F403" s="1" t="str">
        <f>TEXT(ANNEE2023[[#This Row],[Date]],"mmmm")</f>
        <v>mars</v>
      </c>
      <c r="G403" s="1" t="s">
        <v>17</v>
      </c>
      <c r="H403" s="1" t="str">
        <f t="shared" si="12"/>
        <v>08:30</v>
      </c>
      <c r="I403" s="1" t="str">
        <f t="shared" si="13"/>
        <v xml:space="preserve"> 17:00</v>
      </c>
      <c r="J4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3" s="1" t="s">
        <v>347</v>
      </c>
      <c r="M4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03" s="1" t="s">
        <v>394</v>
      </c>
    </row>
    <row r="404" spans="1:14" x14ac:dyDescent="0.25">
      <c r="A404" s="1">
        <v>22469</v>
      </c>
      <c r="B404" s="1" t="s">
        <v>16</v>
      </c>
      <c r="C404" s="1" t="str">
        <f>TEXT(ANNEE2023[[#This Row],[Date]],"jjj")</f>
        <v>jeu</v>
      </c>
      <c r="D404" s="11">
        <f>DATE(RIGHT(ANNEE2023[[#This Row],[Jour]],4),MID(ANNEE2023[[#This Row],[Jour]],8,2),MID(ANNEE2023[[#This Row],[Jour]],5,2))</f>
        <v>44987</v>
      </c>
      <c r="E404" s="1">
        <f>MONTH(ANNEE2023[[#This Row],[Date]])</f>
        <v>3</v>
      </c>
      <c r="F404" s="1" t="str">
        <f>TEXT(ANNEE2023[[#This Row],[Date]],"mmmm")</f>
        <v>mars</v>
      </c>
      <c r="G404" s="1" t="s">
        <v>9</v>
      </c>
      <c r="H404" s="1" t="str">
        <f t="shared" si="12"/>
        <v>08:30</v>
      </c>
      <c r="I404" s="1" t="str">
        <f t="shared" si="13"/>
        <v xml:space="preserve"> 12:30</v>
      </c>
      <c r="J4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4" s="1" t="s">
        <v>348</v>
      </c>
      <c r="M4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04" s="1" t="s">
        <v>395</v>
      </c>
    </row>
    <row r="405" spans="1:14" x14ac:dyDescent="0.25">
      <c r="A405" s="1">
        <v>21137</v>
      </c>
      <c r="B405" s="1" t="s">
        <v>16</v>
      </c>
      <c r="C405" s="1" t="str">
        <f>TEXT(ANNEE2023[[#This Row],[Date]],"jjj")</f>
        <v>jeu</v>
      </c>
      <c r="D405" s="11">
        <f>DATE(RIGHT(ANNEE2023[[#This Row],[Jour]],4),MID(ANNEE2023[[#This Row],[Jour]],8,2),MID(ANNEE2023[[#This Row],[Jour]],5,2))</f>
        <v>44987</v>
      </c>
      <c r="E405" s="1">
        <f>MONTH(ANNEE2023[[#This Row],[Date]])</f>
        <v>3</v>
      </c>
      <c r="F405" s="1" t="str">
        <f>TEXT(ANNEE2023[[#This Row],[Date]],"mmmm")</f>
        <v>mars</v>
      </c>
      <c r="G405" s="1" t="s">
        <v>12</v>
      </c>
      <c r="H405" s="1" t="str">
        <f t="shared" si="12"/>
        <v>09:00</v>
      </c>
      <c r="I405" s="1" t="str">
        <f t="shared" si="13"/>
        <v xml:space="preserve"> 12:00</v>
      </c>
      <c r="J4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5" s="1" t="s">
        <v>349</v>
      </c>
      <c r="M4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05" s="1" t="s">
        <v>396</v>
      </c>
    </row>
    <row r="406" spans="1:14" x14ac:dyDescent="0.25">
      <c r="A406" s="1">
        <v>21185</v>
      </c>
      <c r="B406" s="1" t="s">
        <v>16</v>
      </c>
      <c r="C406" s="1" t="str">
        <f>TEXT(ANNEE2023[[#This Row],[Date]],"jjj")</f>
        <v>jeu</v>
      </c>
      <c r="D406" s="11">
        <f>DATE(RIGHT(ANNEE2023[[#This Row],[Jour]],4),MID(ANNEE2023[[#This Row],[Jour]],8,2),MID(ANNEE2023[[#This Row],[Jour]],5,2))</f>
        <v>44987</v>
      </c>
      <c r="E406" s="1">
        <f>MONTH(ANNEE2023[[#This Row],[Date]])</f>
        <v>3</v>
      </c>
      <c r="F406" s="1" t="str">
        <f>TEXT(ANNEE2023[[#This Row],[Date]],"mmmm")</f>
        <v>mars</v>
      </c>
      <c r="G406" s="1" t="s">
        <v>12</v>
      </c>
      <c r="H406" s="1" t="str">
        <f t="shared" si="12"/>
        <v>09:00</v>
      </c>
      <c r="I406" s="1" t="str">
        <f t="shared" si="13"/>
        <v xml:space="preserve"> 12:00</v>
      </c>
      <c r="J4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6" s="1" t="s">
        <v>350</v>
      </c>
      <c r="M4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06" s="1" t="s">
        <v>397</v>
      </c>
    </row>
    <row r="407" spans="1:14" x14ac:dyDescent="0.25">
      <c r="A407" s="1">
        <v>21736</v>
      </c>
      <c r="B407" s="1" t="s">
        <v>16</v>
      </c>
      <c r="C407" s="1" t="str">
        <f>TEXT(ANNEE2023[[#This Row],[Date]],"jjj")</f>
        <v>jeu</v>
      </c>
      <c r="D407" s="11">
        <f>DATE(RIGHT(ANNEE2023[[#This Row],[Jour]],4),MID(ANNEE2023[[#This Row],[Jour]],8,2),MID(ANNEE2023[[#This Row],[Jour]],5,2))</f>
        <v>44987</v>
      </c>
      <c r="E407" s="1">
        <f>MONTH(ANNEE2023[[#This Row],[Date]])</f>
        <v>3</v>
      </c>
      <c r="F407" s="1" t="str">
        <f>TEXT(ANNEE2023[[#This Row],[Date]],"mmmm")</f>
        <v>mars</v>
      </c>
      <c r="G407" s="1" t="s">
        <v>18</v>
      </c>
      <c r="H407" s="1" t="str">
        <f t="shared" si="12"/>
        <v>09:00</v>
      </c>
      <c r="I407" s="1" t="str">
        <f t="shared" si="13"/>
        <v xml:space="preserve"> 16:00</v>
      </c>
      <c r="J4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4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7" s="1" t="s">
        <v>351</v>
      </c>
      <c r="M4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07" s="1" t="s">
        <v>398</v>
      </c>
    </row>
    <row r="408" spans="1:14" x14ac:dyDescent="0.25">
      <c r="A408" s="1">
        <v>22162</v>
      </c>
      <c r="B408" s="1" t="s">
        <v>16</v>
      </c>
      <c r="C408" s="1" t="str">
        <f>TEXT(ANNEE2023[[#This Row],[Date]],"jjj")</f>
        <v>jeu</v>
      </c>
      <c r="D408" s="11">
        <f>DATE(RIGHT(ANNEE2023[[#This Row],[Jour]],4),MID(ANNEE2023[[#This Row],[Jour]],8,2),MID(ANNEE2023[[#This Row],[Jour]],5,2))</f>
        <v>44987</v>
      </c>
      <c r="E408" s="1">
        <f>MONTH(ANNEE2023[[#This Row],[Date]])</f>
        <v>3</v>
      </c>
      <c r="F408" s="1" t="str">
        <f>TEXT(ANNEE2023[[#This Row],[Date]],"mmmm")</f>
        <v>mars</v>
      </c>
      <c r="G408" s="1" t="s">
        <v>12</v>
      </c>
      <c r="H408" s="1" t="str">
        <f t="shared" si="12"/>
        <v>09:00</v>
      </c>
      <c r="I408" s="1" t="str">
        <f t="shared" si="13"/>
        <v xml:space="preserve"> 12:00</v>
      </c>
      <c r="J4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8" s="1" t="s">
        <v>352</v>
      </c>
      <c r="M4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08" s="1" t="s">
        <v>399</v>
      </c>
    </row>
    <row r="409" spans="1:14" x14ac:dyDescent="0.25">
      <c r="A409" s="1">
        <v>22252</v>
      </c>
      <c r="B409" s="1" t="s">
        <v>16</v>
      </c>
      <c r="C409" s="1" t="str">
        <f>TEXT(ANNEE2023[[#This Row],[Date]],"jjj")</f>
        <v>jeu</v>
      </c>
      <c r="D409" s="11">
        <f>DATE(RIGHT(ANNEE2023[[#This Row],[Jour]],4),MID(ANNEE2023[[#This Row],[Jour]],8,2),MID(ANNEE2023[[#This Row],[Jour]],5,2))</f>
        <v>44987</v>
      </c>
      <c r="E409" s="1">
        <f>MONTH(ANNEE2023[[#This Row],[Date]])</f>
        <v>3</v>
      </c>
      <c r="F409" s="1" t="str">
        <f>TEXT(ANNEE2023[[#This Row],[Date]],"mmmm")</f>
        <v>mars</v>
      </c>
      <c r="G409" s="1" t="s">
        <v>11</v>
      </c>
      <c r="H409" s="1" t="str">
        <f t="shared" si="12"/>
        <v>09:00</v>
      </c>
      <c r="I409" s="1" t="str">
        <f t="shared" si="13"/>
        <v xml:space="preserve"> 17:00</v>
      </c>
      <c r="J4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09" s="1" t="s">
        <v>353</v>
      </c>
      <c r="M4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09" s="1" t="s">
        <v>400</v>
      </c>
    </row>
    <row r="410" spans="1:14" x14ac:dyDescent="0.25">
      <c r="A410" s="1">
        <v>22727</v>
      </c>
      <c r="B410" s="1" t="s">
        <v>16</v>
      </c>
      <c r="C410" s="1" t="str">
        <f>TEXT(ANNEE2023[[#This Row],[Date]],"jjj")</f>
        <v>jeu</v>
      </c>
      <c r="D410" s="11">
        <f>DATE(RIGHT(ANNEE2023[[#This Row],[Jour]],4),MID(ANNEE2023[[#This Row],[Jour]],8,2),MID(ANNEE2023[[#This Row],[Jour]],5,2))</f>
        <v>44987</v>
      </c>
      <c r="E410" s="1">
        <f>MONTH(ANNEE2023[[#This Row],[Date]])</f>
        <v>3</v>
      </c>
      <c r="F410" s="1" t="str">
        <f>TEXT(ANNEE2023[[#This Row],[Date]],"mmmm")</f>
        <v>mars</v>
      </c>
      <c r="G410" s="1" t="s">
        <v>11</v>
      </c>
      <c r="H410" s="1" t="str">
        <f t="shared" si="12"/>
        <v>09:00</v>
      </c>
      <c r="I410" s="1" t="str">
        <f t="shared" si="13"/>
        <v xml:space="preserve"> 17:00</v>
      </c>
      <c r="J4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0" s="1" t="s">
        <v>354</v>
      </c>
      <c r="M4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10" s="1" t="s">
        <v>401</v>
      </c>
    </row>
    <row r="411" spans="1:14" x14ac:dyDescent="0.25">
      <c r="A411" s="1">
        <v>22728</v>
      </c>
      <c r="B411" s="1" t="s">
        <v>16</v>
      </c>
      <c r="C411" s="1" t="str">
        <f>TEXT(ANNEE2023[[#This Row],[Date]],"jjj")</f>
        <v>jeu</v>
      </c>
      <c r="D411" s="11">
        <f>DATE(RIGHT(ANNEE2023[[#This Row],[Jour]],4),MID(ANNEE2023[[#This Row],[Jour]],8,2),MID(ANNEE2023[[#This Row],[Jour]],5,2))</f>
        <v>44987</v>
      </c>
      <c r="E411" s="1">
        <f>MONTH(ANNEE2023[[#This Row],[Date]])</f>
        <v>3</v>
      </c>
      <c r="F411" s="1" t="str">
        <f>TEXT(ANNEE2023[[#This Row],[Date]],"mmmm")</f>
        <v>mars</v>
      </c>
      <c r="G411" s="1" t="s">
        <v>11</v>
      </c>
      <c r="H411" s="1" t="str">
        <f t="shared" si="12"/>
        <v>09:00</v>
      </c>
      <c r="I411" s="1" t="str">
        <f t="shared" si="13"/>
        <v xml:space="preserve"> 17:00</v>
      </c>
      <c r="J4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1" s="1" t="s">
        <v>355</v>
      </c>
      <c r="M4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11" s="1" t="s">
        <v>402</v>
      </c>
    </row>
    <row r="412" spans="1:14" x14ac:dyDescent="0.25">
      <c r="A412" s="1">
        <v>20843</v>
      </c>
      <c r="B412" s="1" t="s">
        <v>16</v>
      </c>
      <c r="C412" s="1" t="str">
        <f>TEXT(ANNEE2023[[#This Row],[Date]],"jjj")</f>
        <v>jeu</v>
      </c>
      <c r="D412" s="11">
        <f>DATE(RIGHT(ANNEE2023[[#This Row],[Jour]],4),MID(ANNEE2023[[#This Row],[Jour]],8,2),MID(ANNEE2023[[#This Row],[Jour]],5,2))</f>
        <v>44987</v>
      </c>
      <c r="E412" s="1">
        <f>MONTH(ANNEE2023[[#This Row],[Date]])</f>
        <v>3</v>
      </c>
      <c r="F412" s="1" t="str">
        <f>TEXT(ANNEE2023[[#This Row],[Date]],"mmmm")</f>
        <v>mars</v>
      </c>
      <c r="G412" s="1" t="s">
        <v>19</v>
      </c>
      <c r="H412" s="1" t="str">
        <f t="shared" si="12"/>
        <v>14:00</v>
      </c>
      <c r="I412" s="1" t="str">
        <f t="shared" si="13"/>
        <v xml:space="preserve"> 16:00</v>
      </c>
      <c r="J4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4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2" s="1" t="s">
        <v>356</v>
      </c>
      <c r="M4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12" s="1" t="s">
        <v>403</v>
      </c>
    </row>
    <row r="413" spans="1:14" x14ac:dyDescent="0.25">
      <c r="A413" s="1">
        <v>21526</v>
      </c>
      <c r="B413" s="1" t="s">
        <v>16</v>
      </c>
      <c r="C413" s="1" t="str">
        <f>TEXT(ANNEE2023[[#This Row],[Date]],"jjj")</f>
        <v>jeu</v>
      </c>
      <c r="D413" s="11">
        <f>DATE(RIGHT(ANNEE2023[[#This Row],[Jour]],4),MID(ANNEE2023[[#This Row],[Jour]],8,2),MID(ANNEE2023[[#This Row],[Jour]],5,2))</f>
        <v>44987</v>
      </c>
      <c r="E413" s="1">
        <f>MONTH(ANNEE2023[[#This Row],[Date]])</f>
        <v>3</v>
      </c>
      <c r="F413" s="1" t="str">
        <f>TEXT(ANNEE2023[[#This Row],[Date]],"mmmm")</f>
        <v>mars</v>
      </c>
      <c r="G413" s="1" t="s">
        <v>20</v>
      </c>
      <c r="H413" s="1" t="str">
        <f t="shared" si="12"/>
        <v>14:00</v>
      </c>
      <c r="I413" s="1" t="str">
        <f t="shared" si="13"/>
        <v xml:space="preserve"> 17:30</v>
      </c>
      <c r="J4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4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3" s="1" t="s">
        <v>357</v>
      </c>
      <c r="M4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13" s="1" t="s">
        <v>404</v>
      </c>
    </row>
    <row r="414" spans="1:14" x14ac:dyDescent="0.25">
      <c r="A414" s="1">
        <v>22208</v>
      </c>
      <c r="B414" s="1" t="s">
        <v>16</v>
      </c>
      <c r="C414" s="1" t="str">
        <f>TEXT(ANNEE2023[[#This Row],[Date]],"jjj")</f>
        <v>jeu</v>
      </c>
      <c r="D414" s="11">
        <f>DATE(RIGHT(ANNEE2023[[#This Row],[Jour]],4),MID(ANNEE2023[[#This Row],[Jour]],8,2),MID(ANNEE2023[[#This Row],[Jour]],5,2))</f>
        <v>44987</v>
      </c>
      <c r="E414" s="1">
        <f>MONTH(ANNEE2023[[#This Row],[Date]])</f>
        <v>3</v>
      </c>
      <c r="F414" s="1" t="str">
        <f>TEXT(ANNEE2023[[#This Row],[Date]],"mmmm")</f>
        <v>mars</v>
      </c>
      <c r="G414" s="1" t="s">
        <v>14</v>
      </c>
      <c r="H414" s="1" t="str">
        <f t="shared" si="12"/>
        <v>14:00</v>
      </c>
      <c r="I414" s="1" t="str">
        <f t="shared" si="13"/>
        <v xml:space="preserve"> 17:00</v>
      </c>
      <c r="J4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4" s="1" t="s">
        <v>358</v>
      </c>
      <c r="M4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14" s="1" t="s">
        <v>405</v>
      </c>
    </row>
    <row r="415" spans="1:14" x14ac:dyDescent="0.25">
      <c r="A415" s="1">
        <v>21274</v>
      </c>
      <c r="B415" s="1" t="s">
        <v>21</v>
      </c>
      <c r="C415" s="1" t="str">
        <f>TEXT(ANNEE2023[[#This Row],[Date]],"jjj")</f>
        <v>ven</v>
      </c>
      <c r="D415" s="11">
        <f>DATE(RIGHT(ANNEE2023[[#This Row],[Jour]],4),MID(ANNEE2023[[#This Row],[Jour]],8,2),MID(ANNEE2023[[#This Row],[Jour]],5,2))</f>
        <v>44988</v>
      </c>
      <c r="E415" s="1">
        <f>MONTH(ANNEE2023[[#This Row],[Date]])</f>
        <v>3</v>
      </c>
      <c r="F415" s="1" t="str">
        <f>TEXT(ANNEE2023[[#This Row],[Date]],"mmmm")</f>
        <v>mars</v>
      </c>
      <c r="G415" s="1" t="s">
        <v>22</v>
      </c>
      <c r="H415" s="1" t="str">
        <f t="shared" si="12"/>
        <v>08:00</v>
      </c>
      <c r="I415" s="1" t="str">
        <f t="shared" si="13"/>
        <v xml:space="preserve"> 12:30</v>
      </c>
      <c r="J4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4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5" s="1" t="s">
        <v>359</v>
      </c>
      <c r="M4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15" s="1" t="s">
        <v>406</v>
      </c>
    </row>
    <row r="416" spans="1:14" x14ac:dyDescent="0.25">
      <c r="A416" s="1">
        <v>21797</v>
      </c>
      <c r="B416" s="1" t="s">
        <v>21</v>
      </c>
      <c r="C416" s="1" t="str">
        <f>TEXT(ANNEE2023[[#This Row],[Date]],"jjj")</f>
        <v>ven</v>
      </c>
      <c r="D416" s="11">
        <f>DATE(RIGHT(ANNEE2023[[#This Row],[Jour]],4),MID(ANNEE2023[[#This Row],[Jour]],8,2),MID(ANNEE2023[[#This Row],[Jour]],5,2))</f>
        <v>44988</v>
      </c>
      <c r="E416" s="1">
        <f>MONTH(ANNEE2023[[#This Row],[Date]])</f>
        <v>3</v>
      </c>
      <c r="F416" s="1" t="str">
        <f>TEXT(ANNEE2023[[#This Row],[Date]],"mmmm")</f>
        <v>mars</v>
      </c>
      <c r="G416" s="1" t="s">
        <v>17</v>
      </c>
      <c r="H416" s="1" t="str">
        <f t="shared" si="12"/>
        <v>08:30</v>
      </c>
      <c r="I416" s="1" t="str">
        <f t="shared" si="13"/>
        <v xml:space="preserve"> 17:00</v>
      </c>
      <c r="J4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6" s="1" t="s">
        <v>342</v>
      </c>
      <c r="M4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16" s="1" t="s">
        <v>361</v>
      </c>
    </row>
    <row r="417" spans="1:14" x14ac:dyDescent="0.25">
      <c r="A417" s="1">
        <v>22470</v>
      </c>
      <c r="B417" s="1" t="s">
        <v>21</v>
      </c>
      <c r="C417" s="1" t="str">
        <f>TEXT(ANNEE2023[[#This Row],[Date]],"jjj")</f>
        <v>ven</v>
      </c>
      <c r="D417" s="11">
        <f>DATE(RIGHT(ANNEE2023[[#This Row],[Jour]],4),MID(ANNEE2023[[#This Row],[Jour]],8,2),MID(ANNEE2023[[#This Row],[Jour]],5,2))</f>
        <v>44988</v>
      </c>
      <c r="E417" s="1">
        <f>MONTH(ANNEE2023[[#This Row],[Date]])</f>
        <v>3</v>
      </c>
      <c r="F417" s="1" t="str">
        <f>TEXT(ANNEE2023[[#This Row],[Date]],"mmmm")</f>
        <v>mars</v>
      </c>
      <c r="G417" s="1" t="s">
        <v>9</v>
      </c>
      <c r="H417" s="1" t="str">
        <f t="shared" si="12"/>
        <v>08:30</v>
      </c>
      <c r="I417" s="1" t="str">
        <f t="shared" si="13"/>
        <v xml:space="preserve"> 12:30</v>
      </c>
      <c r="J4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7" s="1" t="s">
        <v>343</v>
      </c>
      <c r="M4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17" s="1" t="s">
        <v>362</v>
      </c>
    </row>
    <row r="418" spans="1:14" x14ac:dyDescent="0.25">
      <c r="A418" s="1">
        <v>22253</v>
      </c>
      <c r="B418" s="1" t="s">
        <v>21</v>
      </c>
      <c r="C418" s="1" t="str">
        <f>TEXT(ANNEE2023[[#This Row],[Date]],"jjj")</f>
        <v>ven</v>
      </c>
      <c r="D418" s="11">
        <f>DATE(RIGHT(ANNEE2023[[#This Row],[Jour]],4),MID(ANNEE2023[[#This Row],[Jour]],8,2),MID(ANNEE2023[[#This Row],[Jour]],5,2))</f>
        <v>44988</v>
      </c>
      <c r="E418" s="1">
        <f>MONTH(ANNEE2023[[#This Row],[Date]])</f>
        <v>3</v>
      </c>
      <c r="F418" s="1" t="str">
        <f>TEXT(ANNEE2023[[#This Row],[Date]],"mmmm")</f>
        <v>mars</v>
      </c>
      <c r="G418" s="1" t="s">
        <v>11</v>
      </c>
      <c r="H418" s="1" t="str">
        <f t="shared" si="12"/>
        <v>09:00</v>
      </c>
      <c r="I418" s="1" t="str">
        <f t="shared" si="13"/>
        <v xml:space="preserve"> 17:00</v>
      </c>
      <c r="J4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8" s="1" t="s">
        <v>344</v>
      </c>
      <c r="M4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18" s="1" t="s">
        <v>363</v>
      </c>
    </row>
    <row r="419" spans="1:14" x14ac:dyDescent="0.25">
      <c r="A419" s="1">
        <v>20847</v>
      </c>
      <c r="B419" s="1" t="s">
        <v>21</v>
      </c>
      <c r="C419" s="1" t="str">
        <f>TEXT(ANNEE2023[[#This Row],[Date]],"jjj")</f>
        <v>ven</v>
      </c>
      <c r="D419" s="11">
        <f>DATE(RIGHT(ANNEE2023[[#This Row],[Jour]],4),MID(ANNEE2023[[#This Row],[Jour]],8,2),MID(ANNEE2023[[#This Row],[Jour]],5,2))</f>
        <v>44988</v>
      </c>
      <c r="E419" s="1">
        <f>MONTH(ANNEE2023[[#This Row],[Date]])</f>
        <v>3</v>
      </c>
      <c r="F419" s="1" t="str">
        <f>TEXT(ANNEE2023[[#This Row],[Date]],"mmmm")</f>
        <v>mars</v>
      </c>
      <c r="G419" s="1" t="s">
        <v>23</v>
      </c>
      <c r="H419" s="1" t="str">
        <f t="shared" si="12"/>
        <v>10:00</v>
      </c>
      <c r="I419" s="1" t="str">
        <f t="shared" si="13"/>
        <v xml:space="preserve"> 12:00</v>
      </c>
      <c r="J4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4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19" s="1" t="s">
        <v>345</v>
      </c>
      <c r="M4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19" s="1" t="s">
        <v>364</v>
      </c>
    </row>
    <row r="420" spans="1:14" x14ac:dyDescent="0.25">
      <c r="A420" s="1">
        <v>22790</v>
      </c>
      <c r="B420" s="1" t="s">
        <v>21</v>
      </c>
      <c r="C420" s="1" t="str">
        <f>TEXT(ANNEE2023[[#This Row],[Date]],"jjj")</f>
        <v>ven</v>
      </c>
      <c r="D420" s="11">
        <f>DATE(RIGHT(ANNEE2023[[#This Row],[Jour]],4),MID(ANNEE2023[[#This Row],[Jour]],8,2),MID(ANNEE2023[[#This Row],[Jour]],5,2))</f>
        <v>44988</v>
      </c>
      <c r="E420" s="1">
        <f>MONTH(ANNEE2023[[#This Row],[Date]])</f>
        <v>3</v>
      </c>
      <c r="F420" s="1" t="str">
        <f>TEXT(ANNEE2023[[#This Row],[Date]],"mmmm")</f>
        <v>mars</v>
      </c>
      <c r="G420" s="1" t="s">
        <v>24</v>
      </c>
      <c r="H420" s="1" t="str">
        <f t="shared" si="12"/>
        <v>11:00</v>
      </c>
      <c r="I420" s="1" t="str">
        <f t="shared" si="13"/>
        <v xml:space="preserve"> 12:00</v>
      </c>
      <c r="J4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K4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0" s="1" t="s">
        <v>346</v>
      </c>
      <c r="M4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20" s="1" t="s">
        <v>365</v>
      </c>
    </row>
    <row r="421" spans="1:14" x14ac:dyDescent="0.25">
      <c r="A421" s="1">
        <v>21798</v>
      </c>
      <c r="B421" s="1" t="s">
        <v>25</v>
      </c>
      <c r="C421" s="1" t="str">
        <f>TEXT(ANNEE2023[[#This Row],[Date]],"jjj")</f>
        <v>lun</v>
      </c>
      <c r="D421" s="11">
        <f>DATE(RIGHT(ANNEE2023[[#This Row],[Jour]],4),MID(ANNEE2023[[#This Row],[Jour]],8,2),MID(ANNEE2023[[#This Row],[Jour]],5,2))</f>
        <v>44991</v>
      </c>
      <c r="E421" s="1">
        <f>MONTH(ANNEE2023[[#This Row],[Date]])</f>
        <v>3</v>
      </c>
      <c r="F421" s="1" t="str">
        <f>TEXT(ANNEE2023[[#This Row],[Date]],"mmmm")</f>
        <v>mars</v>
      </c>
      <c r="G421" s="1" t="s">
        <v>17</v>
      </c>
      <c r="H421" s="1" t="str">
        <f t="shared" si="12"/>
        <v>08:30</v>
      </c>
      <c r="I421" s="1" t="str">
        <f t="shared" si="13"/>
        <v xml:space="preserve"> 17:00</v>
      </c>
      <c r="J4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1" s="1" t="s">
        <v>347</v>
      </c>
      <c r="M4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21" s="1" t="s">
        <v>366</v>
      </c>
    </row>
    <row r="422" spans="1:14" x14ac:dyDescent="0.25">
      <c r="A422" s="1">
        <v>22471</v>
      </c>
      <c r="B422" s="1" t="s">
        <v>25</v>
      </c>
      <c r="C422" s="1" t="str">
        <f>TEXT(ANNEE2023[[#This Row],[Date]],"jjj")</f>
        <v>lun</v>
      </c>
      <c r="D422" s="11">
        <f>DATE(RIGHT(ANNEE2023[[#This Row],[Jour]],4),MID(ANNEE2023[[#This Row],[Jour]],8,2),MID(ANNEE2023[[#This Row],[Jour]],5,2))</f>
        <v>44991</v>
      </c>
      <c r="E422" s="1">
        <f>MONTH(ANNEE2023[[#This Row],[Date]])</f>
        <v>3</v>
      </c>
      <c r="F422" s="1" t="str">
        <f>TEXT(ANNEE2023[[#This Row],[Date]],"mmmm")</f>
        <v>mars</v>
      </c>
      <c r="G422" s="1" t="s">
        <v>9</v>
      </c>
      <c r="H422" s="1" t="str">
        <f t="shared" si="12"/>
        <v>08:30</v>
      </c>
      <c r="I422" s="1" t="str">
        <f t="shared" si="13"/>
        <v xml:space="preserve"> 12:30</v>
      </c>
      <c r="J4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2" s="1" t="s">
        <v>348</v>
      </c>
      <c r="M4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22" s="1" t="s">
        <v>367</v>
      </c>
    </row>
    <row r="423" spans="1:14" x14ac:dyDescent="0.25">
      <c r="A423" s="1">
        <v>20921</v>
      </c>
      <c r="B423" s="1" t="s">
        <v>25</v>
      </c>
      <c r="C423" s="1" t="str">
        <f>TEXT(ANNEE2023[[#This Row],[Date]],"jjj")</f>
        <v>lun</v>
      </c>
      <c r="D423" s="11">
        <f>DATE(RIGHT(ANNEE2023[[#This Row],[Jour]],4),MID(ANNEE2023[[#This Row],[Jour]],8,2),MID(ANNEE2023[[#This Row],[Jour]],5,2))</f>
        <v>44991</v>
      </c>
      <c r="E423" s="1">
        <f>MONTH(ANNEE2023[[#This Row],[Date]])</f>
        <v>3</v>
      </c>
      <c r="F423" s="1" t="str">
        <f>TEXT(ANNEE2023[[#This Row],[Date]],"mmmm")</f>
        <v>mars</v>
      </c>
      <c r="G423" s="1" t="s">
        <v>26</v>
      </c>
      <c r="H423" s="1" t="str">
        <f t="shared" si="12"/>
        <v>09:00</v>
      </c>
      <c r="I423" s="1" t="str">
        <f t="shared" si="13"/>
        <v xml:space="preserve"> 18:00</v>
      </c>
      <c r="J4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4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3" s="1" t="s">
        <v>349</v>
      </c>
      <c r="M4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23" s="1" t="s">
        <v>368</v>
      </c>
    </row>
    <row r="424" spans="1:14" x14ac:dyDescent="0.25">
      <c r="A424" s="1">
        <v>21214</v>
      </c>
      <c r="B424" s="1" t="s">
        <v>25</v>
      </c>
      <c r="C424" s="1" t="str">
        <f>TEXT(ANNEE2023[[#This Row],[Date]],"jjj")</f>
        <v>lun</v>
      </c>
      <c r="D424" s="11">
        <f>DATE(RIGHT(ANNEE2023[[#This Row],[Jour]],4),MID(ANNEE2023[[#This Row],[Jour]],8,2),MID(ANNEE2023[[#This Row],[Jour]],5,2))</f>
        <v>44991</v>
      </c>
      <c r="E424" s="1">
        <f>MONTH(ANNEE2023[[#This Row],[Date]])</f>
        <v>3</v>
      </c>
      <c r="F424" s="1" t="str">
        <f>TEXT(ANNEE2023[[#This Row],[Date]],"mmmm")</f>
        <v>mars</v>
      </c>
      <c r="G424" s="1" t="s">
        <v>26</v>
      </c>
      <c r="H424" s="1" t="str">
        <f t="shared" si="12"/>
        <v>09:00</v>
      </c>
      <c r="I424" s="1" t="str">
        <f t="shared" si="13"/>
        <v xml:space="preserve"> 18:00</v>
      </c>
      <c r="J4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4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4" s="1" t="s">
        <v>350</v>
      </c>
      <c r="M4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24" s="1" t="s">
        <v>369</v>
      </c>
    </row>
    <row r="425" spans="1:14" x14ac:dyDescent="0.25">
      <c r="A425" s="1">
        <v>22254</v>
      </c>
      <c r="B425" s="1" t="s">
        <v>25</v>
      </c>
      <c r="C425" s="1" t="str">
        <f>TEXT(ANNEE2023[[#This Row],[Date]],"jjj")</f>
        <v>lun</v>
      </c>
      <c r="D425" s="11">
        <f>DATE(RIGHT(ANNEE2023[[#This Row],[Jour]],4),MID(ANNEE2023[[#This Row],[Jour]],8,2),MID(ANNEE2023[[#This Row],[Jour]],5,2))</f>
        <v>44991</v>
      </c>
      <c r="E425" s="1">
        <f>MONTH(ANNEE2023[[#This Row],[Date]])</f>
        <v>3</v>
      </c>
      <c r="F425" s="1" t="str">
        <f>TEXT(ANNEE2023[[#This Row],[Date]],"mmmm")</f>
        <v>mars</v>
      </c>
      <c r="G425" s="1" t="s">
        <v>11</v>
      </c>
      <c r="H425" s="1" t="str">
        <f t="shared" si="12"/>
        <v>09:00</v>
      </c>
      <c r="I425" s="1" t="str">
        <f t="shared" si="13"/>
        <v xml:space="preserve"> 17:00</v>
      </c>
      <c r="J4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5" s="1" t="s">
        <v>351</v>
      </c>
      <c r="M4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25" s="1" t="s">
        <v>370</v>
      </c>
    </row>
    <row r="426" spans="1:14" x14ac:dyDescent="0.25">
      <c r="A426" s="1">
        <v>20852</v>
      </c>
      <c r="B426" s="1" t="s">
        <v>25</v>
      </c>
      <c r="C426" s="1" t="str">
        <f>TEXT(ANNEE2023[[#This Row],[Date]],"jjj")</f>
        <v>lun</v>
      </c>
      <c r="D426" s="11">
        <f>DATE(RIGHT(ANNEE2023[[#This Row],[Jour]],4),MID(ANNEE2023[[#This Row],[Jour]],8,2),MID(ANNEE2023[[#This Row],[Jour]],5,2))</f>
        <v>44991</v>
      </c>
      <c r="E426" s="1">
        <f>MONTH(ANNEE2023[[#This Row],[Date]])</f>
        <v>3</v>
      </c>
      <c r="F426" s="1" t="str">
        <f>TEXT(ANNEE2023[[#This Row],[Date]],"mmmm")</f>
        <v>mars</v>
      </c>
      <c r="G426" s="1" t="s">
        <v>12</v>
      </c>
      <c r="H426" s="1" t="str">
        <f t="shared" si="12"/>
        <v>09:00</v>
      </c>
      <c r="I426" s="1" t="str">
        <f t="shared" si="13"/>
        <v xml:space="preserve"> 12:00</v>
      </c>
      <c r="J4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6" s="1" t="s">
        <v>352</v>
      </c>
      <c r="M4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26" s="1" t="s">
        <v>371</v>
      </c>
    </row>
    <row r="427" spans="1:14" x14ac:dyDescent="0.25">
      <c r="A427" s="1">
        <v>22774</v>
      </c>
      <c r="B427" s="1" t="s">
        <v>25</v>
      </c>
      <c r="C427" s="1" t="str">
        <f>TEXT(ANNEE2023[[#This Row],[Date]],"jjj")</f>
        <v>lun</v>
      </c>
      <c r="D427" s="11">
        <f>DATE(RIGHT(ANNEE2023[[#This Row],[Jour]],4),MID(ANNEE2023[[#This Row],[Jour]],8,2),MID(ANNEE2023[[#This Row],[Jour]],5,2))</f>
        <v>44991</v>
      </c>
      <c r="E427" s="1">
        <f>MONTH(ANNEE2023[[#This Row],[Date]])</f>
        <v>3</v>
      </c>
      <c r="F427" s="1" t="str">
        <f>TEXT(ANNEE2023[[#This Row],[Date]],"mmmm")</f>
        <v>mars</v>
      </c>
      <c r="G427" s="1" t="s">
        <v>27</v>
      </c>
      <c r="H427" s="1" t="str">
        <f t="shared" si="12"/>
        <v>09:45</v>
      </c>
      <c r="I427" s="1" t="str">
        <f t="shared" si="13"/>
        <v xml:space="preserve"> 11:30</v>
      </c>
      <c r="J4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7.2916666666666685E-2</v>
      </c>
      <c r="K4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7" s="1" t="s">
        <v>353</v>
      </c>
      <c r="M4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27" s="1" t="s">
        <v>372</v>
      </c>
    </row>
    <row r="428" spans="1:14" x14ac:dyDescent="0.25">
      <c r="A428" s="1">
        <v>22798</v>
      </c>
      <c r="B428" s="1" t="s">
        <v>25</v>
      </c>
      <c r="C428" s="1" t="str">
        <f>TEXT(ANNEE2023[[#This Row],[Date]],"jjj")</f>
        <v>lun</v>
      </c>
      <c r="D428" s="11">
        <f>DATE(RIGHT(ANNEE2023[[#This Row],[Jour]],4),MID(ANNEE2023[[#This Row],[Jour]],8,2),MID(ANNEE2023[[#This Row],[Jour]],5,2))</f>
        <v>44991</v>
      </c>
      <c r="E428" s="1">
        <f>MONTH(ANNEE2023[[#This Row],[Date]])</f>
        <v>3</v>
      </c>
      <c r="F428" s="1" t="str">
        <f>TEXT(ANNEE2023[[#This Row],[Date]],"mmmm")</f>
        <v>mars</v>
      </c>
      <c r="G428" s="1" t="s">
        <v>28</v>
      </c>
      <c r="H428" s="1" t="str">
        <f t="shared" si="12"/>
        <v>15:00</v>
      </c>
      <c r="I428" s="1" t="str">
        <f t="shared" si="13"/>
        <v xml:space="preserve"> 16:30</v>
      </c>
      <c r="J4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4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8" s="1" t="s">
        <v>354</v>
      </c>
      <c r="M4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28" s="1" t="s">
        <v>373</v>
      </c>
    </row>
    <row r="429" spans="1:14" x14ac:dyDescent="0.25">
      <c r="A429" s="1">
        <v>21225</v>
      </c>
      <c r="B429" s="1" t="s">
        <v>29</v>
      </c>
      <c r="C429" s="1" t="str">
        <f>TEXT(ANNEE2023[[#This Row],[Date]],"jjj")</f>
        <v>mar</v>
      </c>
      <c r="D429" s="11">
        <f>DATE(RIGHT(ANNEE2023[[#This Row],[Jour]],4),MID(ANNEE2023[[#This Row],[Jour]],8,2),MID(ANNEE2023[[#This Row],[Jour]],5,2))</f>
        <v>44992</v>
      </c>
      <c r="E429" s="1">
        <f>MONTH(ANNEE2023[[#This Row],[Date]])</f>
        <v>3</v>
      </c>
      <c r="F429" s="1" t="str">
        <f>TEXT(ANNEE2023[[#This Row],[Date]],"mmmm")</f>
        <v>mars</v>
      </c>
      <c r="G429" s="1" t="s">
        <v>30</v>
      </c>
      <c r="H429" s="1" t="str">
        <f t="shared" si="12"/>
        <v>08:00</v>
      </c>
      <c r="I429" s="1" t="str">
        <f t="shared" si="13"/>
        <v xml:space="preserve"> 16:30</v>
      </c>
      <c r="J4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29" s="1" t="s">
        <v>355</v>
      </c>
      <c r="M4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29" s="1" t="s">
        <v>374</v>
      </c>
    </row>
    <row r="430" spans="1:14" x14ac:dyDescent="0.25">
      <c r="A430" s="1">
        <v>20982</v>
      </c>
      <c r="B430" s="1" t="s">
        <v>29</v>
      </c>
      <c r="C430" s="1" t="str">
        <f>TEXT(ANNEE2023[[#This Row],[Date]],"jjj")</f>
        <v>mar</v>
      </c>
      <c r="D430" s="11">
        <f>DATE(RIGHT(ANNEE2023[[#This Row],[Jour]],4),MID(ANNEE2023[[#This Row],[Jour]],8,2),MID(ANNEE2023[[#This Row],[Jour]],5,2))</f>
        <v>44992</v>
      </c>
      <c r="E430" s="1">
        <f>MONTH(ANNEE2023[[#This Row],[Date]])</f>
        <v>3</v>
      </c>
      <c r="F430" s="1" t="str">
        <f>TEXT(ANNEE2023[[#This Row],[Date]],"mmmm")</f>
        <v>mars</v>
      </c>
      <c r="G430" s="1" t="s">
        <v>17</v>
      </c>
      <c r="H430" s="1" t="str">
        <f t="shared" si="12"/>
        <v>08:30</v>
      </c>
      <c r="I430" s="1" t="str">
        <f t="shared" si="13"/>
        <v xml:space="preserve"> 17:00</v>
      </c>
      <c r="J4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0" s="1" t="s">
        <v>356</v>
      </c>
      <c r="M4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30" s="1" t="s">
        <v>375</v>
      </c>
    </row>
    <row r="431" spans="1:14" x14ac:dyDescent="0.25">
      <c r="A431" s="1">
        <v>22472</v>
      </c>
      <c r="B431" s="1" t="s">
        <v>29</v>
      </c>
      <c r="C431" s="1" t="str">
        <f>TEXT(ANNEE2023[[#This Row],[Date]],"jjj")</f>
        <v>mar</v>
      </c>
      <c r="D431" s="11">
        <f>DATE(RIGHT(ANNEE2023[[#This Row],[Jour]],4),MID(ANNEE2023[[#This Row],[Jour]],8,2),MID(ANNEE2023[[#This Row],[Jour]],5,2))</f>
        <v>44992</v>
      </c>
      <c r="E431" s="1">
        <f>MONTH(ANNEE2023[[#This Row],[Date]])</f>
        <v>3</v>
      </c>
      <c r="F431" s="1" t="str">
        <f>TEXT(ANNEE2023[[#This Row],[Date]],"mmmm")</f>
        <v>mars</v>
      </c>
      <c r="G431" s="1" t="s">
        <v>9</v>
      </c>
      <c r="H431" s="1" t="str">
        <f t="shared" si="12"/>
        <v>08:30</v>
      </c>
      <c r="I431" s="1" t="str">
        <f t="shared" si="13"/>
        <v xml:space="preserve"> 12:30</v>
      </c>
      <c r="J4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1" s="1" t="s">
        <v>357</v>
      </c>
      <c r="M4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31" s="1" t="s">
        <v>376</v>
      </c>
    </row>
    <row r="432" spans="1:14" x14ac:dyDescent="0.25">
      <c r="A432" s="1">
        <v>22694</v>
      </c>
      <c r="B432" s="1" t="s">
        <v>29</v>
      </c>
      <c r="C432" s="1" t="str">
        <f>TEXT(ANNEE2023[[#This Row],[Date]],"jjj")</f>
        <v>mar</v>
      </c>
      <c r="D432" s="11">
        <f>DATE(RIGHT(ANNEE2023[[#This Row],[Jour]],4),MID(ANNEE2023[[#This Row],[Jour]],8,2),MID(ANNEE2023[[#This Row],[Jour]],5,2))</f>
        <v>44992</v>
      </c>
      <c r="E432" s="1">
        <f>MONTH(ANNEE2023[[#This Row],[Date]])</f>
        <v>3</v>
      </c>
      <c r="F432" s="1" t="str">
        <f>TEXT(ANNEE2023[[#This Row],[Date]],"mmmm")</f>
        <v>mars</v>
      </c>
      <c r="G432" s="1" t="s">
        <v>31</v>
      </c>
      <c r="H432" s="1" t="str">
        <f t="shared" si="12"/>
        <v>08:30</v>
      </c>
      <c r="I432" s="1" t="str">
        <f t="shared" si="13"/>
        <v xml:space="preserve"> 17:30</v>
      </c>
      <c r="J4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4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2" s="1" t="s">
        <v>358</v>
      </c>
      <c r="M4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32" s="1" t="s">
        <v>377</v>
      </c>
    </row>
    <row r="433" spans="1:14" x14ac:dyDescent="0.25">
      <c r="A433" s="1">
        <v>21321</v>
      </c>
      <c r="B433" s="1" t="s">
        <v>29</v>
      </c>
      <c r="C433" s="1" t="str">
        <f>TEXT(ANNEE2023[[#This Row],[Date]],"jjj")</f>
        <v>mar</v>
      </c>
      <c r="D433" s="11">
        <f>DATE(RIGHT(ANNEE2023[[#This Row],[Jour]],4),MID(ANNEE2023[[#This Row],[Jour]],8,2),MID(ANNEE2023[[#This Row],[Jour]],5,2))</f>
        <v>44992</v>
      </c>
      <c r="E433" s="1">
        <f>MONTH(ANNEE2023[[#This Row],[Date]])</f>
        <v>3</v>
      </c>
      <c r="F433" s="1" t="str">
        <f>TEXT(ANNEE2023[[#This Row],[Date]],"mmmm")</f>
        <v>mars</v>
      </c>
      <c r="G433" s="1" t="s">
        <v>12</v>
      </c>
      <c r="H433" s="1" t="str">
        <f t="shared" si="12"/>
        <v>09:00</v>
      </c>
      <c r="I433" s="1" t="str">
        <f t="shared" si="13"/>
        <v xml:space="preserve"> 12:00</v>
      </c>
      <c r="J4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3" s="1" t="s">
        <v>359</v>
      </c>
      <c r="M4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33" s="1" t="s">
        <v>378</v>
      </c>
    </row>
    <row r="434" spans="1:14" x14ac:dyDescent="0.25">
      <c r="A434" s="1">
        <v>21423</v>
      </c>
      <c r="B434" s="1" t="s">
        <v>29</v>
      </c>
      <c r="C434" s="1" t="str">
        <f>TEXT(ANNEE2023[[#This Row],[Date]],"jjj")</f>
        <v>mar</v>
      </c>
      <c r="D434" s="11">
        <f>DATE(RIGHT(ANNEE2023[[#This Row],[Jour]],4),MID(ANNEE2023[[#This Row],[Jour]],8,2),MID(ANNEE2023[[#This Row],[Jour]],5,2))</f>
        <v>44992</v>
      </c>
      <c r="E434" s="1">
        <f>MONTH(ANNEE2023[[#This Row],[Date]])</f>
        <v>3</v>
      </c>
      <c r="F434" s="1" t="str">
        <f>TEXT(ANNEE2023[[#This Row],[Date]],"mmmm")</f>
        <v>mars</v>
      </c>
      <c r="G434" s="1" t="s">
        <v>11</v>
      </c>
      <c r="H434" s="1" t="str">
        <f t="shared" si="12"/>
        <v>09:00</v>
      </c>
      <c r="I434" s="1" t="str">
        <f t="shared" si="13"/>
        <v xml:space="preserve"> 17:00</v>
      </c>
      <c r="J4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4" s="1" t="s">
        <v>342</v>
      </c>
      <c r="M4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34" s="1" t="s">
        <v>379</v>
      </c>
    </row>
    <row r="435" spans="1:14" x14ac:dyDescent="0.25">
      <c r="A435" s="1">
        <v>21633</v>
      </c>
      <c r="B435" s="1" t="s">
        <v>29</v>
      </c>
      <c r="C435" s="1" t="str">
        <f>TEXT(ANNEE2023[[#This Row],[Date]],"jjj")</f>
        <v>mar</v>
      </c>
      <c r="D435" s="11">
        <f>DATE(RIGHT(ANNEE2023[[#This Row],[Jour]],4),MID(ANNEE2023[[#This Row],[Jour]],8,2),MID(ANNEE2023[[#This Row],[Jour]],5,2))</f>
        <v>44992</v>
      </c>
      <c r="E435" s="1">
        <f>MONTH(ANNEE2023[[#This Row],[Date]])</f>
        <v>3</v>
      </c>
      <c r="F435" s="1" t="str">
        <f>TEXT(ANNEE2023[[#This Row],[Date]],"mmmm")</f>
        <v>mars</v>
      </c>
      <c r="G435" s="1" t="s">
        <v>11</v>
      </c>
      <c r="H435" s="1" t="str">
        <f t="shared" si="12"/>
        <v>09:00</v>
      </c>
      <c r="I435" s="1" t="str">
        <f t="shared" si="13"/>
        <v xml:space="preserve"> 17:00</v>
      </c>
      <c r="J4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5" s="1" t="s">
        <v>343</v>
      </c>
      <c r="M4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35" s="1" t="s">
        <v>380</v>
      </c>
    </row>
    <row r="436" spans="1:14" x14ac:dyDescent="0.25">
      <c r="A436" s="1">
        <v>21893</v>
      </c>
      <c r="B436" s="1" t="s">
        <v>29</v>
      </c>
      <c r="C436" s="1" t="str">
        <f>TEXT(ANNEE2023[[#This Row],[Date]],"jjj")</f>
        <v>mar</v>
      </c>
      <c r="D436" s="11">
        <f>DATE(RIGHT(ANNEE2023[[#This Row],[Jour]],4),MID(ANNEE2023[[#This Row],[Jour]],8,2),MID(ANNEE2023[[#This Row],[Jour]],5,2))</f>
        <v>44992</v>
      </c>
      <c r="E436" s="1">
        <f>MONTH(ANNEE2023[[#This Row],[Date]])</f>
        <v>3</v>
      </c>
      <c r="F436" s="1" t="str">
        <f>TEXT(ANNEE2023[[#This Row],[Date]],"mmmm")</f>
        <v>mars</v>
      </c>
      <c r="G436" s="1" t="s">
        <v>12</v>
      </c>
      <c r="H436" s="1" t="str">
        <f t="shared" si="12"/>
        <v>09:00</v>
      </c>
      <c r="I436" s="1" t="str">
        <f t="shared" si="13"/>
        <v xml:space="preserve"> 12:00</v>
      </c>
      <c r="J4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6" s="1" t="s">
        <v>344</v>
      </c>
      <c r="M4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36" s="1" t="s">
        <v>381</v>
      </c>
    </row>
    <row r="437" spans="1:14" x14ac:dyDescent="0.25">
      <c r="A437" s="1">
        <v>22111</v>
      </c>
      <c r="B437" s="1" t="s">
        <v>29</v>
      </c>
      <c r="C437" s="1" t="str">
        <f>TEXT(ANNEE2023[[#This Row],[Date]],"jjj")</f>
        <v>mar</v>
      </c>
      <c r="D437" s="11">
        <f>DATE(RIGHT(ANNEE2023[[#This Row],[Jour]],4),MID(ANNEE2023[[#This Row],[Jour]],8,2),MID(ANNEE2023[[#This Row],[Jour]],5,2))</f>
        <v>44992</v>
      </c>
      <c r="E437" s="1">
        <f>MONTH(ANNEE2023[[#This Row],[Date]])</f>
        <v>3</v>
      </c>
      <c r="F437" s="1" t="str">
        <f>TEXT(ANNEE2023[[#This Row],[Date]],"mmmm")</f>
        <v>mars</v>
      </c>
      <c r="G437" s="1" t="s">
        <v>12</v>
      </c>
      <c r="H437" s="1" t="str">
        <f t="shared" si="12"/>
        <v>09:00</v>
      </c>
      <c r="I437" s="1" t="str">
        <f t="shared" si="13"/>
        <v xml:space="preserve"> 12:00</v>
      </c>
      <c r="J4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7" s="1" t="s">
        <v>345</v>
      </c>
      <c r="M4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37" s="1" t="s">
        <v>382</v>
      </c>
    </row>
    <row r="438" spans="1:14" x14ac:dyDescent="0.25">
      <c r="A438" s="1">
        <v>22255</v>
      </c>
      <c r="B438" s="1" t="s">
        <v>29</v>
      </c>
      <c r="C438" s="1" t="str">
        <f>TEXT(ANNEE2023[[#This Row],[Date]],"jjj")</f>
        <v>mar</v>
      </c>
      <c r="D438" s="11">
        <f>DATE(RIGHT(ANNEE2023[[#This Row],[Jour]],4),MID(ANNEE2023[[#This Row],[Jour]],8,2),MID(ANNEE2023[[#This Row],[Jour]],5,2))</f>
        <v>44992</v>
      </c>
      <c r="E438" s="1">
        <f>MONTH(ANNEE2023[[#This Row],[Date]])</f>
        <v>3</v>
      </c>
      <c r="F438" s="1" t="str">
        <f>TEXT(ANNEE2023[[#This Row],[Date]],"mmmm")</f>
        <v>mars</v>
      </c>
      <c r="G438" s="1" t="s">
        <v>11</v>
      </c>
      <c r="H438" s="1" t="str">
        <f t="shared" si="12"/>
        <v>09:00</v>
      </c>
      <c r="I438" s="1" t="str">
        <f t="shared" si="13"/>
        <v xml:space="preserve"> 17:00</v>
      </c>
      <c r="J4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8" s="1" t="s">
        <v>346</v>
      </c>
      <c r="M4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38" s="1" t="s">
        <v>383</v>
      </c>
    </row>
    <row r="439" spans="1:14" x14ac:dyDescent="0.25">
      <c r="A439" s="1">
        <v>21983</v>
      </c>
      <c r="B439" s="1" t="s">
        <v>29</v>
      </c>
      <c r="C439" s="1" t="str">
        <f>TEXT(ANNEE2023[[#This Row],[Date]],"jjj")</f>
        <v>mar</v>
      </c>
      <c r="D439" s="11">
        <f>DATE(RIGHT(ANNEE2023[[#This Row],[Jour]],4),MID(ANNEE2023[[#This Row],[Jour]],8,2),MID(ANNEE2023[[#This Row],[Jour]],5,2))</f>
        <v>44992</v>
      </c>
      <c r="E439" s="1">
        <f>MONTH(ANNEE2023[[#This Row],[Date]])</f>
        <v>3</v>
      </c>
      <c r="F439" s="1" t="str">
        <f>TEXT(ANNEE2023[[#This Row],[Date]],"mmmm")</f>
        <v>mars</v>
      </c>
      <c r="G439" s="1" t="s">
        <v>32</v>
      </c>
      <c r="H439" s="1" t="str">
        <f t="shared" si="12"/>
        <v>09:30</v>
      </c>
      <c r="I439" s="1" t="str">
        <f t="shared" si="13"/>
        <v xml:space="preserve"> 12:00</v>
      </c>
      <c r="J4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4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39" s="1" t="s">
        <v>347</v>
      </c>
      <c r="M4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39" s="1" t="s">
        <v>384</v>
      </c>
    </row>
    <row r="440" spans="1:14" x14ac:dyDescent="0.25">
      <c r="A440" s="1">
        <v>20720</v>
      </c>
      <c r="B440" s="1" t="s">
        <v>33</v>
      </c>
      <c r="C440" s="1" t="str">
        <f>TEXT(ANNEE2023[[#This Row],[Date]],"jjj")</f>
        <v>mer</v>
      </c>
      <c r="D440" s="11">
        <f>DATE(RIGHT(ANNEE2023[[#This Row],[Jour]],4),MID(ANNEE2023[[#This Row],[Jour]],8,2),MID(ANNEE2023[[#This Row],[Jour]],5,2))</f>
        <v>44993</v>
      </c>
      <c r="E440" s="1">
        <f>MONTH(ANNEE2023[[#This Row],[Date]])</f>
        <v>3</v>
      </c>
      <c r="F440" s="1" t="str">
        <f>TEXT(ANNEE2023[[#This Row],[Date]],"mmmm")</f>
        <v>mars</v>
      </c>
      <c r="G440" s="1" t="s">
        <v>9</v>
      </c>
      <c r="H440" s="1" t="str">
        <f t="shared" si="12"/>
        <v>08:30</v>
      </c>
      <c r="I440" s="1" t="str">
        <f t="shared" si="13"/>
        <v xml:space="preserve"> 12:30</v>
      </c>
      <c r="J4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0" s="1" t="s">
        <v>348</v>
      </c>
      <c r="M4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40" s="1" t="s">
        <v>385</v>
      </c>
    </row>
    <row r="441" spans="1:14" x14ac:dyDescent="0.25">
      <c r="A441" s="1">
        <v>20784</v>
      </c>
      <c r="B441" s="1" t="s">
        <v>33</v>
      </c>
      <c r="C441" s="1" t="str">
        <f>TEXT(ANNEE2023[[#This Row],[Date]],"jjj")</f>
        <v>mer</v>
      </c>
      <c r="D441" s="11">
        <f>DATE(RIGHT(ANNEE2023[[#This Row],[Jour]],4),MID(ANNEE2023[[#This Row],[Jour]],8,2),MID(ANNEE2023[[#This Row],[Jour]],5,2))</f>
        <v>44993</v>
      </c>
      <c r="E441" s="1">
        <f>MONTH(ANNEE2023[[#This Row],[Date]])</f>
        <v>3</v>
      </c>
      <c r="F441" s="1" t="str">
        <f>TEXT(ANNEE2023[[#This Row],[Date]],"mmmm")</f>
        <v>mars</v>
      </c>
      <c r="G441" s="1" t="s">
        <v>10</v>
      </c>
      <c r="H441" s="1" t="str">
        <f t="shared" si="12"/>
        <v>08:30</v>
      </c>
      <c r="I441" s="1" t="str">
        <f t="shared" si="13"/>
        <v xml:space="preserve"> 18:00</v>
      </c>
      <c r="J4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4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1" s="1" t="s">
        <v>349</v>
      </c>
      <c r="M4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41" s="1" t="s">
        <v>386</v>
      </c>
    </row>
    <row r="442" spans="1:14" x14ac:dyDescent="0.25">
      <c r="A442" s="1">
        <v>22473</v>
      </c>
      <c r="B442" s="1" t="s">
        <v>33</v>
      </c>
      <c r="C442" s="1" t="str">
        <f>TEXT(ANNEE2023[[#This Row],[Date]],"jjj")</f>
        <v>mer</v>
      </c>
      <c r="D442" s="11">
        <f>DATE(RIGHT(ANNEE2023[[#This Row],[Jour]],4),MID(ANNEE2023[[#This Row],[Jour]],8,2),MID(ANNEE2023[[#This Row],[Jour]],5,2))</f>
        <v>44993</v>
      </c>
      <c r="E442" s="1">
        <f>MONTH(ANNEE2023[[#This Row],[Date]])</f>
        <v>3</v>
      </c>
      <c r="F442" s="1" t="str">
        <f>TEXT(ANNEE2023[[#This Row],[Date]],"mmmm")</f>
        <v>mars</v>
      </c>
      <c r="G442" s="1" t="s">
        <v>9</v>
      </c>
      <c r="H442" s="1" t="str">
        <f t="shared" si="12"/>
        <v>08:30</v>
      </c>
      <c r="I442" s="1" t="str">
        <f t="shared" si="13"/>
        <v xml:space="preserve"> 12:30</v>
      </c>
      <c r="J4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2" s="1" t="s">
        <v>350</v>
      </c>
      <c r="M4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42" s="1" t="s">
        <v>387</v>
      </c>
    </row>
    <row r="443" spans="1:14" x14ac:dyDescent="0.25">
      <c r="A443" s="1">
        <v>21476</v>
      </c>
      <c r="B443" s="1" t="s">
        <v>33</v>
      </c>
      <c r="C443" s="1" t="str">
        <f>TEXT(ANNEE2023[[#This Row],[Date]],"jjj")</f>
        <v>mer</v>
      </c>
      <c r="D443" s="11">
        <f>DATE(RIGHT(ANNEE2023[[#This Row],[Jour]],4),MID(ANNEE2023[[#This Row],[Jour]],8,2),MID(ANNEE2023[[#This Row],[Jour]],5,2))</f>
        <v>44993</v>
      </c>
      <c r="E443" s="1">
        <f>MONTH(ANNEE2023[[#This Row],[Date]])</f>
        <v>3</v>
      </c>
      <c r="F443" s="1" t="str">
        <f>TEXT(ANNEE2023[[#This Row],[Date]],"mmmm")</f>
        <v>mars</v>
      </c>
      <c r="G443" s="1" t="s">
        <v>11</v>
      </c>
      <c r="H443" s="1" t="str">
        <f t="shared" si="12"/>
        <v>09:00</v>
      </c>
      <c r="I443" s="1" t="str">
        <f t="shared" si="13"/>
        <v xml:space="preserve"> 17:00</v>
      </c>
      <c r="J4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3" s="1" t="s">
        <v>351</v>
      </c>
      <c r="M4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43" s="1" t="s">
        <v>388</v>
      </c>
    </row>
    <row r="444" spans="1:14" x14ac:dyDescent="0.25">
      <c r="A444" s="1">
        <v>21685</v>
      </c>
      <c r="B444" s="1" t="s">
        <v>33</v>
      </c>
      <c r="C444" s="1" t="str">
        <f>TEXT(ANNEE2023[[#This Row],[Date]],"jjj")</f>
        <v>mer</v>
      </c>
      <c r="D444" s="11">
        <f>DATE(RIGHT(ANNEE2023[[#This Row],[Jour]],4),MID(ANNEE2023[[#This Row],[Jour]],8,2),MID(ANNEE2023[[#This Row],[Jour]],5,2))</f>
        <v>44993</v>
      </c>
      <c r="E444" s="1">
        <f>MONTH(ANNEE2023[[#This Row],[Date]])</f>
        <v>3</v>
      </c>
      <c r="F444" s="1" t="str">
        <f>TEXT(ANNEE2023[[#This Row],[Date]],"mmmm")</f>
        <v>mars</v>
      </c>
      <c r="G444" s="1" t="s">
        <v>12</v>
      </c>
      <c r="H444" s="1" t="str">
        <f t="shared" si="12"/>
        <v>09:00</v>
      </c>
      <c r="I444" s="1" t="str">
        <f t="shared" si="13"/>
        <v xml:space="preserve"> 12:00</v>
      </c>
      <c r="J4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4" s="1" t="s">
        <v>352</v>
      </c>
      <c r="M4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44" s="1" t="s">
        <v>389</v>
      </c>
    </row>
    <row r="445" spans="1:14" x14ac:dyDescent="0.25">
      <c r="A445" s="1">
        <v>22059</v>
      </c>
      <c r="B445" s="1" t="s">
        <v>33</v>
      </c>
      <c r="C445" s="1" t="str">
        <f>TEXT(ANNEE2023[[#This Row],[Date]],"jjj")</f>
        <v>mer</v>
      </c>
      <c r="D445" s="11">
        <f>DATE(RIGHT(ANNEE2023[[#This Row],[Jour]],4),MID(ANNEE2023[[#This Row],[Jour]],8,2),MID(ANNEE2023[[#This Row],[Jour]],5,2))</f>
        <v>44993</v>
      </c>
      <c r="E445" s="1">
        <f>MONTH(ANNEE2023[[#This Row],[Date]])</f>
        <v>3</v>
      </c>
      <c r="F445" s="1" t="str">
        <f>TEXT(ANNEE2023[[#This Row],[Date]],"mmmm")</f>
        <v>mars</v>
      </c>
      <c r="G445" s="1" t="s">
        <v>11</v>
      </c>
      <c r="H445" s="1" t="str">
        <f t="shared" si="12"/>
        <v>09:00</v>
      </c>
      <c r="I445" s="1" t="str">
        <f t="shared" si="13"/>
        <v xml:space="preserve"> 17:00</v>
      </c>
      <c r="J4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5" s="1" t="s">
        <v>353</v>
      </c>
      <c r="M4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45" s="1" t="s">
        <v>390</v>
      </c>
    </row>
    <row r="446" spans="1:14" x14ac:dyDescent="0.25">
      <c r="A446" s="1">
        <v>22737</v>
      </c>
      <c r="B446" s="1" t="s">
        <v>33</v>
      </c>
      <c r="C446" s="1" t="str">
        <f>TEXT(ANNEE2023[[#This Row],[Date]],"jjj")</f>
        <v>mer</v>
      </c>
      <c r="D446" s="11">
        <f>DATE(RIGHT(ANNEE2023[[#This Row],[Jour]],4),MID(ANNEE2023[[#This Row],[Jour]],8,2),MID(ANNEE2023[[#This Row],[Jour]],5,2))</f>
        <v>44993</v>
      </c>
      <c r="E446" s="1">
        <f>MONTH(ANNEE2023[[#This Row],[Date]])</f>
        <v>3</v>
      </c>
      <c r="F446" s="1" t="str">
        <f>TEXT(ANNEE2023[[#This Row],[Date]],"mmmm")</f>
        <v>mars</v>
      </c>
      <c r="G446" s="1" t="s">
        <v>34</v>
      </c>
      <c r="H446" s="1" t="str">
        <f t="shared" si="12"/>
        <v>09:00</v>
      </c>
      <c r="I446" s="1" t="str">
        <f t="shared" si="13"/>
        <v xml:space="preserve"> 12:30</v>
      </c>
      <c r="J4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K4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6" s="1" t="s">
        <v>354</v>
      </c>
      <c r="M4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46" s="1" t="s">
        <v>391</v>
      </c>
    </row>
    <row r="447" spans="1:14" x14ac:dyDescent="0.25">
      <c r="A447" s="1">
        <v>22796</v>
      </c>
      <c r="B447" s="1" t="s">
        <v>33</v>
      </c>
      <c r="C447" s="1" t="str">
        <f>TEXT(ANNEE2023[[#This Row],[Date]],"jjj")</f>
        <v>mer</v>
      </c>
      <c r="D447" s="11">
        <f>DATE(RIGHT(ANNEE2023[[#This Row],[Jour]],4),MID(ANNEE2023[[#This Row],[Jour]],8,2),MID(ANNEE2023[[#This Row],[Jour]],5,2))</f>
        <v>44993</v>
      </c>
      <c r="E447" s="1">
        <f>MONTH(ANNEE2023[[#This Row],[Date]])</f>
        <v>3</v>
      </c>
      <c r="F447" s="1" t="str">
        <f>TEXT(ANNEE2023[[#This Row],[Date]],"mmmm")</f>
        <v>mars</v>
      </c>
      <c r="G447" s="1" t="s">
        <v>35</v>
      </c>
      <c r="H447" s="1" t="str">
        <f t="shared" si="12"/>
        <v>09:00</v>
      </c>
      <c r="I447" s="1" t="str">
        <f t="shared" si="13"/>
        <v xml:space="preserve"> 23:00</v>
      </c>
      <c r="J4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4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0.20833333333333337</v>
      </c>
      <c r="L447" s="1" t="s">
        <v>355</v>
      </c>
      <c r="M4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47" s="1" t="s">
        <v>392</v>
      </c>
    </row>
    <row r="448" spans="1:14" x14ac:dyDescent="0.25">
      <c r="A448" s="1">
        <v>20832</v>
      </c>
      <c r="B448" s="1" t="s">
        <v>33</v>
      </c>
      <c r="C448" s="1" t="str">
        <f>TEXT(ANNEE2023[[#This Row],[Date]],"jjj")</f>
        <v>mer</v>
      </c>
      <c r="D448" s="11">
        <f>DATE(RIGHT(ANNEE2023[[#This Row],[Jour]],4),MID(ANNEE2023[[#This Row],[Jour]],8,2),MID(ANNEE2023[[#This Row],[Jour]],5,2))</f>
        <v>44993</v>
      </c>
      <c r="E448" s="1">
        <f>MONTH(ANNEE2023[[#This Row],[Date]])</f>
        <v>3</v>
      </c>
      <c r="F448" s="1" t="str">
        <f>TEXT(ANNEE2023[[#This Row],[Date]],"mmmm")</f>
        <v>mars</v>
      </c>
      <c r="G448" s="1" t="s">
        <v>23</v>
      </c>
      <c r="H448" s="1" t="str">
        <f t="shared" si="12"/>
        <v>10:00</v>
      </c>
      <c r="I448" s="1" t="str">
        <f t="shared" si="13"/>
        <v xml:space="preserve"> 12:00</v>
      </c>
      <c r="J4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4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8" s="1" t="s">
        <v>356</v>
      </c>
      <c r="M4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48" s="1" t="s">
        <v>393</v>
      </c>
    </row>
    <row r="449" spans="1:14" x14ac:dyDescent="0.25">
      <c r="A449" s="1">
        <v>21086</v>
      </c>
      <c r="B449" s="1" t="s">
        <v>33</v>
      </c>
      <c r="C449" s="1" t="str">
        <f>TEXT(ANNEE2023[[#This Row],[Date]],"jjj")</f>
        <v>mer</v>
      </c>
      <c r="D449" s="11">
        <f>DATE(RIGHT(ANNEE2023[[#This Row],[Jour]],4),MID(ANNEE2023[[#This Row],[Jour]],8,2),MID(ANNEE2023[[#This Row],[Jour]],5,2))</f>
        <v>44993</v>
      </c>
      <c r="E449" s="1">
        <f>MONTH(ANNEE2023[[#This Row],[Date]])</f>
        <v>3</v>
      </c>
      <c r="F449" s="1" t="str">
        <f>TEXT(ANNEE2023[[#This Row],[Date]],"mmmm")</f>
        <v>mars</v>
      </c>
      <c r="G449" s="1" t="s">
        <v>14</v>
      </c>
      <c r="H449" s="1" t="str">
        <f t="shared" si="12"/>
        <v>14:00</v>
      </c>
      <c r="I449" s="1" t="str">
        <f t="shared" si="13"/>
        <v xml:space="preserve"> 17:00</v>
      </c>
      <c r="J4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49" s="1" t="s">
        <v>357</v>
      </c>
      <c r="M4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49" s="1" t="s">
        <v>394</v>
      </c>
    </row>
    <row r="450" spans="1:14" x14ac:dyDescent="0.25">
      <c r="A450" s="1">
        <v>21371</v>
      </c>
      <c r="B450" s="1" t="s">
        <v>33</v>
      </c>
      <c r="C450" s="1" t="str">
        <f>TEXT(ANNEE2023[[#This Row],[Date]],"jjj")</f>
        <v>mer</v>
      </c>
      <c r="D450" s="11">
        <f>DATE(RIGHT(ANNEE2023[[#This Row],[Jour]],4),MID(ANNEE2023[[#This Row],[Jour]],8,2),MID(ANNEE2023[[#This Row],[Jour]],5,2))</f>
        <v>44993</v>
      </c>
      <c r="E450" s="1">
        <f>MONTH(ANNEE2023[[#This Row],[Date]])</f>
        <v>3</v>
      </c>
      <c r="F450" s="1" t="str">
        <f>TEXT(ANNEE2023[[#This Row],[Date]],"mmmm")</f>
        <v>mars</v>
      </c>
      <c r="G450" s="1" t="s">
        <v>14</v>
      </c>
      <c r="H450" s="1" t="str">
        <f t="shared" si="12"/>
        <v>14:00</v>
      </c>
      <c r="I450" s="1" t="str">
        <f t="shared" si="13"/>
        <v xml:space="preserve"> 17:00</v>
      </c>
      <c r="J4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0" s="1" t="s">
        <v>358</v>
      </c>
      <c r="M4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50" s="1" t="s">
        <v>395</v>
      </c>
    </row>
    <row r="451" spans="1:14" x14ac:dyDescent="0.25">
      <c r="A451" s="1">
        <v>21034</v>
      </c>
      <c r="B451" s="1" t="s">
        <v>36</v>
      </c>
      <c r="C451" s="1" t="str">
        <f>TEXT(ANNEE2023[[#This Row],[Date]],"jjj")</f>
        <v>jeu</v>
      </c>
      <c r="D451" s="11">
        <f>DATE(RIGHT(ANNEE2023[[#This Row],[Jour]],4),MID(ANNEE2023[[#This Row],[Jour]],8,2),MID(ANNEE2023[[#This Row],[Jour]],5,2))</f>
        <v>44994</v>
      </c>
      <c r="E451" s="1">
        <f>MONTH(ANNEE2023[[#This Row],[Date]])</f>
        <v>3</v>
      </c>
      <c r="F451" s="1" t="str">
        <f>TEXT(ANNEE2023[[#This Row],[Date]],"mmmm")</f>
        <v>mars</v>
      </c>
      <c r="G451" s="1" t="s">
        <v>17</v>
      </c>
      <c r="H451" s="1" t="str">
        <f t="shared" ref="H451:H514" si="14">LEFT(G451,5)</f>
        <v>08:30</v>
      </c>
      <c r="I451" s="1" t="str">
        <f t="shared" ref="I451:I514" si="15">RIGHT(G451,6)</f>
        <v xml:space="preserve"> 17:00</v>
      </c>
      <c r="J4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1" s="1" t="s">
        <v>359</v>
      </c>
      <c r="M4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51" s="1" t="s">
        <v>396</v>
      </c>
    </row>
    <row r="452" spans="1:14" x14ac:dyDescent="0.25">
      <c r="A452" s="1">
        <v>22474</v>
      </c>
      <c r="B452" s="1" t="s">
        <v>36</v>
      </c>
      <c r="C452" s="1" t="str">
        <f>TEXT(ANNEE2023[[#This Row],[Date]],"jjj")</f>
        <v>jeu</v>
      </c>
      <c r="D452" s="11">
        <f>DATE(RIGHT(ANNEE2023[[#This Row],[Jour]],4),MID(ANNEE2023[[#This Row],[Jour]],8,2),MID(ANNEE2023[[#This Row],[Jour]],5,2))</f>
        <v>44994</v>
      </c>
      <c r="E452" s="1">
        <f>MONTH(ANNEE2023[[#This Row],[Date]])</f>
        <v>3</v>
      </c>
      <c r="F452" s="1" t="str">
        <f>TEXT(ANNEE2023[[#This Row],[Date]],"mmmm")</f>
        <v>mars</v>
      </c>
      <c r="G452" s="1" t="s">
        <v>9</v>
      </c>
      <c r="H452" s="1" t="str">
        <f t="shared" si="14"/>
        <v>08:30</v>
      </c>
      <c r="I452" s="1" t="str">
        <f t="shared" si="15"/>
        <v xml:space="preserve"> 12:30</v>
      </c>
      <c r="J4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2" s="1" t="s">
        <v>342</v>
      </c>
      <c r="M4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52" s="1" t="s">
        <v>397</v>
      </c>
    </row>
    <row r="453" spans="1:14" x14ac:dyDescent="0.25">
      <c r="A453" s="1">
        <v>21138</v>
      </c>
      <c r="B453" s="1" t="s">
        <v>36</v>
      </c>
      <c r="C453" s="1" t="str">
        <f>TEXT(ANNEE2023[[#This Row],[Date]],"jjj")</f>
        <v>jeu</v>
      </c>
      <c r="D453" s="11">
        <f>DATE(RIGHT(ANNEE2023[[#This Row],[Jour]],4),MID(ANNEE2023[[#This Row],[Jour]],8,2),MID(ANNEE2023[[#This Row],[Jour]],5,2))</f>
        <v>44994</v>
      </c>
      <c r="E453" s="1">
        <f>MONTH(ANNEE2023[[#This Row],[Date]])</f>
        <v>3</v>
      </c>
      <c r="F453" s="1" t="str">
        <f>TEXT(ANNEE2023[[#This Row],[Date]],"mmmm")</f>
        <v>mars</v>
      </c>
      <c r="G453" s="1" t="s">
        <v>12</v>
      </c>
      <c r="H453" s="1" t="str">
        <f t="shared" si="14"/>
        <v>09:00</v>
      </c>
      <c r="I453" s="1" t="str">
        <f t="shared" si="15"/>
        <v xml:space="preserve"> 12:00</v>
      </c>
      <c r="J4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3" s="1" t="s">
        <v>343</v>
      </c>
      <c r="M4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53" s="1" t="s">
        <v>398</v>
      </c>
    </row>
    <row r="454" spans="1:14" x14ac:dyDescent="0.25">
      <c r="A454" s="1">
        <v>21737</v>
      </c>
      <c r="B454" s="1" t="s">
        <v>36</v>
      </c>
      <c r="C454" s="1" t="str">
        <f>TEXT(ANNEE2023[[#This Row],[Date]],"jjj")</f>
        <v>jeu</v>
      </c>
      <c r="D454" s="11">
        <f>DATE(RIGHT(ANNEE2023[[#This Row],[Jour]],4),MID(ANNEE2023[[#This Row],[Jour]],8,2),MID(ANNEE2023[[#This Row],[Jour]],5,2))</f>
        <v>44994</v>
      </c>
      <c r="E454" s="1">
        <f>MONTH(ANNEE2023[[#This Row],[Date]])</f>
        <v>3</v>
      </c>
      <c r="F454" s="1" t="str">
        <f>TEXT(ANNEE2023[[#This Row],[Date]],"mmmm")</f>
        <v>mars</v>
      </c>
      <c r="G454" s="1" t="s">
        <v>18</v>
      </c>
      <c r="H454" s="1" t="str">
        <f t="shared" si="14"/>
        <v>09:00</v>
      </c>
      <c r="I454" s="1" t="str">
        <f t="shared" si="15"/>
        <v xml:space="preserve"> 16:00</v>
      </c>
      <c r="J4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4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4" s="1" t="s">
        <v>344</v>
      </c>
      <c r="M4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54" s="1" t="s">
        <v>399</v>
      </c>
    </row>
    <row r="455" spans="1:14" x14ac:dyDescent="0.25">
      <c r="A455" s="1">
        <v>21940</v>
      </c>
      <c r="B455" s="1" t="s">
        <v>36</v>
      </c>
      <c r="C455" s="1" t="str">
        <f>TEXT(ANNEE2023[[#This Row],[Date]],"jjj")</f>
        <v>jeu</v>
      </c>
      <c r="D455" s="11">
        <f>DATE(RIGHT(ANNEE2023[[#This Row],[Jour]],4),MID(ANNEE2023[[#This Row],[Jour]],8,2),MID(ANNEE2023[[#This Row],[Jour]],5,2))</f>
        <v>44994</v>
      </c>
      <c r="E455" s="1">
        <f>MONTH(ANNEE2023[[#This Row],[Date]])</f>
        <v>3</v>
      </c>
      <c r="F455" s="1" t="str">
        <f>TEXT(ANNEE2023[[#This Row],[Date]],"mmmm")</f>
        <v>mars</v>
      </c>
      <c r="G455" s="1" t="s">
        <v>12</v>
      </c>
      <c r="H455" s="1" t="str">
        <f t="shared" si="14"/>
        <v>09:00</v>
      </c>
      <c r="I455" s="1" t="str">
        <f t="shared" si="15"/>
        <v xml:space="preserve"> 12:00</v>
      </c>
      <c r="J4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5" s="1" t="s">
        <v>345</v>
      </c>
      <c r="M4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55" s="1" t="s">
        <v>400</v>
      </c>
    </row>
    <row r="456" spans="1:14" x14ac:dyDescent="0.25">
      <c r="A456" s="1">
        <v>22163</v>
      </c>
      <c r="B456" s="1" t="s">
        <v>36</v>
      </c>
      <c r="C456" s="1" t="str">
        <f>TEXT(ANNEE2023[[#This Row],[Date]],"jjj")</f>
        <v>jeu</v>
      </c>
      <c r="D456" s="11">
        <f>DATE(RIGHT(ANNEE2023[[#This Row],[Jour]],4),MID(ANNEE2023[[#This Row],[Jour]],8,2),MID(ANNEE2023[[#This Row],[Jour]],5,2))</f>
        <v>44994</v>
      </c>
      <c r="E456" s="1">
        <f>MONTH(ANNEE2023[[#This Row],[Date]])</f>
        <v>3</v>
      </c>
      <c r="F456" s="1" t="str">
        <f>TEXT(ANNEE2023[[#This Row],[Date]],"mmmm")</f>
        <v>mars</v>
      </c>
      <c r="G456" s="1" t="s">
        <v>12</v>
      </c>
      <c r="H456" s="1" t="str">
        <f t="shared" si="14"/>
        <v>09:00</v>
      </c>
      <c r="I456" s="1" t="str">
        <f t="shared" si="15"/>
        <v xml:space="preserve"> 12:00</v>
      </c>
      <c r="J4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6" s="1" t="s">
        <v>346</v>
      </c>
      <c r="M4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56" s="1" t="s">
        <v>401</v>
      </c>
    </row>
    <row r="457" spans="1:14" x14ac:dyDescent="0.25">
      <c r="A457" s="1">
        <v>22256</v>
      </c>
      <c r="B457" s="1" t="s">
        <v>36</v>
      </c>
      <c r="C457" s="1" t="str">
        <f>TEXT(ANNEE2023[[#This Row],[Date]],"jjj")</f>
        <v>jeu</v>
      </c>
      <c r="D457" s="11">
        <f>DATE(RIGHT(ANNEE2023[[#This Row],[Jour]],4),MID(ANNEE2023[[#This Row],[Jour]],8,2),MID(ANNEE2023[[#This Row],[Jour]],5,2))</f>
        <v>44994</v>
      </c>
      <c r="E457" s="1">
        <f>MONTH(ANNEE2023[[#This Row],[Date]])</f>
        <v>3</v>
      </c>
      <c r="F457" s="1" t="str">
        <f>TEXT(ANNEE2023[[#This Row],[Date]],"mmmm")</f>
        <v>mars</v>
      </c>
      <c r="G457" s="1" t="s">
        <v>11</v>
      </c>
      <c r="H457" s="1" t="str">
        <f t="shared" si="14"/>
        <v>09:00</v>
      </c>
      <c r="I457" s="1" t="str">
        <f t="shared" si="15"/>
        <v xml:space="preserve"> 17:00</v>
      </c>
      <c r="J4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7" s="1" t="s">
        <v>347</v>
      </c>
      <c r="M4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57" s="1" t="s">
        <v>402</v>
      </c>
    </row>
    <row r="458" spans="1:14" x14ac:dyDescent="0.25">
      <c r="A458" s="1">
        <v>22730</v>
      </c>
      <c r="B458" s="1" t="s">
        <v>36</v>
      </c>
      <c r="C458" s="1" t="str">
        <f>TEXT(ANNEE2023[[#This Row],[Date]],"jjj")</f>
        <v>jeu</v>
      </c>
      <c r="D458" s="11">
        <f>DATE(RIGHT(ANNEE2023[[#This Row],[Jour]],4),MID(ANNEE2023[[#This Row],[Jour]],8,2),MID(ANNEE2023[[#This Row],[Jour]],5,2))</f>
        <v>44994</v>
      </c>
      <c r="E458" s="1">
        <f>MONTH(ANNEE2023[[#This Row],[Date]])</f>
        <v>3</v>
      </c>
      <c r="F458" s="1" t="str">
        <f>TEXT(ANNEE2023[[#This Row],[Date]],"mmmm")</f>
        <v>mars</v>
      </c>
      <c r="G458" s="1" t="s">
        <v>11</v>
      </c>
      <c r="H458" s="1" t="str">
        <f t="shared" si="14"/>
        <v>09:00</v>
      </c>
      <c r="I458" s="1" t="str">
        <f t="shared" si="15"/>
        <v xml:space="preserve"> 17:00</v>
      </c>
      <c r="J4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8" s="1" t="s">
        <v>348</v>
      </c>
      <c r="M4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58" s="1" t="s">
        <v>403</v>
      </c>
    </row>
    <row r="459" spans="1:14" x14ac:dyDescent="0.25">
      <c r="A459" s="1">
        <v>22791</v>
      </c>
      <c r="B459" s="1" t="s">
        <v>36</v>
      </c>
      <c r="C459" s="1" t="str">
        <f>TEXT(ANNEE2023[[#This Row],[Date]],"jjj")</f>
        <v>jeu</v>
      </c>
      <c r="D459" s="11">
        <f>DATE(RIGHT(ANNEE2023[[#This Row],[Jour]],4),MID(ANNEE2023[[#This Row],[Jour]],8,2),MID(ANNEE2023[[#This Row],[Jour]],5,2))</f>
        <v>44994</v>
      </c>
      <c r="E459" s="1">
        <f>MONTH(ANNEE2023[[#This Row],[Date]])</f>
        <v>3</v>
      </c>
      <c r="F459" s="1" t="str">
        <f>TEXT(ANNEE2023[[#This Row],[Date]],"mmmm")</f>
        <v>mars</v>
      </c>
      <c r="G459" s="1" t="s">
        <v>12</v>
      </c>
      <c r="H459" s="1" t="str">
        <f t="shared" si="14"/>
        <v>09:00</v>
      </c>
      <c r="I459" s="1" t="str">
        <f t="shared" si="15"/>
        <v xml:space="preserve"> 12:00</v>
      </c>
      <c r="J4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59" s="1" t="s">
        <v>349</v>
      </c>
      <c r="M4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59" s="1" t="s">
        <v>404</v>
      </c>
    </row>
    <row r="460" spans="1:14" x14ac:dyDescent="0.25">
      <c r="A460" s="1">
        <v>22848</v>
      </c>
      <c r="B460" s="1" t="s">
        <v>36</v>
      </c>
      <c r="C460" s="1" t="str">
        <f>TEXT(ANNEE2023[[#This Row],[Date]],"jjj")</f>
        <v>jeu</v>
      </c>
      <c r="D460" s="11">
        <f>DATE(RIGHT(ANNEE2023[[#This Row],[Jour]],4),MID(ANNEE2023[[#This Row],[Jour]],8,2),MID(ANNEE2023[[#This Row],[Jour]],5,2))</f>
        <v>44994</v>
      </c>
      <c r="E460" s="1">
        <f>MONTH(ANNEE2023[[#This Row],[Date]])</f>
        <v>3</v>
      </c>
      <c r="F460" s="1" t="str">
        <f>TEXT(ANNEE2023[[#This Row],[Date]],"mmmm")</f>
        <v>mars</v>
      </c>
      <c r="G460" s="1" t="s">
        <v>11</v>
      </c>
      <c r="H460" s="1" t="str">
        <f t="shared" si="14"/>
        <v>09:00</v>
      </c>
      <c r="I460" s="1" t="str">
        <f t="shared" si="15"/>
        <v xml:space="preserve"> 17:00</v>
      </c>
      <c r="J4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0" s="1" t="s">
        <v>350</v>
      </c>
      <c r="M4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60" s="1" t="s">
        <v>405</v>
      </c>
    </row>
    <row r="461" spans="1:14" x14ac:dyDescent="0.25">
      <c r="A461" s="1">
        <v>20844</v>
      </c>
      <c r="B461" s="1" t="s">
        <v>36</v>
      </c>
      <c r="C461" s="1" t="str">
        <f>TEXT(ANNEE2023[[#This Row],[Date]],"jjj")</f>
        <v>jeu</v>
      </c>
      <c r="D461" s="11">
        <f>DATE(RIGHT(ANNEE2023[[#This Row],[Jour]],4),MID(ANNEE2023[[#This Row],[Jour]],8,2),MID(ANNEE2023[[#This Row],[Jour]],5,2))</f>
        <v>44994</v>
      </c>
      <c r="E461" s="1">
        <f>MONTH(ANNEE2023[[#This Row],[Date]])</f>
        <v>3</v>
      </c>
      <c r="F461" s="1" t="str">
        <f>TEXT(ANNEE2023[[#This Row],[Date]],"mmmm")</f>
        <v>mars</v>
      </c>
      <c r="G461" s="1" t="s">
        <v>19</v>
      </c>
      <c r="H461" s="1" t="str">
        <f t="shared" si="14"/>
        <v>14:00</v>
      </c>
      <c r="I461" s="1" t="str">
        <f t="shared" si="15"/>
        <v xml:space="preserve"> 16:00</v>
      </c>
      <c r="J4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4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1" s="1" t="s">
        <v>351</v>
      </c>
      <c r="M4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61" s="1" t="s">
        <v>406</v>
      </c>
    </row>
    <row r="462" spans="1:14" x14ac:dyDescent="0.25">
      <c r="A462" s="1">
        <v>21527</v>
      </c>
      <c r="B462" s="1" t="s">
        <v>36</v>
      </c>
      <c r="C462" s="1" t="str">
        <f>TEXT(ANNEE2023[[#This Row],[Date]],"jjj")</f>
        <v>jeu</v>
      </c>
      <c r="D462" s="11">
        <f>DATE(RIGHT(ANNEE2023[[#This Row],[Jour]],4),MID(ANNEE2023[[#This Row],[Jour]],8,2),MID(ANNEE2023[[#This Row],[Jour]],5,2))</f>
        <v>44994</v>
      </c>
      <c r="E462" s="1">
        <f>MONTH(ANNEE2023[[#This Row],[Date]])</f>
        <v>3</v>
      </c>
      <c r="F462" s="1" t="str">
        <f>TEXT(ANNEE2023[[#This Row],[Date]],"mmmm")</f>
        <v>mars</v>
      </c>
      <c r="G462" s="1" t="s">
        <v>20</v>
      </c>
      <c r="H462" s="1" t="str">
        <f t="shared" si="14"/>
        <v>14:00</v>
      </c>
      <c r="I462" s="1" t="str">
        <f t="shared" si="15"/>
        <v xml:space="preserve"> 17:30</v>
      </c>
      <c r="J4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4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2" s="1" t="s">
        <v>352</v>
      </c>
      <c r="M4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62" s="1" t="s">
        <v>361</v>
      </c>
    </row>
    <row r="463" spans="1:14" x14ac:dyDescent="0.25">
      <c r="A463" s="1">
        <v>20649</v>
      </c>
      <c r="B463" s="1" t="s">
        <v>36</v>
      </c>
      <c r="C463" s="1" t="str">
        <f>TEXT(ANNEE2023[[#This Row],[Date]],"jjj")</f>
        <v>jeu</v>
      </c>
      <c r="D463" s="11">
        <f>DATE(RIGHT(ANNEE2023[[#This Row],[Jour]],4),MID(ANNEE2023[[#This Row],[Jour]],8,2),MID(ANNEE2023[[#This Row],[Jour]],5,2))</f>
        <v>44994</v>
      </c>
      <c r="E463" s="1">
        <f>MONTH(ANNEE2023[[#This Row],[Date]])</f>
        <v>3</v>
      </c>
      <c r="F463" s="1" t="str">
        <f>TEXT(ANNEE2023[[#This Row],[Date]],"mmmm")</f>
        <v>mars</v>
      </c>
      <c r="G463" s="1" t="s">
        <v>37</v>
      </c>
      <c r="H463" s="1" t="str">
        <f t="shared" si="14"/>
        <v>18:45</v>
      </c>
      <c r="I463" s="1" t="str">
        <f t="shared" si="15"/>
        <v xml:space="preserve"> 20:45</v>
      </c>
      <c r="J4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K4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L463" s="1" t="s">
        <v>353</v>
      </c>
      <c r="M4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63" s="1" t="s">
        <v>362</v>
      </c>
    </row>
    <row r="464" spans="1:14" x14ac:dyDescent="0.25">
      <c r="A464" s="1">
        <v>21332</v>
      </c>
      <c r="B464" s="1" t="s">
        <v>38</v>
      </c>
      <c r="C464" s="1" t="str">
        <f>TEXT(ANNEE2023[[#This Row],[Date]],"jjj")</f>
        <v>ven</v>
      </c>
      <c r="D464" s="11">
        <f>DATE(RIGHT(ANNEE2023[[#This Row],[Jour]],4),MID(ANNEE2023[[#This Row],[Jour]],8,2),MID(ANNEE2023[[#This Row],[Jour]],5,2))</f>
        <v>44995</v>
      </c>
      <c r="E464" s="1">
        <f>MONTH(ANNEE2023[[#This Row],[Date]])</f>
        <v>3</v>
      </c>
      <c r="F464" s="1" t="str">
        <f>TEXT(ANNEE2023[[#This Row],[Date]],"mmmm")</f>
        <v>mars</v>
      </c>
      <c r="G464" s="1" t="s">
        <v>22</v>
      </c>
      <c r="H464" s="1" t="str">
        <f t="shared" si="14"/>
        <v>08:00</v>
      </c>
      <c r="I464" s="1" t="str">
        <f t="shared" si="15"/>
        <v xml:space="preserve"> 12:30</v>
      </c>
      <c r="J4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4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4" s="1" t="s">
        <v>354</v>
      </c>
      <c r="M4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64" s="1" t="s">
        <v>363</v>
      </c>
    </row>
    <row r="465" spans="1:14" x14ac:dyDescent="0.25">
      <c r="A465" s="1">
        <v>21275</v>
      </c>
      <c r="B465" s="1" t="s">
        <v>38</v>
      </c>
      <c r="C465" s="1" t="str">
        <f>TEXT(ANNEE2023[[#This Row],[Date]],"jjj")</f>
        <v>ven</v>
      </c>
      <c r="D465" s="11">
        <f>DATE(RIGHT(ANNEE2023[[#This Row],[Jour]],4),MID(ANNEE2023[[#This Row],[Jour]],8,2),MID(ANNEE2023[[#This Row],[Jour]],5,2))</f>
        <v>44995</v>
      </c>
      <c r="E465" s="1">
        <f>MONTH(ANNEE2023[[#This Row],[Date]])</f>
        <v>3</v>
      </c>
      <c r="F465" s="1" t="str">
        <f>TEXT(ANNEE2023[[#This Row],[Date]],"mmmm")</f>
        <v>mars</v>
      </c>
      <c r="G465" s="1" t="s">
        <v>22</v>
      </c>
      <c r="H465" s="1" t="str">
        <f t="shared" si="14"/>
        <v>08:00</v>
      </c>
      <c r="I465" s="1" t="str">
        <f t="shared" si="15"/>
        <v xml:space="preserve"> 12:30</v>
      </c>
      <c r="J4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4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5" s="1" t="s">
        <v>355</v>
      </c>
      <c r="M4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65" s="1" t="s">
        <v>364</v>
      </c>
    </row>
    <row r="466" spans="1:14" x14ac:dyDescent="0.25">
      <c r="A466" s="1">
        <v>21799</v>
      </c>
      <c r="B466" s="1" t="s">
        <v>38</v>
      </c>
      <c r="C466" s="1" t="str">
        <f>TEXT(ANNEE2023[[#This Row],[Date]],"jjj")</f>
        <v>ven</v>
      </c>
      <c r="D466" s="11">
        <f>DATE(RIGHT(ANNEE2023[[#This Row],[Jour]],4),MID(ANNEE2023[[#This Row],[Jour]],8,2),MID(ANNEE2023[[#This Row],[Jour]],5,2))</f>
        <v>44995</v>
      </c>
      <c r="E466" s="1">
        <f>MONTH(ANNEE2023[[#This Row],[Date]])</f>
        <v>3</v>
      </c>
      <c r="F466" s="1" t="str">
        <f>TEXT(ANNEE2023[[#This Row],[Date]],"mmmm")</f>
        <v>mars</v>
      </c>
      <c r="G466" s="1" t="s">
        <v>17</v>
      </c>
      <c r="H466" s="1" t="str">
        <f t="shared" si="14"/>
        <v>08:30</v>
      </c>
      <c r="I466" s="1" t="str">
        <f t="shared" si="15"/>
        <v xml:space="preserve"> 17:00</v>
      </c>
      <c r="J4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6" s="1" t="s">
        <v>356</v>
      </c>
      <c r="M4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66" s="1" t="s">
        <v>365</v>
      </c>
    </row>
    <row r="467" spans="1:14" x14ac:dyDescent="0.25">
      <c r="A467" s="1">
        <v>22475</v>
      </c>
      <c r="B467" s="1" t="s">
        <v>38</v>
      </c>
      <c r="C467" s="1" t="str">
        <f>TEXT(ANNEE2023[[#This Row],[Date]],"jjj")</f>
        <v>ven</v>
      </c>
      <c r="D467" s="11">
        <f>DATE(RIGHT(ANNEE2023[[#This Row],[Jour]],4),MID(ANNEE2023[[#This Row],[Jour]],8,2),MID(ANNEE2023[[#This Row],[Jour]],5,2))</f>
        <v>44995</v>
      </c>
      <c r="E467" s="1">
        <f>MONTH(ANNEE2023[[#This Row],[Date]])</f>
        <v>3</v>
      </c>
      <c r="F467" s="1" t="str">
        <f>TEXT(ANNEE2023[[#This Row],[Date]],"mmmm")</f>
        <v>mars</v>
      </c>
      <c r="G467" s="1" t="s">
        <v>9</v>
      </c>
      <c r="H467" s="1" t="str">
        <f t="shared" si="14"/>
        <v>08:30</v>
      </c>
      <c r="I467" s="1" t="str">
        <f t="shared" si="15"/>
        <v xml:space="preserve"> 12:30</v>
      </c>
      <c r="J4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7" s="1" t="s">
        <v>357</v>
      </c>
      <c r="M4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67" s="1" t="s">
        <v>366</v>
      </c>
    </row>
    <row r="468" spans="1:14" x14ac:dyDescent="0.25">
      <c r="A468" s="1">
        <v>22257</v>
      </c>
      <c r="B468" s="1" t="s">
        <v>38</v>
      </c>
      <c r="C468" s="1" t="str">
        <f>TEXT(ANNEE2023[[#This Row],[Date]],"jjj")</f>
        <v>ven</v>
      </c>
      <c r="D468" s="11">
        <f>DATE(RIGHT(ANNEE2023[[#This Row],[Jour]],4),MID(ANNEE2023[[#This Row],[Jour]],8,2),MID(ANNEE2023[[#This Row],[Jour]],5,2))</f>
        <v>44995</v>
      </c>
      <c r="E468" s="1">
        <f>MONTH(ANNEE2023[[#This Row],[Date]])</f>
        <v>3</v>
      </c>
      <c r="F468" s="1" t="str">
        <f>TEXT(ANNEE2023[[#This Row],[Date]],"mmmm")</f>
        <v>mars</v>
      </c>
      <c r="G468" s="1" t="s">
        <v>11</v>
      </c>
      <c r="H468" s="1" t="str">
        <f t="shared" si="14"/>
        <v>09:00</v>
      </c>
      <c r="I468" s="1" t="str">
        <f t="shared" si="15"/>
        <v xml:space="preserve"> 17:00</v>
      </c>
      <c r="J4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8" s="1" t="s">
        <v>358</v>
      </c>
      <c r="M4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68" s="1" t="s">
        <v>367</v>
      </c>
    </row>
    <row r="469" spans="1:14" x14ac:dyDescent="0.25">
      <c r="A469" s="1">
        <v>20848</v>
      </c>
      <c r="B469" s="1" t="s">
        <v>38</v>
      </c>
      <c r="C469" s="1" t="str">
        <f>TEXT(ANNEE2023[[#This Row],[Date]],"jjj")</f>
        <v>ven</v>
      </c>
      <c r="D469" s="11">
        <f>DATE(RIGHT(ANNEE2023[[#This Row],[Jour]],4),MID(ANNEE2023[[#This Row],[Jour]],8,2),MID(ANNEE2023[[#This Row],[Jour]],5,2))</f>
        <v>44995</v>
      </c>
      <c r="E469" s="1">
        <f>MONTH(ANNEE2023[[#This Row],[Date]])</f>
        <v>3</v>
      </c>
      <c r="F469" s="1" t="str">
        <f>TEXT(ANNEE2023[[#This Row],[Date]],"mmmm")</f>
        <v>mars</v>
      </c>
      <c r="G469" s="1" t="s">
        <v>23</v>
      </c>
      <c r="H469" s="1" t="str">
        <f t="shared" si="14"/>
        <v>10:00</v>
      </c>
      <c r="I469" s="1" t="str">
        <f t="shared" si="15"/>
        <v xml:space="preserve"> 12:00</v>
      </c>
      <c r="J4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4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69" s="1" t="s">
        <v>359</v>
      </c>
      <c r="M4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69" s="1" t="s">
        <v>368</v>
      </c>
    </row>
    <row r="470" spans="1:14" x14ac:dyDescent="0.25">
      <c r="A470" s="1">
        <v>21800</v>
      </c>
      <c r="B470" s="1" t="s">
        <v>39</v>
      </c>
      <c r="C470" s="1" t="str">
        <f>TEXT(ANNEE2023[[#This Row],[Date]],"jjj")</f>
        <v>lun</v>
      </c>
      <c r="D470" s="11">
        <f>DATE(RIGHT(ANNEE2023[[#This Row],[Jour]],4),MID(ANNEE2023[[#This Row],[Jour]],8,2),MID(ANNEE2023[[#This Row],[Jour]],5,2))</f>
        <v>44998</v>
      </c>
      <c r="E470" s="1">
        <f>MONTH(ANNEE2023[[#This Row],[Date]])</f>
        <v>3</v>
      </c>
      <c r="F470" s="1" t="str">
        <f>TEXT(ANNEE2023[[#This Row],[Date]],"mmmm")</f>
        <v>mars</v>
      </c>
      <c r="G470" s="1" t="s">
        <v>17</v>
      </c>
      <c r="H470" s="1" t="str">
        <f t="shared" si="14"/>
        <v>08:30</v>
      </c>
      <c r="I470" s="1" t="str">
        <f t="shared" si="15"/>
        <v xml:space="preserve"> 17:00</v>
      </c>
      <c r="J4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0" s="1" t="s">
        <v>342</v>
      </c>
      <c r="M4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70" s="1" t="s">
        <v>369</v>
      </c>
    </row>
    <row r="471" spans="1:14" x14ac:dyDescent="0.25">
      <c r="A471" s="1">
        <v>22476</v>
      </c>
      <c r="B471" s="1" t="s">
        <v>39</v>
      </c>
      <c r="C471" s="1" t="str">
        <f>TEXT(ANNEE2023[[#This Row],[Date]],"jjj")</f>
        <v>lun</v>
      </c>
      <c r="D471" s="11">
        <f>DATE(RIGHT(ANNEE2023[[#This Row],[Jour]],4),MID(ANNEE2023[[#This Row],[Jour]],8,2),MID(ANNEE2023[[#This Row],[Jour]],5,2))</f>
        <v>44998</v>
      </c>
      <c r="E471" s="1">
        <f>MONTH(ANNEE2023[[#This Row],[Date]])</f>
        <v>3</v>
      </c>
      <c r="F471" s="1" t="str">
        <f>TEXT(ANNEE2023[[#This Row],[Date]],"mmmm")</f>
        <v>mars</v>
      </c>
      <c r="G471" s="1" t="s">
        <v>9</v>
      </c>
      <c r="H471" s="1" t="str">
        <f t="shared" si="14"/>
        <v>08:30</v>
      </c>
      <c r="I471" s="1" t="str">
        <f t="shared" si="15"/>
        <v xml:space="preserve"> 12:30</v>
      </c>
      <c r="J4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1" s="1" t="s">
        <v>343</v>
      </c>
      <c r="M4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71" s="1" t="s">
        <v>370</v>
      </c>
    </row>
    <row r="472" spans="1:14" x14ac:dyDescent="0.25">
      <c r="A472" s="1">
        <v>21210</v>
      </c>
      <c r="B472" s="1" t="s">
        <v>39</v>
      </c>
      <c r="C472" s="1" t="str">
        <f>TEXT(ANNEE2023[[#This Row],[Date]],"jjj")</f>
        <v>lun</v>
      </c>
      <c r="D472" s="11">
        <f>DATE(RIGHT(ANNEE2023[[#This Row],[Jour]],4),MID(ANNEE2023[[#This Row],[Jour]],8,2),MID(ANNEE2023[[#This Row],[Jour]],5,2))</f>
        <v>44998</v>
      </c>
      <c r="E472" s="1">
        <f>MONTH(ANNEE2023[[#This Row],[Date]])</f>
        <v>3</v>
      </c>
      <c r="F472" s="1" t="str">
        <f>TEXT(ANNEE2023[[#This Row],[Date]],"mmmm")</f>
        <v>mars</v>
      </c>
      <c r="G472" s="1" t="s">
        <v>26</v>
      </c>
      <c r="H472" s="1" t="str">
        <f t="shared" si="14"/>
        <v>09:00</v>
      </c>
      <c r="I472" s="1" t="str">
        <f t="shared" si="15"/>
        <v xml:space="preserve"> 18:00</v>
      </c>
      <c r="J4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4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2" s="1" t="s">
        <v>344</v>
      </c>
      <c r="M4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72" s="1" t="s">
        <v>371</v>
      </c>
    </row>
    <row r="473" spans="1:14" x14ac:dyDescent="0.25">
      <c r="A473" s="1">
        <v>21575</v>
      </c>
      <c r="B473" s="1" t="s">
        <v>39</v>
      </c>
      <c r="C473" s="1" t="str">
        <f>TEXT(ANNEE2023[[#This Row],[Date]],"jjj")</f>
        <v>lun</v>
      </c>
      <c r="D473" s="11">
        <f>DATE(RIGHT(ANNEE2023[[#This Row],[Jour]],4),MID(ANNEE2023[[#This Row],[Jour]],8,2),MID(ANNEE2023[[#This Row],[Jour]],5,2))</f>
        <v>44998</v>
      </c>
      <c r="E473" s="1">
        <f>MONTH(ANNEE2023[[#This Row],[Date]])</f>
        <v>3</v>
      </c>
      <c r="F473" s="1" t="str">
        <f>TEXT(ANNEE2023[[#This Row],[Date]],"mmmm")</f>
        <v>mars</v>
      </c>
      <c r="G473" s="1" t="s">
        <v>11</v>
      </c>
      <c r="H473" s="1" t="str">
        <f t="shared" si="14"/>
        <v>09:00</v>
      </c>
      <c r="I473" s="1" t="str">
        <f t="shared" si="15"/>
        <v xml:space="preserve"> 17:00</v>
      </c>
      <c r="J4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3" s="1" t="s">
        <v>345</v>
      </c>
      <c r="M4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73" s="1" t="s">
        <v>372</v>
      </c>
    </row>
    <row r="474" spans="1:14" x14ac:dyDescent="0.25">
      <c r="A474" s="1">
        <v>22258</v>
      </c>
      <c r="B474" s="1" t="s">
        <v>39</v>
      </c>
      <c r="C474" s="1" t="str">
        <f>TEXT(ANNEE2023[[#This Row],[Date]],"jjj")</f>
        <v>lun</v>
      </c>
      <c r="D474" s="11">
        <f>DATE(RIGHT(ANNEE2023[[#This Row],[Jour]],4),MID(ANNEE2023[[#This Row],[Jour]],8,2),MID(ANNEE2023[[#This Row],[Jour]],5,2))</f>
        <v>44998</v>
      </c>
      <c r="E474" s="1">
        <f>MONTH(ANNEE2023[[#This Row],[Date]])</f>
        <v>3</v>
      </c>
      <c r="F474" s="1" t="str">
        <f>TEXT(ANNEE2023[[#This Row],[Date]],"mmmm")</f>
        <v>mars</v>
      </c>
      <c r="G474" s="1" t="s">
        <v>11</v>
      </c>
      <c r="H474" s="1" t="str">
        <f t="shared" si="14"/>
        <v>09:00</v>
      </c>
      <c r="I474" s="1" t="str">
        <f t="shared" si="15"/>
        <v xml:space="preserve"> 17:00</v>
      </c>
      <c r="J4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4" s="1" t="s">
        <v>346</v>
      </c>
      <c r="M4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74" s="1" t="s">
        <v>373</v>
      </c>
    </row>
    <row r="475" spans="1:14" x14ac:dyDescent="0.25">
      <c r="A475" s="1">
        <v>22799</v>
      </c>
      <c r="B475" s="1" t="s">
        <v>39</v>
      </c>
      <c r="C475" s="1" t="str">
        <f>TEXT(ANNEE2023[[#This Row],[Date]],"jjj")</f>
        <v>lun</v>
      </c>
      <c r="D475" s="11">
        <f>DATE(RIGHT(ANNEE2023[[#This Row],[Jour]],4),MID(ANNEE2023[[#This Row],[Jour]],8,2),MID(ANNEE2023[[#This Row],[Jour]],5,2))</f>
        <v>44998</v>
      </c>
      <c r="E475" s="1">
        <f>MONTH(ANNEE2023[[#This Row],[Date]])</f>
        <v>3</v>
      </c>
      <c r="F475" s="1" t="str">
        <f>TEXT(ANNEE2023[[#This Row],[Date]],"mmmm")</f>
        <v>mars</v>
      </c>
      <c r="G475" s="1" t="s">
        <v>40</v>
      </c>
      <c r="H475" s="1" t="str">
        <f t="shared" si="14"/>
        <v>09:30</v>
      </c>
      <c r="I475" s="1" t="str">
        <f t="shared" si="15"/>
        <v xml:space="preserve"> 12:30</v>
      </c>
      <c r="J4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0.12500000000000006</v>
      </c>
      <c r="K4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5" s="1" t="s">
        <v>347</v>
      </c>
      <c r="M4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75" s="1" t="s">
        <v>374</v>
      </c>
    </row>
    <row r="476" spans="1:14" x14ac:dyDescent="0.25">
      <c r="A476" s="1">
        <v>20855</v>
      </c>
      <c r="B476" s="1" t="s">
        <v>39</v>
      </c>
      <c r="C476" s="1" t="str">
        <f>TEXT(ANNEE2023[[#This Row],[Date]],"jjj")</f>
        <v>lun</v>
      </c>
      <c r="D476" s="11">
        <f>DATE(RIGHT(ANNEE2023[[#This Row],[Jour]],4),MID(ANNEE2023[[#This Row],[Jour]],8,2),MID(ANNEE2023[[#This Row],[Jour]],5,2))</f>
        <v>44998</v>
      </c>
      <c r="E476" s="1">
        <f>MONTH(ANNEE2023[[#This Row],[Date]])</f>
        <v>3</v>
      </c>
      <c r="F476" s="1" t="str">
        <f>TEXT(ANNEE2023[[#This Row],[Date]],"mmmm")</f>
        <v>mars</v>
      </c>
      <c r="G476" s="1" t="s">
        <v>23</v>
      </c>
      <c r="H476" s="1" t="str">
        <f t="shared" si="14"/>
        <v>10:00</v>
      </c>
      <c r="I476" s="1" t="str">
        <f t="shared" si="15"/>
        <v xml:space="preserve"> 12:00</v>
      </c>
      <c r="J4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4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6" s="1" t="s">
        <v>348</v>
      </c>
      <c r="M4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76" s="1" t="s">
        <v>375</v>
      </c>
    </row>
    <row r="477" spans="1:14" x14ac:dyDescent="0.25">
      <c r="A477" s="1">
        <v>22797</v>
      </c>
      <c r="B477" s="1" t="s">
        <v>39</v>
      </c>
      <c r="C477" s="1" t="str">
        <f>TEXT(ANNEE2023[[#This Row],[Date]],"jjj")</f>
        <v>lun</v>
      </c>
      <c r="D477" s="11">
        <f>DATE(RIGHT(ANNEE2023[[#This Row],[Jour]],4),MID(ANNEE2023[[#This Row],[Jour]],8,2),MID(ANNEE2023[[#This Row],[Jour]],5,2))</f>
        <v>44998</v>
      </c>
      <c r="E477" s="1">
        <f>MONTH(ANNEE2023[[#This Row],[Date]])</f>
        <v>3</v>
      </c>
      <c r="F477" s="1" t="str">
        <f>TEXT(ANNEE2023[[#This Row],[Date]],"mmmm")</f>
        <v>mars</v>
      </c>
      <c r="G477" s="1" t="s">
        <v>23</v>
      </c>
      <c r="H477" s="1" t="str">
        <f t="shared" si="14"/>
        <v>10:00</v>
      </c>
      <c r="I477" s="1" t="str">
        <f t="shared" si="15"/>
        <v xml:space="preserve"> 12:00</v>
      </c>
      <c r="J4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4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7" s="1" t="s">
        <v>349</v>
      </c>
      <c r="M4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77" s="1" t="s">
        <v>376</v>
      </c>
    </row>
    <row r="478" spans="1:14" x14ac:dyDescent="0.25">
      <c r="A478" s="1">
        <v>21226</v>
      </c>
      <c r="B478" s="1" t="s">
        <v>41</v>
      </c>
      <c r="C478" s="1" t="str">
        <f>TEXT(ANNEE2023[[#This Row],[Date]],"jjj")</f>
        <v>mar</v>
      </c>
      <c r="D478" s="11">
        <f>DATE(RIGHT(ANNEE2023[[#This Row],[Jour]],4),MID(ANNEE2023[[#This Row],[Jour]],8,2),MID(ANNEE2023[[#This Row],[Jour]],5,2))</f>
        <v>44999</v>
      </c>
      <c r="E478" s="1">
        <f>MONTH(ANNEE2023[[#This Row],[Date]])</f>
        <v>3</v>
      </c>
      <c r="F478" s="1" t="str">
        <f>TEXT(ANNEE2023[[#This Row],[Date]],"mmmm")</f>
        <v>mars</v>
      </c>
      <c r="G478" s="1" t="s">
        <v>30</v>
      </c>
      <c r="H478" s="1" t="str">
        <f t="shared" si="14"/>
        <v>08:00</v>
      </c>
      <c r="I478" s="1" t="str">
        <f t="shared" si="15"/>
        <v xml:space="preserve"> 16:30</v>
      </c>
      <c r="J4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8" s="1" t="s">
        <v>350</v>
      </c>
      <c r="M4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78" s="1" t="s">
        <v>377</v>
      </c>
    </row>
    <row r="479" spans="1:14" x14ac:dyDescent="0.25">
      <c r="A479" s="1">
        <v>20983</v>
      </c>
      <c r="B479" s="1" t="s">
        <v>41</v>
      </c>
      <c r="C479" s="1" t="str">
        <f>TEXT(ANNEE2023[[#This Row],[Date]],"jjj")</f>
        <v>mar</v>
      </c>
      <c r="D479" s="11">
        <f>DATE(RIGHT(ANNEE2023[[#This Row],[Jour]],4),MID(ANNEE2023[[#This Row],[Jour]],8,2),MID(ANNEE2023[[#This Row],[Jour]],5,2))</f>
        <v>44999</v>
      </c>
      <c r="E479" s="1">
        <f>MONTH(ANNEE2023[[#This Row],[Date]])</f>
        <v>3</v>
      </c>
      <c r="F479" s="1" t="str">
        <f>TEXT(ANNEE2023[[#This Row],[Date]],"mmmm")</f>
        <v>mars</v>
      </c>
      <c r="G479" s="1" t="s">
        <v>17</v>
      </c>
      <c r="H479" s="1" t="str">
        <f t="shared" si="14"/>
        <v>08:30</v>
      </c>
      <c r="I479" s="1" t="str">
        <f t="shared" si="15"/>
        <v xml:space="preserve"> 17:00</v>
      </c>
      <c r="J4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4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79" s="1" t="s">
        <v>351</v>
      </c>
      <c r="M4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79" s="1" t="s">
        <v>378</v>
      </c>
    </row>
    <row r="480" spans="1:14" x14ac:dyDescent="0.25">
      <c r="A480" s="1">
        <v>22477</v>
      </c>
      <c r="B480" s="1" t="s">
        <v>41</v>
      </c>
      <c r="C480" s="1" t="str">
        <f>TEXT(ANNEE2023[[#This Row],[Date]],"jjj")</f>
        <v>mar</v>
      </c>
      <c r="D480" s="11">
        <f>DATE(RIGHT(ANNEE2023[[#This Row],[Jour]],4),MID(ANNEE2023[[#This Row],[Jour]],8,2),MID(ANNEE2023[[#This Row],[Jour]],5,2))</f>
        <v>44999</v>
      </c>
      <c r="E480" s="1">
        <f>MONTH(ANNEE2023[[#This Row],[Date]])</f>
        <v>3</v>
      </c>
      <c r="F480" s="1" t="str">
        <f>TEXT(ANNEE2023[[#This Row],[Date]],"mmmm")</f>
        <v>mars</v>
      </c>
      <c r="G480" s="1" t="s">
        <v>9</v>
      </c>
      <c r="H480" s="1" t="str">
        <f t="shared" si="14"/>
        <v>08:30</v>
      </c>
      <c r="I480" s="1" t="str">
        <f t="shared" si="15"/>
        <v xml:space="preserve"> 12:30</v>
      </c>
      <c r="J4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0" s="1" t="s">
        <v>352</v>
      </c>
      <c r="M4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80" s="1" t="s">
        <v>379</v>
      </c>
    </row>
    <row r="481" spans="1:14" x14ac:dyDescent="0.25">
      <c r="A481" s="1">
        <v>22695</v>
      </c>
      <c r="B481" s="1" t="s">
        <v>41</v>
      </c>
      <c r="C481" s="1" t="str">
        <f>TEXT(ANNEE2023[[#This Row],[Date]],"jjj")</f>
        <v>mar</v>
      </c>
      <c r="D481" s="11">
        <f>DATE(RIGHT(ANNEE2023[[#This Row],[Jour]],4),MID(ANNEE2023[[#This Row],[Jour]],8,2),MID(ANNEE2023[[#This Row],[Jour]],5,2))</f>
        <v>44999</v>
      </c>
      <c r="E481" s="1">
        <f>MONTH(ANNEE2023[[#This Row],[Date]])</f>
        <v>3</v>
      </c>
      <c r="F481" s="1" t="str">
        <f>TEXT(ANNEE2023[[#This Row],[Date]],"mmmm")</f>
        <v>mars</v>
      </c>
      <c r="G481" s="1" t="s">
        <v>31</v>
      </c>
      <c r="H481" s="1" t="str">
        <f t="shared" si="14"/>
        <v>08:30</v>
      </c>
      <c r="I481" s="1" t="str">
        <f t="shared" si="15"/>
        <v xml:space="preserve"> 17:30</v>
      </c>
      <c r="J4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4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1" s="1" t="s">
        <v>353</v>
      </c>
      <c r="M4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81" s="1" t="s">
        <v>380</v>
      </c>
    </row>
    <row r="482" spans="1:14" x14ac:dyDescent="0.25">
      <c r="A482" s="1">
        <v>21424</v>
      </c>
      <c r="B482" s="1" t="s">
        <v>41</v>
      </c>
      <c r="C482" s="1" t="str">
        <f>TEXT(ANNEE2023[[#This Row],[Date]],"jjj")</f>
        <v>mar</v>
      </c>
      <c r="D482" s="11">
        <f>DATE(RIGHT(ANNEE2023[[#This Row],[Jour]],4),MID(ANNEE2023[[#This Row],[Jour]],8,2),MID(ANNEE2023[[#This Row],[Jour]],5,2))</f>
        <v>44999</v>
      </c>
      <c r="E482" s="1">
        <f>MONTH(ANNEE2023[[#This Row],[Date]])</f>
        <v>3</v>
      </c>
      <c r="F482" s="1" t="str">
        <f>TEXT(ANNEE2023[[#This Row],[Date]],"mmmm")</f>
        <v>mars</v>
      </c>
      <c r="G482" s="1" t="s">
        <v>11</v>
      </c>
      <c r="H482" s="1" t="str">
        <f t="shared" si="14"/>
        <v>09:00</v>
      </c>
      <c r="I482" s="1" t="str">
        <f t="shared" si="15"/>
        <v xml:space="preserve"> 17:00</v>
      </c>
      <c r="J4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2" s="1" t="s">
        <v>354</v>
      </c>
      <c r="M4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82" s="1" t="s">
        <v>381</v>
      </c>
    </row>
    <row r="483" spans="1:14" x14ac:dyDescent="0.25">
      <c r="A483" s="1">
        <v>21634</v>
      </c>
      <c r="B483" s="1" t="s">
        <v>41</v>
      </c>
      <c r="C483" s="1" t="str">
        <f>TEXT(ANNEE2023[[#This Row],[Date]],"jjj")</f>
        <v>mar</v>
      </c>
      <c r="D483" s="11">
        <f>DATE(RIGHT(ANNEE2023[[#This Row],[Jour]],4),MID(ANNEE2023[[#This Row],[Jour]],8,2),MID(ANNEE2023[[#This Row],[Jour]],5,2))</f>
        <v>44999</v>
      </c>
      <c r="E483" s="1">
        <f>MONTH(ANNEE2023[[#This Row],[Date]])</f>
        <v>3</v>
      </c>
      <c r="F483" s="1" t="str">
        <f>TEXT(ANNEE2023[[#This Row],[Date]],"mmmm")</f>
        <v>mars</v>
      </c>
      <c r="G483" s="1" t="s">
        <v>11</v>
      </c>
      <c r="H483" s="1" t="str">
        <f t="shared" si="14"/>
        <v>09:00</v>
      </c>
      <c r="I483" s="1" t="str">
        <f t="shared" si="15"/>
        <v xml:space="preserve"> 17:00</v>
      </c>
      <c r="J4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3" s="1" t="s">
        <v>355</v>
      </c>
      <c r="M4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83" s="1" t="s">
        <v>382</v>
      </c>
    </row>
    <row r="484" spans="1:14" x14ac:dyDescent="0.25">
      <c r="A484" s="1">
        <v>21894</v>
      </c>
      <c r="B484" s="1" t="s">
        <v>41</v>
      </c>
      <c r="C484" s="1" t="str">
        <f>TEXT(ANNEE2023[[#This Row],[Date]],"jjj")</f>
        <v>mar</v>
      </c>
      <c r="D484" s="11">
        <f>DATE(RIGHT(ANNEE2023[[#This Row],[Jour]],4),MID(ANNEE2023[[#This Row],[Jour]],8,2),MID(ANNEE2023[[#This Row],[Jour]],5,2))</f>
        <v>44999</v>
      </c>
      <c r="E484" s="1">
        <f>MONTH(ANNEE2023[[#This Row],[Date]])</f>
        <v>3</v>
      </c>
      <c r="F484" s="1" t="str">
        <f>TEXT(ANNEE2023[[#This Row],[Date]],"mmmm")</f>
        <v>mars</v>
      </c>
      <c r="G484" s="1" t="s">
        <v>12</v>
      </c>
      <c r="H484" s="1" t="str">
        <f t="shared" si="14"/>
        <v>09:00</v>
      </c>
      <c r="I484" s="1" t="str">
        <f t="shared" si="15"/>
        <v xml:space="preserve"> 12:00</v>
      </c>
      <c r="J4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4" s="1" t="s">
        <v>356</v>
      </c>
      <c r="M4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84" s="1" t="s">
        <v>383</v>
      </c>
    </row>
    <row r="485" spans="1:14" x14ac:dyDescent="0.25">
      <c r="A485" s="1">
        <v>22112</v>
      </c>
      <c r="B485" s="1" t="s">
        <v>41</v>
      </c>
      <c r="C485" s="1" t="str">
        <f>TEXT(ANNEE2023[[#This Row],[Date]],"jjj")</f>
        <v>mar</v>
      </c>
      <c r="D485" s="11">
        <f>DATE(RIGHT(ANNEE2023[[#This Row],[Jour]],4),MID(ANNEE2023[[#This Row],[Jour]],8,2),MID(ANNEE2023[[#This Row],[Jour]],5,2))</f>
        <v>44999</v>
      </c>
      <c r="E485" s="1">
        <f>MONTH(ANNEE2023[[#This Row],[Date]])</f>
        <v>3</v>
      </c>
      <c r="F485" s="1" t="str">
        <f>TEXT(ANNEE2023[[#This Row],[Date]],"mmmm")</f>
        <v>mars</v>
      </c>
      <c r="G485" s="1" t="s">
        <v>12</v>
      </c>
      <c r="H485" s="1" t="str">
        <f t="shared" si="14"/>
        <v>09:00</v>
      </c>
      <c r="I485" s="1" t="str">
        <f t="shared" si="15"/>
        <v xml:space="preserve"> 12:00</v>
      </c>
      <c r="J4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5" s="1" t="s">
        <v>357</v>
      </c>
      <c r="M4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85" s="1" t="s">
        <v>384</v>
      </c>
    </row>
    <row r="486" spans="1:14" x14ac:dyDescent="0.25">
      <c r="A486" s="1">
        <v>22259</v>
      </c>
      <c r="B486" s="1" t="s">
        <v>41</v>
      </c>
      <c r="C486" s="1" t="str">
        <f>TEXT(ANNEE2023[[#This Row],[Date]],"jjj")</f>
        <v>mar</v>
      </c>
      <c r="D486" s="11">
        <f>DATE(RIGHT(ANNEE2023[[#This Row],[Jour]],4),MID(ANNEE2023[[#This Row],[Jour]],8,2),MID(ANNEE2023[[#This Row],[Jour]],5,2))</f>
        <v>44999</v>
      </c>
      <c r="E486" s="1">
        <f>MONTH(ANNEE2023[[#This Row],[Date]])</f>
        <v>3</v>
      </c>
      <c r="F486" s="1" t="str">
        <f>TEXT(ANNEE2023[[#This Row],[Date]],"mmmm")</f>
        <v>mars</v>
      </c>
      <c r="G486" s="1" t="s">
        <v>11</v>
      </c>
      <c r="H486" s="1" t="str">
        <f t="shared" si="14"/>
        <v>09:00</v>
      </c>
      <c r="I486" s="1" t="str">
        <f t="shared" si="15"/>
        <v xml:space="preserve"> 17:00</v>
      </c>
      <c r="J4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6" s="1" t="s">
        <v>358</v>
      </c>
      <c r="M4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86" s="1" t="s">
        <v>385</v>
      </c>
    </row>
    <row r="487" spans="1:14" x14ac:dyDescent="0.25">
      <c r="A487" s="1">
        <v>21984</v>
      </c>
      <c r="B487" s="1" t="s">
        <v>41</v>
      </c>
      <c r="C487" s="1" t="str">
        <f>TEXT(ANNEE2023[[#This Row],[Date]],"jjj")</f>
        <v>mar</v>
      </c>
      <c r="D487" s="11">
        <f>DATE(RIGHT(ANNEE2023[[#This Row],[Jour]],4),MID(ANNEE2023[[#This Row],[Jour]],8,2),MID(ANNEE2023[[#This Row],[Jour]],5,2))</f>
        <v>44999</v>
      </c>
      <c r="E487" s="1">
        <f>MONTH(ANNEE2023[[#This Row],[Date]])</f>
        <v>3</v>
      </c>
      <c r="F487" s="1" t="str">
        <f>TEXT(ANNEE2023[[#This Row],[Date]],"mmmm")</f>
        <v>mars</v>
      </c>
      <c r="G487" s="1" t="s">
        <v>32</v>
      </c>
      <c r="H487" s="1" t="str">
        <f t="shared" si="14"/>
        <v>09:30</v>
      </c>
      <c r="I487" s="1" t="str">
        <f t="shared" si="15"/>
        <v xml:space="preserve"> 12:00</v>
      </c>
      <c r="J4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4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7" s="1" t="s">
        <v>359</v>
      </c>
      <c r="M4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87" s="1" t="s">
        <v>386</v>
      </c>
    </row>
    <row r="488" spans="1:14" x14ac:dyDescent="0.25">
      <c r="A488" s="1">
        <v>22736</v>
      </c>
      <c r="B488" s="1" t="s">
        <v>41</v>
      </c>
      <c r="C488" s="1" t="str">
        <f>TEXT(ANNEE2023[[#This Row],[Date]],"jjj")</f>
        <v>mar</v>
      </c>
      <c r="D488" s="11">
        <f>DATE(RIGHT(ANNEE2023[[#This Row],[Jour]],4),MID(ANNEE2023[[#This Row],[Jour]],8,2),MID(ANNEE2023[[#This Row],[Jour]],5,2))</f>
        <v>44999</v>
      </c>
      <c r="E488" s="1">
        <f>MONTH(ANNEE2023[[#This Row],[Date]])</f>
        <v>3</v>
      </c>
      <c r="F488" s="1" t="str">
        <f>TEXT(ANNEE2023[[#This Row],[Date]],"mmmm")</f>
        <v>mars</v>
      </c>
      <c r="G488" s="1" t="s">
        <v>42</v>
      </c>
      <c r="H488" s="1" t="str">
        <f t="shared" si="14"/>
        <v>10:00</v>
      </c>
      <c r="I488" s="1" t="str">
        <f t="shared" si="15"/>
        <v xml:space="preserve"> 12:30</v>
      </c>
      <c r="J4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4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8" s="1" t="s">
        <v>342</v>
      </c>
      <c r="M4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88" s="1" t="s">
        <v>387</v>
      </c>
    </row>
    <row r="489" spans="1:14" x14ac:dyDescent="0.25">
      <c r="A489" s="1">
        <v>22826</v>
      </c>
      <c r="B489" s="1" t="s">
        <v>41</v>
      </c>
      <c r="C489" s="1" t="str">
        <f>TEXT(ANNEE2023[[#This Row],[Date]],"jjj")</f>
        <v>mar</v>
      </c>
      <c r="D489" s="11">
        <f>DATE(RIGHT(ANNEE2023[[#This Row],[Jour]],4),MID(ANNEE2023[[#This Row],[Jour]],8,2),MID(ANNEE2023[[#This Row],[Jour]],5,2))</f>
        <v>44999</v>
      </c>
      <c r="E489" s="1">
        <f>MONTH(ANNEE2023[[#This Row],[Date]])</f>
        <v>3</v>
      </c>
      <c r="F489" s="1" t="str">
        <f>TEXT(ANNEE2023[[#This Row],[Date]],"mmmm")</f>
        <v>mars</v>
      </c>
      <c r="G489" s="1" t="s">
        <v>43</v>
      </c>
      <c r="H489" s="1" t="str">
        <f t="shared" si="14"/>
        <v>14:00</v>
      </c>
      <c r="I489" s="1" t="str">
        <f t="shared" si="15"/>
        <v xml:space="preserve"> 15:30</v>
      </c>
      <c r="J4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4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89" s="1" t="s">
        <v>343</v>
      </c>
      <c r="M4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89" s="1" t="s">
        <v>388</v>
      </c>
    </row>
    <row r="490" spans="1:14" x14ac:dyDescent="0.25">
      <c r="A490" s="1">
        <v>20721</v>
      </c>
      <c r="B490" s="1" t="s">
        <v>44</v>
      </c>
      <c r="C490" s="1" t="str">
        <f>TEXT(ANNEE2023[[#This Row],[Date]],"jjj")</f>
        <v>mer</v>
      </c>
      <c r="D490" s="11">
        <f>DATE(RIGHT(ANNEE2023[[#This Row],[Jour]],4),MID(ANNEE2023[[#This Row],[Jour]],8,2),MID(ANNEE2023[[#This Row],[Jour]],5,2))</f>
        <v>45000</v>
      </c>
      <c r="E490" s="1">
        <f>MONTH(ANNEE2023[[#This Row],[Date]])</f>
        <v>3</v>
      </c>
      <c r="F490" s="1" t="str">
        <f>TEXT(ANNEE2023[[#This Row],[Date]],"mmmm")</f>
        <v>mars</v>
      </c>
      <c r="G490" s="1" t="s">
        <v>9</v>
      </c>
      <c r="H490" s="1" t="str">
        <f t="shared" si="14"/>
        <v>08:30</v>
      </c>
      <c r="I490" s="1" t="str">
        <f t="shared" si="15"/>
        <v xml:space="preserve"> 12:30</v>
      </c>
      <c r="J4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0" s="1" t="s">
        <v>344</v>
      </c>
      <c r="M4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90" s="1" t="s">
        <v>389</v>
      </c>
    </row>
    <row r="491" spans="1:14" x14ac:dyDescent="0.25">
      <c r="A491" s="1">
        <v>20785</v>
      </c>
      <c r="B491" s="1" t="s">
        <v>44</v>
      </c>
      <c r="C491" s="1" t="str">
        <f>TEXT(ANNEE2023[[#This Row],[Date]],"jjj")</f>
        <v>mer</v>
      </c>
      <c r="D491" s="11">
        <f>DATE(RIGHT(ANNEE2023[[#This Row],[Jour]],4),MID(ANNEE2023[[#This Row],[Jour]],8,2),MID(ANNEE2023[[#This Row],[Jour]],5,2))</f>
        <v>45000</v>
      </c>
      <c r="E491" s="1">
        <f>MONTH(ANNEE2023[[#This Row],[Date]])</f>
        <v>3</v>
      </c>
      <c r="F491" s="1" t="str">
        <f>TEXT(ANNEE2023[[#This Row],[Date]],"mmmm")</f>
        <v>mars</v>
      </c>
      <c r="G491" s="1" t="s">
        <v>10</v>
      </c>
      <c r="H491" s="1" t="str">
        <f t="shared" si="14"/>
        <v>08:30</v>
      </c>
      <c r="I491" s="1" t="str">
        <f t="shared" si="15"/>
        <v xml:space="preserve"> 18:00</v>
      </c>
      <c r="J4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4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1" s="1" t="s">
        <v>345</v>
      </c>
      <c r="M4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91" s="1" t="s">
        <v>390</v>
      </c>
    </row>
    <row r="492" spans="1:14" x14ac:dyDescent="0.25">
      <c r="A492" s="1">
        <v>22478</v>
      </c>
      <c r="B492" s="1" t="s">
        <v>44</v>
      </c>
      <c r="C492" s="1" t="str">
        <f>TEXT(ANNEE2023[[#This Row],[Date]],"jjj")</f>
        <v>mer</v>
      </c>
      <c r="D492" s="11">
        <f>DATE(RIGHT(ANNEE2023[[#This Row],[Jour]],4),MID(ANNEE2023[[#This Row],[Jour]],8,2),MID(ANNEE2023[[#This Row],[Jour]],5,2))</f>
        <v>45000</v>
      </c>
      <c r="E492" s="1">
        <f>MONTH(ANNEE2023[[#This Row],[Date]])</f>
        <v>3</v>
      </c>
      <c r="F492" s="1" t="str">
        <f>TEXT(ANNEE2023[[#This Row],[Date]],"mmmm")</f>
        <v>mars</v>
      </c>
      <c r="G492" s="1" t="s">
        <v>9</v>
      </c>
      <c r="H492" s="1" t="str">
        <f t="shared" si="14"/>
        <v>08:30</v>
      </c>
      <c r="I492" s="1" t="str">
        <f t="shared" si="15"/>
        <v xml:space="preserve"> 12:30</v>
      </c>
      <c r="J4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4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2" s="1" t="s">
        <v>346</v>
      </c>
      <c r="M4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92" s="1" t="s">
        <v>391</v>
      </c>
    </row>
    <row r="493" spans="1:14" x14ac:dyDescent="0.25">
      <c r="A493" s="1">
        <v>21477</v>
      </c>
      <c r="B493" s="1" t="s">
        <v>44</v>
      </c>
      <c r="C493" s="1" t="str">
        <f>TEXT(ANNEE2023[[#This Row],[Date]],"jjj")</f>
        <v>mer</v>
      </c>
      <c r="D493" s="11">
        <f>DATE(RIGHT(ANNEE2023[[#This Row],[Jour]],4),MID(ANNEE2023[[#This Row],[Jour]],8,2),MID(ANNEE2023[[#This Row],[Jour]],5,2))</f>
        <v>45000</v>
      </c>
      <c r="E493" s="1">
        <f>MONTH(ANNEE2023[[#This Row],[Date]])</f>
        <v>3</v>
      </c>
      <c r="F493" s="1" t="str">
        <f>TEXT(ANNEE2023[[#This Row],[Date]],"mmmm")</f>
        <v>mars</v>
      </c>
      <c r="G493" s="1" t="s">
        <v>11</v>
      </c>
      <c r="H493" s="1" t="str">
        <f t="shared" si="14"/>
        <v>09:00</v>
      </c>
      <c r="I493" s="1" t="str">
        <f t="shared" si="15"/>
        <v xml:space="preserve"> 17:00</v>
      </c>
      <c r="J4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3" s="1" t="s">
        <v>347</v>
      </c>
      <c r="M4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93" s="1" t="s">
        <v>392</v>
      </c>
    </row>
    <row r="494" spans="1:14" x14ac:dyDescent="0.25">
      <c r="A494" s="1">
        <v>21686</v>
      </c>
      <c r="B494" s="1" t="s">
        <v>44</v>
      </c>
      <c r="C494" s="1" t="str">
        <f>TEXT(ANNEE2023[[#This Row],[Date]],"jjj")</f>
        <v>mer</v>
      </c>
      <c r="D494" s="11">
        <f>DATE(RIGHT(ANNEE2023[[#This Row],[Jour]],4),MID(ANNEE2023[[#This Row],[Jour]],8,2),MID(ANNEE2023[[#This Row],[Jour]],5,2))</f>
        <v>45000</v>
      </c>
      <c r="E494" s="1">
        <f>MONTH(ANNEE2023[[#This Row],[Date]])</f>
        <v>3</v>
      </c>
      <c r="F494" s="1" t="str">
        <f>TEXT(ANNEE2023[[#This Row],[Date]],"mmmm")</f>
        <v>mars</v>
      </c>
      <c r="G494" s="1" t="s">
        <v>12</v>
      </c>
      <c r="H494" s="1" t="str">
        <f t="shared" si="14"/>
        <v>09:00</v>
      </c>
      <c r="I494" s="1" t="str">
        <f t="shared" si="15"/>
        <v xml:space="preserve"> 12:00</v>
      </c>
      <c r="J4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4" s="1" t="s">
        <v>348</v>
      </c>
      <c r="M4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94" s="1" t="s">
        <v>393</v>
      </c>
    </row>
    <row r="495" spans="1:14" x14ac:dyDescent="0.25">
      <c r="A495" s="1">
        <v>22060</v>
      </c>
      <c r="B495" s="1" t="s">
        <v>44</v>
      </c>
      <c r="C495" s="1" t="str">
        <f>TEXT(ANNEE2023[[#This Row],[Date]],"jjj")</f>
        <v>mer</v>
      </c>
      <c r="D495" s="11">
        <f>DATE(RIGHT(ANNEE2023[[#This Row],[Jour]],4),MID(ANNEE2023[[#This Row],[Jour]],8,2),MID(ANNEE2023[[#This Row],[Jour]],5,2))</f>
        <v>45000</v>
      </c>
      <c r="E495" s="1">
        <f>MONTH(ANNEE2023[[#This Row],[Date]])</f>
        <v>3</v>
      </c>
      <c r="F495" s="1" t="str">
        <f>TEXT(ANNEE2023[[#This Row],[Date]],"mmmm")</f>
        <v>mars</v>
      </c>
      <c r="G495" s="1" t="s">
        <v>11</v>
      </c>
      <c r="H495" s="1" t="str">
        <f t="shared" si="14"/>
        <v>09:00</v>
      </c>
      <c r="I495" s="1" t="str">
        <f t="shared" si="15"/>
        <v xml:space="preserve"> 17:00</v>
      </c>
      <c r="J4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4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5" s="1" t="s">
        <v>349</v>
      </c>
      <c r="M4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95" s="1" t="s">
        <v>394</v>
      </c>
    </row>
    <row r="496" spans="1:14" x14ac:dyDescent="0.25">
      <c r="A496" s="1">
        <v>21087</v>
      </c>
      <c r="B496" s="1" t="s">
        <v>44</v>
      </c>
      <c r="C496" s="1" t="str">
        <f>TEXT(ANNEE2023[[#This Row],[Date]],"jjj")</f>
        <v>mer</v>
      </c>
      <c r="D496" s="11">
        <f>DATE(RIGHT(ANNEE2023[[#This Row],[Jour]],4),MID(ANNEE2023[[#This Row],[Jour]],8,2),MID(ANNEE2023[[#This Row],[Jour]],5,2))</f>
        <v>45000</v>
      </c>
      <c r="E496" s="1">
        <f>MONTH(ANNEE2023[[#This Row],[Date]])</f>
        <v>3</v>
      </c>
      <c r="F496" s="1" t="str">
        <f>TEXT(ANNEE2023[[#This Row],[Date]],"mmmm")</f>
        <v>mars</v>
      </c>
      <c r="G496" s="1" t="s">
        <v>14</v>
      </c>
      <c r="H496" s="1" t="str">
        <f t="shared" si="14"/>
        <v>14:00</v>
      </c>
      <c r="I496" s="1" t="str">
        <f t="shared" si="15"/>
        <v xml:space="preserve"> 17:00</v>
      </c>
      <c r="J4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6" s="1" t="s">
        <v>350</v>
      </c>
      <c r="M4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96" s="1" t="s">
        <v>395</v>
      </c>
    </row>
    <row r="497" spans="1:14" x14ac:dyDescent="0.25">
      <c r="A497" s="1">
        <v>21372</v>
      </c>
      <c r="B497" s="1" t="s">
        <v>44</v>
      </c>
      <c r="C497" s="1" t="str">
        <f>TEXT(ANNEE2023[[#This Row],[Date]],"jjj")</f>
        <v>mer</v>
      </c>
      <c r="D497" s="11">
        <f>DATE(RIGHT(ANNEE2023[[#This Row],[Jour]],4),MID(ANNEE2023[[#This Row],[Jour]],8,2),MID(ANNEE2023[[#This Row],[Jour]],5,2))</f>
        <v>45000</v>
      </c>
      <c r="E497" s="1">
        <f>MONTH(ANNEE2023[[#This Row],[Date]])</f>
        <v>3</v>
      </c>
      <c r="F497" s="1" t="str">
        <f>TEXT(ANNEE2023[[#This Row],[Date]],"mmmm")</f>
        <v>mars</v>
      </c>
      <c r="G497" s="1" t="s">
        <v>14</v>
      </c>
      <c r="H497" s="1" t="str">
        <f t="shared" si="14"/>
        <v>14:00</v>
      </c>
      <c r="I497" s="1" t="str">
        <f t="shared" si="15"/>
        <v xml:space="preserve"> 17:00</v>
      </c>
      <c r="J4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7" s="1" t="s">
        <v>351</v>
      </c>
      <c r="M4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97" s="1" t="s">
        <v>396</v>
      </c>
    </row>
    <row r="498" spans="1:14" x14ac:dyDescent="0.25">
      <c r="A498" s="1">
        <v>21601</v>
      </c>
      <c r="B498" s="1" t="s">
        <v>44</v>
      </c>
      <c r="C498" s="1" t="str">
        <f>TEXT(ANNEE2023[[#This Row],[Date]],"jjj")</f>
        <v>mer</v>
      </c>
      <c r="D498" s="11">
        <f>DATE(RIGHT(ANNEE2023[[#This Row],[Jour]],4),MID(ANNEE2023[[#This Row],[Jour]],8,2),MID(ANNEE2023[[#This Row],[Jour]],5,2))</f>
        <v>45000</v>
      </c>
      <c r="E498" s="1">
        <f>MONTH(ANNEE2023[[#This Row],[Date]])</f>
        <v>3</v>
      </c>
      <c r="F498" s="1" t="str">
        <f>TEXT(ANNEE2023[[#This Row],[Date]],"mmmm")</f>
        <v>mars</v>
      </c>
      <c r="G498" s="1" t="s">
        <v>14</v>
      </c>
      <c r="H498" s="1" t="str">
        <f t="shared" si="14"/>
        <v>14:00</v>
      </c>
      <c r="I498" s="1" t="str">
        <f t="shared" si="15"/>
        <v xml:space="preserve"> 17:00</v>
      </c>
      <c r="J4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8" s="1" t="s">
        <v>352</v>
      </c>
      <c r="M4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498" s="1" t="s">
        <v>397</v>
      </c>
    </row>
    <row r="499" spans="1:14" x14ac:dyDescent="0.25">
      <c r="A499" s="1">
        <v>22801</v>
      </c>
      <c r="B499" s="1" t="s">
        <v>44</v>
      </c>
      <c r="C499" s="1" t="str">
        <f>TEXT(ANNEE2023[[#This Row],[Date]],"jjj")</f>
        <v>mer</v>
      </c>
      <c r="D499" s="11">
        <f>DATE(RIGHT(ANNEE2023[[#This Row],[Jour]],4),MID(ANNEE2023[[#This Row],[Jour]],8,2),MID(ANNEE2023[[#This Row],[Jour]],5,2))</f>
        <v>45000</v>
      </c>
      <c r="E499" s="1">
        <f>MONTH(ANNEE2023[[#This Row],[Date]])</f>
        <v>3</v>
      </c>
      <c r="F499" s="1" t="str">
        <f>TEXT(ANNEE2023[[#This Row],[Date]],"mmmm")</f>
        <v>mars</v>
      </c>
      <c r="G499" s="1" t="s">
        <v>14</v>
      </c>
      <c r="H499" s="1" t="str">
        <f t="shared" si="14"/>
        <v>14:00</v>
      </c>
      <c r="I499" s="1" t="str">
        <f t="shared" si="15"/>
        <v xml:space="preserve"> 17:00</v>
      </c>
      <c r="J4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4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499" s="1" t="s">
        <v>353</v>
      </c>
      <c r="M4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499" s="1" t="s">
        <v>398</v>
      </c>
    </row>
    <row r="500" spans="1:14" x14ac:dyDescent="0.25">
      <c r="A500" s="1">
        <v>22824</v>
      </c>
      <c r="B500" s="1" t="s">
        <v>44</v>
      </c>
      <c r="C500" s="1" t="str">
        <f>TEXT(ANNEE2023[[#This Row],[Date]],"jjj")</f>
        <v>mer</v>
      </c>
      <c r="D500" s="11">
        <f>DATE(RIGHT(ANNEE2023[[#This Row],[Jour]],4),MID(ANNEE2023[[#This Row],[Jour]],8,2),MID(ANNEE2023[[#This Row],[Jour]],5,2))</f>
        <v>45000</v>
      </c>
      <c r="E500" s="1">
        <f>MONTH(ANNEE2023[[#This Row],[Date]])</f>
        <v>3</v>
      </c>
      <c r="F500" s="1" t="str">
        <f>TEXT(ANNEE2023[[#This Row],[Date]],"mmmm")</f>
        <v>mars</v>
      </c>
      <c r="G500" s="1" t="s">
        <v>15</v>
      </c>
      <c r="H500" s="1" t="str">
        <f t="shared" si="14"/>
        <v>14:00</v>
      </c>
      <c r="I500" s="1" t="str">
        <f t="shared" si="15"/>
        <v xml:space="preserve"> 15:00</v>
      </c>
      <c r="J5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5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0" s="1" t="s">
        <v>354</v>
      </c>
      <c r="M5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00" s="1" t="s">
        <v>399</v>
      </c>
    </row>
    <row r="501" spans="1:14" x14ac:dyDescent="0.25">
      <c r="A501" s="1">
        <v>21964</v>
      </c>
      <c r="B501" s="1" t="s">
        <v>44</v>
      </c>
      <c r="C501" s="1" t="str">
        <f>TEXT(ANNEE2023[[#This Row],[Date]],"jjj")</f>
        <v>mer</v>
      </c>
      <c r="D501" s="11">
        <f>DATE(RIGHT(ANNEE2023[[#This Row],[Jour]],4),MID(ANNEE2023[[#This Row],[Jour]],8,2),MID(ANNEE2023[[#This Row],[Jour]],5,2))</f>
        <v>45000</v>
      </c>
      <c r="E501" s="1">
        <f>MONTH(ANNEE2023[[#This Row],[Date]])</f>
        <v>3</v>
      </c>
      <c r="F501" s="1" t="str">
        <f>TEXT(ANNEE2023[[#This Row],[Date]],"mmmm")</f>
        <v>mars</v>
      </c>
      <c r="G501" s="1" t="s">
        <v>45</v>
      </c>
      <c r="H501" s="1" t="str">
        <f t="shared" si="14"/>
        <v>15:00</v>
      </c>
      <c r="I501" s="1" t="str">
        <f t="shared" si="15"/>
        <v xml:space="preserve"> 16:00</v>
      </c>
      <c r="J5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5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1" s="1" t="s">
        <v>355</v>
      </c>
      <c r="M5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01" s="1" t="s">
        <v>400</v>
      </c>
    </row>
    <row r="502" spans="1:14" x14ac:dyDescent="0.25">
      <c r="A502" s="1">
        <v>21035</v>
      </c>
      <c r="B502" s="1" t="s">
        <v>46</v>
      </c>
      <c r="C502" s="1" t="str">
        <f>TEXT(ANNEE2023[[#This Row],[Date]],"jjj")</f>
        <v>jeu</v>
      </c>
      <c r="D502" s="11">
        <f>DATE(RIGHT(ANNEE2023[[#This Row],[Jour]],4),MID(ANNEE2023[[#This Row],[Jour]],8,2),MID(ANNEE2023[[#This Row],[Jour]],5,2))</f>
        <v>45001</v>
      </c>
      <c r="E502" s="1">
        <f>MONTH(ANNEE2023[[#This Row],[Date]])</f>
        <v>3</v>
      </c>
      <c r="F502" s="1" t="str">
        <f>TEXT(ANNEE2023[[#This Row],[Date]],"mmmm")</f>
        <v>mars</v>
      </c>
      <c r="G502" s="1" t="s">
        <v>17</v>
      </c>
      <c r="H502" s="1" t="str">
        <f t="shared" si="14"/>
        <v>08:30</v>
      </c>
      <c r="I502" s="1" t="str">
        <f t="shared" si="15"/>
        <v xml:space="preserve"> 17:00</v>
      </c>
      <c r="J5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2" s="1" t="s">
        <v>356</v>
      </c>
      <c r="M5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02" s="1" t="s">
        <v>401</v>
      </c>
    </row>
    <row r="503" spans="1:14" x14ac:dyDescent="0.25">
      <c r="A503" s="1">
        <v>22479</v>
      </c>
      <c r="B503" s="1" t="s">
        <v>46</v>
      </c>
      <c r="C503" s="1" t="str">
        <f>TEXT(ANNEE2023[[#This Row],[Date]],"jjj")</f>
        <v>jeu</v>
      </c>
      <c r="D503" s="11">
        <f>DATE(RIGHT(ANNEE2023[[#This Row],[Jour]],4),MID(ANNEE2023[[#This Row],[Jour]],8,2),MID(ANNEE2023[[#This Row],[Jour]],5,2))</f>
        <v>45001</v>
      </c>
      <c r="E503" s="1">
        <f>MONTH(ANNEE2023[[#This Row],[Date]])</f>
        <v>3</v>
      </c>
      <c r="F503" s="1" t="str">
        <f>TEXT(ANNEE2023[[#This Row],[Date]],"mmmm")</f>
        <v>mars</v>
      </c>
      <c r="G503" s="1" t="s">
        <v>9</v>
      </c>
      <c r="H503" s="1" t="str">
        <f t="shared" si="14"/>
        <v>08:30</v>
      </c>
      <c r="I503" s="1" t="str">
        <f t="shared" si="15"/>
        <v xml:space="preserve"> 12:30</v>
      </c>
      <c r="J5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3" s="1" t="s">
        <v>357</v>
      </c>
      <c r="M5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03" s="1" t="s">
        <v>402</v>
      </c>
    </row>
    <row r="504" spans="1:14" x14ac:dyDescent="0.25">
      <c r="A504" s="1">
        <v>21139</v>
      </c>
      <c r="B504" s="1" t="s">
        <v>46</v>
      </c>
      <c r="C504" s="1" t="str">
        <f>TEXT(ANNEE2023[[#This Row],[Date]],"jjj")</f>
        <v>jeu</v>
      </c>
      <c r="D504" s="11">
        <f>DATE(RIGHT(ANNEE2023[[#This Row],[Jour]],4),MID(ANNEE2023[[#This Row],[Jour]],8,2),MID(ANNEE2023[[#This Row],[Jour]],5,2))</f>
        <v>45001</v>
      </c>
      <c r="E504" s="1">
        <f>MONTH(ANNEE2023[[#This Row],[Date]])</f>
        <v>3</v>
      </c>
      <c r="F504" s="1" t="str">
        <f>TEXT(ANNEE2023[[#This Row],[Date]],"mmmm")</f>
        <v>mars</v>
      </c>
      <c r="G504" s="1" t="s">
        <v>12</v>
      </c>
      <c r="H504" s="1" t="str">
        <f t="shared" si="14"/>
        <v>09:00</v>
      </c>
      <c r="I504" s="1" t="str">
        <f t="shared" si="15"/>
        <v xml:space="preserve"> 12:00</v>
      </c>
      <c r="J5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4" s="1" t="s">
        <v>358</v>
      </c>
      <c r="M5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04" s="1" t="s">
        <v>403</v>
      </c>
    </row>
    <row r="505" spans="1:14" x14ac:dyDescent="0.25">
      <c r="A505" s="1">
        <v>21186</v>
      </c>
      <c r="B505" s="1" t="s">
        <v>46</v>
      </c>
      <c r="C505" s="1" t="str">
        <f>TEXT(ANNEE2023[[#This Row],[Date]],"jjj")</f>
        <v>jeu</v>
      </c>
      <c r="D505" s="11">
        <f>DATE(RIGHT(ANNEE2023[[#This Row],[Jour]],4),MID(ANNEE2023[[#This Row],[Jour]],8,2),MID(ANNEE2023[[#This Row],[Jour]],5,2))</f>
        <v>45001</v>
      </c>
      <c r="E505" s="1">
        <f>MONTH(ANNEE2023[[#This Row],[Date]])</f>
        <v>3</v>
      </c>
      <c r="F505" s="1" t="str">
        <f>TEXT(ANNEE2023[[#This Row],[Date]],"mmmm")</f>
        <v>mars</v>
      </c>
      <c r="G505" s="1" t="s">
        <v>12</v>
      </c>
      <c r="H505" s="1" t="str">
        <f t="shared" si="14"/>
        <v>09:00</v>
      </c>
      <c r="I505" s="1" t="str">
        <f t="shared" si="15"/>
        <v xml:space="preserve"> 12:00</v>
      </c>
      <c r="J5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5" s="1" t="s">
        <v>359</v>
      </c>
      <c r="M5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05" s="1" t="s">
        <v>404</v>
      </c>
    </row>
    <row r="506" spans="1:14" x14ac:dyDescent="0.25">
      <c r="A506" s="1">
        <v>21738</v>
      </c>
      <c r="B506" s="1" t="s">
        <v>46</v>
      </c>
      <c r="C506" s="1" t="str">
        <f>TEXT(ANNEE2023[[#This Row],[Date]],"jjj")</f>
        <v>jeu</v>
      </c>
      <c r="D506" s="11">
        <f>DATE(RIGHT(ANNEE2023[[#This Row],[Jour]],4),MID(ANNEE2023[[#This Row],[Jour]],8,2),MID(ANNEE2023[[#This Row],[Jour]],5,2))</f>
        <v>45001</v>
      </c>
      <c r="E506" s="1">
        <f>MONTH(ANNEE2023[[#This Row],[Date]])</f>
        <v>3</v>
      </c>
      <c r="F506" s="1" t="str">
        <f>TEXT(ANNEE2023[[#This Row],[Date]],"mmmm")</f>
        <v>mars</v>
      </c>
      <c r="G506" s="1" t="s">
        <v>18</v>
      </c>
      <c r="H506" s="1" t="str">
        <f t="shared" si="14"/>
        <v>09:00</v>
      </c>
      <c r="I506" s="1" t="str">
        <f t="shared" si="15"/>
        <v xml:space="preserve"> 16:00</v>
      </c>
      <c r="J5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5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6" s="1" t="s">
        <v>342</v>
      </c>
      <c r="M5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06" s="1" t="s">
        <v>405</v>
      </c>
    </row>
    <row r="507" spans="1:14" x14ac:dyDescent="0.25">
      <c r="A507" s="1">
        <v>22164</v>
      </c>
      <c r="B507" s="1" t="s">
        <v>46</v>
      </c>
      <c r="C507" s="1" t="str">
        <f>TEXT(ANNEE2023[[#This Row],[Date]],"jjj")</f>
        <v>jeu</v>
      </c>
      <c r="D507" s="11">
        <f>DATE(RIGHT(ANNEE2023[[#This Row],[Jour]],4),MID(ANNEE2023[[#This Row],[Jour]],8,2),MID(ANNEE2023[[#This Row],[Jour]],5,2))</f>
        <v>45001</v>
      </c>
      <c r="E507" s="1">
        <f>MONTH(ANNEE2023[[#This Row],[Date]])</f>
        <v>3</v>
      </c>
      <c r="F507" s="1" t="str">
        <f>TEXT(ANNEE2023[[#This Row],[Date]],"mmmm")</f>
        <v>mars</v>
      </c>
      <c r="G507" s="1" t="s">
        <v>12</v>
      </c>
      <c r="H507" s="1" t="str">
        <f t="shared" si="14"/>
        <v>09:00</v>
      </c>
      <c r="I507" s="1" t="str">
        <f t="shared" si="15"/>
        <v xml:space="preserve"> 12:00</v>
      </c>
      <c r="J5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7" s="1" t="s">
        <v>343</v>
      </c>
      <c r="M5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07" s="1" t="s">
        <v>406</v>
      </c>
    </row>
    <row r="508" spans="1:14" x14ac:dyDescent="0.25">
      <c r="A508" s="1">
        <v>22260</v>
      </c>
      <c r="B508" s="1" t="s">
        <v>46</v>
      </c>
      <c r="C508" s="1" t="str">
        <f>TEXT(ANNEE2023[[#This Row],[Date]],"jjj")</f>
        <v>jeu</v>
      </c>
      <c r="D508" s="11">
        <f>DATE(RIGHT(ANNEE2023[[#This Row],[Jour]],4),MID(ANNEE2023[[#This Row],[Jour]],8,2),MID(ANNEE2023[[#This Row],[Jour]],5,2))</f>
        <v>45001</v>
      </c>
      <c r="E508" s="1">
        <f>MONTH(ANNEE2023[[#This Row],[Date]])</f>
        <v>3</v>
      </c>
      <c r="F508" s="1" t="str">
        <f>TEXT(ANNEE2023[[#This Row],[Date]],"mmmm")</f>
        <v>mars</v>
      </c>
      <c r="G508" s="1" t="s">
        <v>11</v>
      </c>
      <c r="H508" s="1" t="str">
        <f t="shared" si="14"/>
        <v>09:00</v>
      </c>
      <c r="I508" s="1" t="str">
        <f t="shared" si="15"/>
        <v xml:space="preserve"> 17:00</v>
      </c>
      <c r="J5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8" s="1" t="s">
        <v>344</v>
      </c>
      <c r="M5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08" s="1" t="s">
        <v>361</v>
      </c>
    </row>
    <row r="509" spans="1:14" x14ac:dyDescent="0.25">
      <c r="A509" s="1">
        <v>22731</v>
      </c>
      <c r="B509" s="1" t="s">
        <v>46</v>
      </c>
      <c r="C509" s="1" t="str">
        <f>TEXT(ANNEE2023[[#This Row],[Date]],"jjj")</f>
        <v>jeu</v>
      </c>
      <c r="D509" s="11">
        <f>DATE(RIGHT(ANNEE2023[[#This Row],[Jour]],4),MID(ANNEE2023[[#This Row],[Jour]],8,2),MID(ANNEE2023[[#This Row],[Jour]],5,2))</f>
        <v>45001</v>
      </c>
      <c r="E509" s="1">
        <f>MONTH(ANNEE2023[[#This Row],[Date]])</f>
        <v>3</v>
      </c>
      <c r="F509" s="1" t="str">
        <f>TEXT(ANNEE2023[[#This Row],[Date]],"mmmm")</f>
        <v>mars</v>
      </c>
      <c r="G509" s="1" t="s">
        <v>34</v>
      </c>
      <c r="H509" s="1" t="str">
        <f t="shared" si="14"/>
        <v>09:00</v>
      </c>
      <c r="I509" s="1" t="str">
        <f t="shared" si="15"/>
        <v xml:space="preserve"> 12:30</v>
      </c>
      <c r="J5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K5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09" s="1" t="s">
        <v>345</v>
      </c>
      <c r="M5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09" s="1" t="s">
        <v>362</v>
      </c>
    </row>
    <row r="510" spans="1:14" x14ac:dyDescent="0.25">
      <c r="A510" s="1">
        <v>22732</v>
      </c>
      <c r="B510" s="1" t="s">
        <v>46</v>
      </c>
      <c r="C510" s="1" t="str">
        <f>TEXT(ANNEE2023[[#This Row],[Date]],"jjj")</f>
        <v>jeu</v>
      </c>
      <c r="D510" s="11">
        <f>DATE(RIGHT(ANNEE2023[[#This Row],[Jour]],4),MID(ANNEE2023[[#This Row],[Jour]],8,2),MID(ANNEE2023[[#This Row],[Jour]],5,2))</f>
        <v>45001</v>
      </c>
      <c r="E510" s="1">
        <f>MONTH(ANNEE2023[[#This Row],[Date]])</f>
        <v>3</v>
      </c>
      <c r="F510" s="1" t="str">
        <f>TEXT(ANNEE2023[[#This Row],[Date]],"mmmm")</f>
        <v>mars</v>
      </c>
      <c r="G510" s="1" t="s">
        <v>34</v>
      </c>
      <c r="H510" s="1" t="str">
        <f t="shared" si="14"/>
        <v>09:00</v>
      </c>
      <c r="I510" s="1" t="str">
        <f t="shared" si="15"/>
        <v xml:space="preserve"> 12:30</v>
      </c>
      <c r="J5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K5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0" s="1" t="s">
        <v>346</v>
      </c>
      <c r="M5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10" s="1" t="s">
        <v>363</v>
      </c>
    </row>
    <row r="511" spans="1:14" x14ac:dyDescent="0.25">
      <c r="A511" s="1">
        <v>20845</v>
      </c>
      <c r="B511" s="1" t="s">
        <v>46</v>
      </c>
      <c r="C511" s="1" t="str">
        <f>TEXT(ANNEE2023[[#This Row],[Date]],"jjj")</f>
        <v>jeu</v>
      </c>
      <c r="D511" s="11">
        <f>DATE(RIGHT(ANNEE2023[[#This Row],[Jour]],4),MID(ANNEE2023[[#This Row],[Jour]],8,2),MID(ANNEE2023[[#This Row],[Jour]],5,2))</f>
        <v>45001</v>
      </c>
      <c r="E511" s="1">
        <f>MONTH(ANNEE2023[[#This Row],[Date]])</f>
        <v>3</v>
      </c>
      <c r="F511" s="1" t="str">
        <f>TEXT(ANNEE2023[[#This Row],[Date]],"mmmm")</f>
        <v>mars</v>
      </c>
      <c r="G511" s="1" t="s">
        <v>19</v>
      </c>
      <c r="H511" s="1" t="str">
        <f t="shared" si="14"/>
        <v>14:00</v>
      </c>
      <c r="I511" s="1" t="str">
        <f t="shared" si="15"/>
        <v xml:space="preserve"> 16:00</v>
      </c>
      <c r="J5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5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1" s="1" t="s">
        <v>347</v>
      </c>
      <c r="M5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11" s="1" t="s">
        <v>364</v>
      </c>
    </row>
    <row r="512" spans="1:14" x14ac:dyDescent="0.25">
      <c r="A512" s="1">
        <v>21528</v>
      </c>
      <c r="B512" s="1" t="s">
        <v>46</v>
      </c>
      <c r="C512" s="1" t="str">
        <f>TEXT(ANNEE2023[[#This Row],[Date]],"jjj")</f>
        <v>jeu</v>
      </c>
      <c r="D512" s="11">
        <f>DATE(RIGHT(ANNEE2023[[#This Row],[Jour]],4),MID(ANNEE2023[[#This Row],[Jour]],8,2),MID(ANNEE2023[[#This Row],[Jour]],5,2))</f>
        <v>45001</v>
      </c>
      <c r="E512" s="1">
        <f>MONTH(ANNEE2023[[#This Row],[Date]])</f>
        <v>3</v>
      </c>
      <c r="F512" s="1" t="str">
        <f>TEXT(ANNEE2023[[#This Row],[Date]],"mmmm")</f>
        <v>mars</v>
      </c>
      <c r="G512" s="1" t="s">
        <v>20</v>
      </c>
      <c r="H512" s="1" t="str">
        <f t="shared" si="14"/>
        <v>14:00</v>
      </c>
      <c r="I512" s="1" t="str">
        <f t="shared" si="15"/>
        <v xml:space="preserve"> 17:30</v>
      </c>
      <c r="J5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5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2" s="1" t="s">
        <v>348</v>
      </c>
      <c r="M5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12" s="1" t="s">
        <v>365</v>
      </c>
    </row>
    <row r="513" spans="1:14" x14ac:dyDescent="0.25">
      <c r="A513" s="1">
        <v>21276</v>
      </c>
      <c r="B513" s="1" t="s">
        <v>47</v>
      </c>
      <c r="C513" s="1" t="str">
        <f>TEXT(ANNEE2023[[#This Row],[Date]],"jjj")</f>
        <v>ven</v>
      </c>
      <c r="D513" s="11">
        <f>DATE(RIGHT(ANNEE2023[[#This Row],[Jour]],4),MID(ANNEE2023[[#This Row],[Jour]],8,2),MID(ANNEE2023[[#This Row],[Jour]],5,2))</f>
        <v>45002</v>
      </c>
      <c r="E513" s="1">
        <f>MONTH(ANNEE2023[[#This Row],[Date]])</f>
        <v>3</v>
      </c>
      <c r="F513" s="1" t="str">
        <f>TEXT(ANNEE2023[[#This Row],[Date]],"mmmm")</f>
        <v>mars</v>
      </c>
      <c r="G513" s="1" t="s">
        <v>22</v>
      </c>
      <c r="H513" s="1" t="str">
        <f t="shared" si="14"/>
        <v>08:00</v>
      </c>
      <c r="I513" s="1" t="str">
        <f t="shared" si="15"/>
        <v xml:space="preserve"> 12:30</v>
      </c>
      <c r="J5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5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3" s="1" t="s">
        <v>349</v>
      </c>
      <c r="M5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13" s="1" t="s">
        <v>366</v>
      </c>
    </row>
    <row r="514" spans="1:14" x14ac:dyDescent="0.25">
      <c r="A514" s="1">
        <v>21801</v>
      </c>
      <c r="B514" s="1" t="s">
        <v>47</v>
      </c>
      <c r="C514" s="1" t="str">
        <f>TEXT(ANNEE2023[[#This Row],[Date]],"jjj")</f>
        <v>ven</v>
      </c>
      <c r="D514" s="11">
        <f>DATE(RIGHT(ANNEE2023[[#This Row],[Jour]],4),MID(ANNEE2023[[#This Row],[Jour]],8,2),MID(ANNEE2023[[#This Row],[Jour]],5,2))</f>
        <v>45002</v>
      </c>
      <c r="E514" s="1">
        <f>MONTH(ANNEE2023[[#This Row],[Date]])</f>
        <v>3</v>
      </c>
      <c r="F514" s="1" t="str">
        <f>TEXT(ANNEE2023[[#This Row],[Date]],"mmmm")</f>
        <v>mars</v>
      </c>
      <c r="G514" s="1" t="s">
        <v>17</v>
      </c>
      <c r="H514" s="1" t="str">
        <f t="shared" si="14"/>
        <v>08:30</v>
      </c>
      <c r="I514" s="1" t="str">
        <f t="shared" si="15"/>
        <v xml:space="preserve"> 17:00</v>
      </c>
      <c r="J5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4" s="1" t="s">
        <v>350</v>
      </c>
      <c r="M5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14" s="1" t="s">
        <v>367</v>
      </c>
    </row>
    <row r="515" spans="1:14" x14ac:dyDescent="0.25">
      <c r="A515" s="1">
        <v>22480</v>
      </c>
      <c r="B515" s="1" t="s">
        <v>47</v>
      </c>
      <c r="C515" s="1" t="str">
        <f>TEXT(ANNEE2023[[#This Row],[Date]],"jjj")</f>
        <v>ven</v>
      </c>
      <c r="D515" s="11">
        <f>DATE(RIGHT(ANNEE2023[[#This Row],[Jour]],4),MID(ANNEE2023[[#This Row],[Jour]],8,2),MID(ANNEE2023[[#This Row],[Jour]],5,2))</f>
        <v>45002</v>
      </c>
      <c r="E515" s="1">
        <f>MONTH(ANNEE2023[[#This Row],[Date]])</f>
        <v>3</v>
      </c>
      <c r="F515" s="1" t="str">
        <f>TEXT(ANNEE2023[[#This Row],[Date]],"mmmm")</f>
        <v>mars</v>
      </c>
      <c r="G515" s="1" t="s">
        <v>9</v>
      </c>
      <c r="H515" s="1" t="str">
        <f t="shared" ref="H515:H578" si="16">LEFT(G515,5)</f>
        <v>08:30</v>
      </c>
      <c r="I515" s="1" t="str">
        <f t="shared" ref="I515:I578" si="17">RIGHT(G515,6)</f>
        <v xml:space="preserve"> 12:30</v>
      </c>
      <c r="J5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5" s="1" t="s">
        <v>351</v>
      </c>
      <c r="M5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15" s="1" t="s">
        <v>368</v>
      </c>
    </row>
    <row r="516" spans="1:14" x14ac:dyDescent="0.25">
      <c r="A516" s="1">
        <v>22261</v>
      </c>
      <c r="B516" s="1" t="s">
        <v>47</v>
      </c>
      <c r="C516" s="1" t="str">
        <f>TEXT(ANNEE2023[[#This Row],[Date]],"jjj")</f>
        <v>ven</v>
      </c>
      <c r="D516" s="11">
        <f>DATE(RIGHT(ANNEE2023[[#This Row],[Jour]],4),MID(ANNEE2023[[#This Row],[Jour]],8,2),MID(ANNEE2023[[#This Row],[Jour]],5,2))</f>
        <v>45002</v>
      </c>
      <c r="E516" s="1">
        <f>MONTH(ANNEE2023[[#This Row],[Date]])</f>
        <v>3</v>
      </c>
      <c r="F516" s="1" t="str">
        <f>TEXT(ANNEE2023[[#This Row],[Date]],"mmmm")</f>
        <v>mars</v>
      </c>
      <c r="G516" s="1" t="s">
        <v>11</v>
      </c>
      <c r="H516" s="1" t="str">
        <f t="shared" si="16"/>
        <v>09:00</v>
      </c>
      <c r="I516" s="1" t="str">
        <f t="shared" si="17"/>
        <v xml:space="preserve"> 17:00</v>
      </c>
      <c r="J5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6" s="1" t="s">
        <v>352</v>
      </c>
      <c r="M5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16" s="1" t="s">
        <v>369</v>
      </c>
    </row>
    <row r="517" spans="1:14" x14ac:dyDescent="0.25">
      <c r="A517" s="1">
        <v>22867</v>
      </c>
      <c r="B517" s="1" t="s">
        <v>47</v>
      </c>
      <c r="C517" s="1" t="str">
        <f>TEXT(ANNEE2023[[#This Row],[Date]],"jjj")</f>
        <v>ven</v>
      </c>
      <c r="D517" s="11">
        <f>DATE(RIGHT(ANNEE2023[[#This Row],[Jour]],4),MID(ANNEE2023[[#This Row],[Jour]],8,2),MID(ANNEE2023[[#This Row],[Jour]],5,2))</f>
        <v>45002</v>
      </c>
      <c r="E517" s="1">
        <f>MONTH(ANNEE2023[[#This Row],[Date]])</f>
        <v>3</v>
      </c>
      <c r="F517" s="1" t="str">
        <f>TEXT(ANNEE2023[[#This Row],[Date]],"mmmm")</f>
        <v>mars</v>
      </c>
      <c r="G517" s="1" t="s">
        <v>12</v>
      </c>
      <c r="H517" s="1" t="str">
        <f t="shared" si="16"/>
        <v>09:00</v>
      </c>
      <c r="I517" s="1" t="str">
        <f t="shared" si="17"/>
        <v xml:space="preserve"> 12:00</v>
      </c>
      <c r="J5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7" s="1" t="s">
        <v>353</v>
      </c>
      <c r="M5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17" s="1" t="s">
        <v>370</v>
      </c>
    </row>
    <row r="518" spans="1:14" x14ac:dyDescent="0.25">
      <c r="A518" s="1">
        <v>20849</v>
      </c>
      <c r="B518" s="1" t="s">
        <v>47</v>
      </c>
      <c r="C518" s="1" t="str">
        <f>TEXT(ANNEE2023[[#This Row],[Date]],"jjj")</f>
        <v>ven</v>
      </c>
      <c r="D518" s="11">
        <f>DATE(RIGHT(ANNEE2023[[#This Row],[Jour]],4),MID(ANNEE2023[[#This Row],[Jour]],8,2),MID(ANNEE2023[[#This Row],[Jour]],5,2))</f>
        <v>45002</v>
      </c>
      <c r="E518" s="1">
        <f>MONTH(ANNEE2023[[#This Row],[Date]])</f>
        <v>3</v>
      </c>
      <c r="F518" s="1" t="str">
        <f>TEXT(ANNEE2023[[#This Row],[Date]],"mmmm")</f>
        <v>mars</v>
      </c>
      <c r="G518" s="1" t="s">
        <v>23</v>
      </c>
      <c r="H518" s="1" t="str">
        <f t="shared" si="16"/>
        <v>10:00</v>
      </c>
      <c r="I518" s="1" t="str">
        <f t="shared" si="17"/>
        <v xml:space="preserve"> 12:00</v>
      </c>
      <c r="J5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5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8" s="1" t="s">
        <v>354</v>
      </c>
      <c r="M5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18" s="1" t="s">
        <v>371</v>
      </c>
    </row>
    <row r="519" spans="1:14" x14ac:dyDescent="0.25">
      <c r="A519" s="1">
        <v>22825</v>
      </c>
      <c r="B519" s="1" t="s">
        <v>47</v>
      </c>
      <c r="C519" s="1" t="str">
        <f>TEXT(ANNEE2023[[#This Row],[Date]],"jjj")</f>
        <v>ven</v>
      </c>
      <c r="D519" s="11">
        <f>DATE(RIGHT(ANNEE2023[[#This Row],[Jour]],4),MID(ANNEE2023[[#This Row],[Jour]],8,2),MID(ANNEE2023[[#This Row],[Jour]],5,2))</f>
        <v>45002</v>
      </c>
      <c r="E519" s="1">
        <f>MONTH(ANNEE2023[[#This Row],[Date]])</f>
        <v>3</v>
      </c>
      <c r="F519" s="1" t="str">
        <f>TEXT(ANNEE2023[[#This Row],[Date]],"mmmm")</f>
        <v>mars</v>
      </c>
      <c r="G519" s="1" t="s">
        <v>48</v>
      </c>
      <c r="H519" s="1" t="str">
        <f t="shared" si="16"/>
        <v>10:30</v>
      </c>
      <c r="I519" s="1" t="str">
        <f t="shared" si="17"/>
        <v xml:space="preserve"> 12:30</v>
      </c>
      <c r="J5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8.333333333333337E-2</v>
      </c>
      <c r="K5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19" s="1" t="s">
        <v>355</v>
      </c>
      <c r="M5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19" s="1" t="s">
        <v>372</v>
      </c>
    </row>
    <row r="520" spans="1:14" x14ac:dyDescent="0.25">
      <c r="A520" s="1">
        <v>21802</v>
      </c>
      <c r="B520" s="1" t="s">
        <v>49</v>
      </c>
      <c r="C520" s="1" t="str">
        <f>TEXT(ANNEE2023[[#This Row],[Date]],"jjj")</f>
        <v>lun</v>
      </c>
      <c r="D520" s="11">
        <f>DATE(RIGHT(ANNEE2023[[#This Row],[Jour]],4),MID(ANNEE2023[[#This Row],[Jour]],8,2),MID(ANNEE2023[[#This Row],[Jour]],5,2))</f>
        <v>45005</v>
      </c>
      <c r="E520" s="1">
        <f>MONTH(ANNEE2023[[#This Row],[Date]])</f>
        <v>3</v>
      </c>
      <c r="F520" s="1" t="str">
        <f>TEXT(ANNEE2023[[#This Row],[Date]],"mmmm")</f>
        <v>mars</v>
      </c>
      <c r="G520" s="1" t="s">
        <v>17</v>
      </c>
      <c r="H520" s="1" t="str">
        <f t="shared" si="16"/>
        <v>08:30</v>
      </c>
      <c r="I520" s="1" t="str">
        <f t="shared" si="17"/>
        <v xml:space="preserve"> 17:00</v>
      </c>
      <c r="J5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0" s="1" t="s">
        <v>356</v>
      </c>
      <c r="M5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20" s="1" t="s">
        <v>373</v>
      </c>
    </row>
    <row r="521" spans="1:14" x14ac:dyDescent="0.25">
      <c r="A521" s="1">
        <v>22481</v>
      </c>
      <c r="B521" s="1" t="s">
        <v>49</v>
      </c>
      <c r="C521" s="1" t="str">
        <f>TEXT(ANNEE2023[[#This Row],[Date]],"jjj")</f>
        <v>lun</v>
      </c>
      <c r="D521" s="11">
        <f>DATE(RIGHT(ANNEE2023[[#This Row],[Jour]],4),MID(ANNEE2023[[#This Row],[Jour]],8,2),MID(ANNEE2023[[#This Row],[Jour]],5,2))</f>
        <v>45005</v>
      </c>
      <c r="E521" s="1">
        <f>MONTH(ANNEE2023[[#This Row],[Date]])</f>
        <v>3</v>
      </c>
      <c r="F521" s="1" t="str">
        <f>TEXT(ANNEE2023[[#This Row],[Date]],"mmmm")</f>
        <v>mars</v>
      </c>
      <c r="G521" s="1" t="s">
        <v>9</v>
      </c>
      <c r="H521" s="1" t="str">
        <f t="shared" si="16"/>
        <v>08:30</v>
      </c>
      <c r="I521" s="1" t="str">
        <f t="shared" si="17"/>
        <v xml:space="preserve"> 12:30</v>
      </c>
      <c r="J5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1" s="1" t="s">
        <v>357</v>
      </c>
      <c r="M5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21" s="1" t="s">
        <v>374</v>
      </c>
    </row>
    <row r="522" spans="1:14" x14ac:dyDescent="0.25">
      <c r="A522" s="1">
        <v>20922</v>
      </c>
      <c r="B522" s="1" t="s">
        <v>49</v>
      </c>
      <c r="C522" s="1" t="str">
        <f>TEXT(ANNEE2023[[#This Row],[Date]],"jjj")</f>
        <v>lun</v>
      </c>
      <c r="D522" s="11">
        <f>DATE(RIGHT(ANNEE2023[[#This Row],[Jour]],4),MID(ANNEE2023[[#This Row],[Jour]],8,2),MID(ANNEE2023[[#This Row],[Jour]],5,2))</f>
        <v>45005</v>
      </c>
      <c r="E522" s="1">
        <f>MONTH(ANNEE2023[[#This Row],[Date]])</f>
        <v>3</v>
      </c>
      <c r="F522" s="1" t="str">
        <f>TEXT(ANNEE2023[[#This Row],[Date]],"mmmm")</f>
        <v>mars</v>
      </c>
      <c r="G522" s="1" t="s">
        <v>26</v>
      </c>
      <c r="H522" s="1" t="str">
        <f t="shared" si="16"/>
        <v>09:00</v>
      </c>
      <c r="I522" s="1" t="str">
        <f t="shared" si="17"/>
        <v xml:space="preserve"> 18:00</v>
      </c>
      <c r="J5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5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2" s="1" t="s">
        <v>358</v>
      </c>
      <c r="M5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22" s="1" t="s">
        <v>375</v>
      </c>
    </row>
    <row r="523" spans="1:14" x14ac:dyDescent="0.25">
      <c r="A523" s="1">
        <v>20971</v>
      </c>
      <c r="B523" s="1" t="s">
        <v>49</v>
      </c>
      <c r="C523" s="1" t="str">
        <f>TEXT(ANNEE2023[[#This Row],[Date]],"jjj")</f>
        <v>lun</v>
      </c>
      <c r="D523" s="11">
        <f>DATE(RIGHT(ANNEE2023[[#This Row],[Jour]],4),MID(ANNEE2023[[#This Row],[Jour]],8,2),MID(ANNEE2023[[#This Row],[Jour]],5,2))</f>
        <v>45005</v>
      </c>
      <c r="E523" s="1">
        <f>MONTH(ANNEE2023[[#This Row],[Date]])</f>
        <v>3</v>
      </c>
      <c r="F523" s="1" t="str">
        <f>TEXT(ANNEE2023[[#This Row],[Date]],"mmmm")</f>
        <v>mars</v>
      </c>
      <c r="G523" s="1" t="s">
        <v>26</v>
      </c>
      <c r="H523" s="1" t="str">
        <f t="shared" si="16"/>
        <v>09:00</v>
      </c>
      <c r="I523" s="1" t="str">
        <f t="shared" si="17"/>
        <v xml:space="preserve"> 18:00</v>
      </c>
      <c r="J5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5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3" s="1" t="s">
        <v>359</v>
      </c>
      <c r="M5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23" s="1" t="s">
        <v>376</v>
      </c>
    </row>
    <row r="524" spans="1:14" x14ac:dyDescent="0.25">
      <c r="A524" s="1">
        <v>22262</v>
      </c>
      <c r="B524" s="1" t="s">
        <v>49</v>
      </c>
      <c r="C524" s="1" t="str">
        <f>TEXT(ANNEE2023[[#This Row],[Date]],"jjj")</f>
        <v>lun</v>
      </c>
      <c r="D524" s="11">
        <f>DATE(RIGHT(ANNEE2023[[#This Row],[Jour]],4),MID(ANNEE2023[[#This Row],[Jour]],8,2),MID(ANNEE2023[[#This Row],[Jour]],5,2))</f>
        <v>45005</v>
      </c>
      <c r="E524" s="1">
        <f>MONTH(ANNEE2023[[#This Row],[Date]])</f>
        <v>3</v>
      </c>
      <c r="F524" s="1" t="str">
        <f>TEXT(ANNEE2023[[#This Row],[Date]],"mmmm")</f>
        <v>mars</v>
      </c>
      <c r="G524" s="1" t="s">
        <v>11</v>
      </c>
      <c r="H524" s="1" t="str">
        <f t="shared" si="16"/>
        <v>09:00</v>
      </c>
      <c r="I524" s="1" t="str">
        <f t="shared" si="17"/>
        <v xml:space="preserve"> 17:00</v>
      </c>
      <c r="J5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4" s="1" t="s">
        <v>342</v>
      </c>
      <c r="M5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24" s="1" t="s">
        <v>377</v>
      </c>
    </row>
    <row r="525" spans="1:14" x14ac:dyDescent="0.25">
      <c r="A525" s="1">
        <v>22820</v>
      </c>
      <c r="B525" s="1" t="s">
        <v>49</v>
      </c>
      <c r="C525" s="1" t="str">
        <f>TEXT(ANNEE2023[[#This Row],[Date]],"jjj")</f>
        <v>lun</v>
      </c>
      <c r="D525" s="11">
        <f>DATE(RIGHT(ANNEE2023[[#This Row],[Jour]],4),MID(ANNEE2023[[#This Row],[Jour]],8,2),MID(ANNEE2023[[#This Row],[Jour]],5,2))</f>
        <v>45005</v>
      </c>
      <c r="E525" s="1">
        <f>MONTH(ANNEE2023[[#This Row],[Date]])</f>
        <v>3</v>
      </c>
      <c r="F525" s="1" t="str">
        <f>TEXT(ANNEE2023[[#This Row],[Date]],"mmmm")</f>
        <v>mars</v>
      </c>
      <c r="G525" s="1" t="s">
        <v>27</v>
      </c>
      <c r="H525" s="1" t="str">
        <f t="shared" si="16"/>
        <v>09:45</v>
      </c>
      <c r="I525" s="1" t="str">
        <f t="shared" si="17"/>
        <v xml:space="preserve"> 11:30</v>
      </c>
      <c r="J5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7.2916666666666685E-2</v>
      </c>
      <c r="K5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5" s="1" t="s">
        <v>343</v>
      </c>
      <c r="M5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25" s="1" t="s">
        <v>378</v>
      </c>
    </row>
    <row r="526" spans="1:14" x14ac:dyDescent="0.25">
      <c r="A526" s="1">
        <v>20905</v>
      </c>
      <c r="B526" s="1" t="s">
        <v>49</v>
      </c>
      <c r="C526" s="1" t="str">
        <f>TEXT(ANNEE2023[[#This Row],[Date]],"jjj")</f>
        <v>lun</v>
      </c>
      <c r="D526" s="11">
        <f>DATE(RIGHT(ANNEE2023[[#This Row],[Jour]],4),MID(ANNEE2023[[#This Row],[Jour]],8,2),MID(ANNEE2023[[#This Row],[Jour]],5,2))</f>
        <v>45005</v>
      </c>
      <c r="E526" s="1">
        <f>MONTH(ANNEE2023[[#This Row],[Date]])</f>
        <v>3</v>
      </c>
      <c r="F526" s="1" t="str">
        <f>TEXT(ANNEE2023[[#This Row],[Date]],"mmmm")</f>
        <v>mars</v>
      </c>
      <c r="G526" s="1" t="s">
        <v>50</v>
      </c>
      <c r="H526" s="1" t="str">
        <f t="shared" si="16"/>
        <v>13:30</v>
      </c>
      <c r="I526" s="1" t="str">
        <f t="shared" si="17"/>
        <v xml:space="preserve"> 17:30</v>
      </c>
      <c r="J5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5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6" s="1" t="s">
        <v>344</v>
      </c>
      <c r="M5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26" s="1" t="s">
        <v>379</v>
      </c>
    </row>
    <row r="527" spans="1:14" x14ac:dyDescent="0.25">
      <c r="A527" s="1">
        <v>21227</v>
      </c>
      <c r="B527" s="1" t="s">
        <v>51</v>
      </c>
      <c r="C527" s="1" t="str">
        <f>TEXT(ANNEE2023[[#This Row],[Date]],"jjj")</f>
        <v>mar</v>
      </c>
      <c r="D527" s="11">
        <f>DATE(RIGHT(ANNEE2023[[#This Row],[Jour]],4),MID(ANNEE2023[[#This Row],[Jour]],8,2),MID(ANNEE2023[[#This Row],[Jour]],5,2))</f>
        <v>45006</v>
      </c>
      <c r="E527" s="1">
        <f>MONTH(ANNEE2023[[#This Row],[Date]])</f>
        <v>3</v>
      </c>
      <c r="F527" s="1" t="str">
        <f>TEXT(ANNEE2023[[#This Row],[Date]],"mmmm")</f>
        <v>mars</v>
      </c>
      <c r="G527" s="1" t="s">
        <v>30</v>
      </c>
      <c r="H527" s="1" t="str">
        <f t="shared" si="16"/>
        <v>08:00</v>
      </c>
      <c r="I527" s="1" t="str">
        <f t="shared" si="17"/>
        <v xml:space="preserve"> 16:30</v>
      </c>
      <c r="J5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7" s="1" t="s">
        <v>345</v>
      </c>
      <c r="M5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27" s="1" t="s">
        <v>380</v>
      </c>
    </row>
    <row r="528" spans="1:14" x14ac:dyDescent="0.25">
      <c r="A528" s="1">
        <v>20984</v>
      </c>
      <c r="B528" s="1" t="s">
        <v>51</v>
      </c>
      <c r="C528" s="1" t="str">
        <f>TEXT(ANNEE2023[[#This Row],[Date]],"jjj")</f>
        <v>mar</v>
      </c>
      <c r="D528" s="11">
        <f>DATE(RIGHT(ANNEE2023[[#This Row],[Jour]],4),MID(ANNEE2023[[#This Row],[Jour]],8,2),MID(ANNEE2023[[#This Row],[Jour]],5,2))</f>
        <v>45006</v>
      </c>
      <c r="E528" s="1">
        <f>MONTH(ANNEE2023[[#This Row],[Date]])</f>
        <v>3</v>
      </c>
      <c r="F528" s="1" t="str">
        <f>TEXT(ANNEE2023[[#This Row],[Date]],"mmmm")</f>
        <v>mars</v>
      </c>
      <c r="G528" s="1" t="s">
        <v>17</v>
      </c>
      <c r="H528" s="1" t="str">
        <f t="shared" si="16"/>
        <v>08:30</v>
      </c>
      <c r="I528" s="1" t="str">
        <f t="shared" si="17"/>
        <v xml:space="preserve"> 17:00</v>
      </c>
      <c r="J5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8" s="1" t="s">
        <v>346</v>
      </c>
      <c r="M5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28" s="1" t="s">
        <v>381</v>
      </c>
    </row>
    <row r="529" spans="1:14" x14ac:dyDescent="0.25">
      <c r="A529" s="1">
        <v>22482</v>
      </c>
      <c r="B529" s="1" t="s">
        <v>51</v>
      </c>
      <c r="C529" s="1" t="str">
        <f>TEXT(ANNEE2023[[#This Row],[Date]],"jjj")</f>
        <v>mar</v>
      </c>
      <c r="D529" s="11">
        <f>DATE(RIGHT(ANNEE2023[[#This Row],[Jour]],4),MID(ANNEE2023[[#This Row],[Jour]],8,2),MID(ANNEE2023[[#This Row],[Jour]],5,2))</f>
        <v>45006</v>
      </c>
      <c r="E529" s="1">
        <f>MONTH(ANNEE2023[[#This Row],[Date]])</f>
        <v>3</v>
      </c>
      <c r="F529" s="1" t="str">
        <f>TEXT(ANNEE2023[[#This Row],[Date]],"mmmm")</f>
        <v>mars</v>
      </c>
      <c r="G529" s="1" t="s">
        <v>9</v>
      </c>
      <c r="H529" s="1" t="str">
        <f t="shared" si="16"/>
        <v>08:30</v>
      </c>
      <c r="I529" s="1" t="str">
        <f t="shared" si="17"/>
        <v xml:space="preserve"> 12:30</v>
      </c>
      <c r="J5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29" s="1" t="s">
        <v>347</v>
      </c>
      <c r="M5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29" s="1" t="s">
        <v>382</v>
      </c>
    </row>
    <row r="530" spans="1:14" x14ac:dyDescent="0.25">
      <c r="A530" s="1">
        <v>22696</v>
      </c>
      <c r="B530" s="1" t="s">
        <v>51</v>
      </c>
      <c r="C530" s="1" t="str">
        <f>TEXT(ANNEE2023[[#This Row],[Date]],"jjj")</f>
        <v>mar</v>
      </c>
      <c r="D530" s="11">
        <f>DATE(RIGHT(ANNEE2023[[#This Row],[Jour]],4),MID(ANNEE2023[[#This Row],[Jour]],8,2),MID(ANNEE2023[[#This Row],[Jour]],5,2))</f>
        <v>45006</v>
      </c>
      <c r="E530" s="1">
        <f>MONTH(ANNEE2023[[#This Row],[Date]])</f>
        <v>3</v>
      </c>
      <c r="F530" s="1" t="str">
        <f>TEXT(ANNEE2023[[#This Row],[Date]],"mmmm")</f>
        <v>mars</v>
      </c>
      <c r="G530" s="1" t="s">
        <v>31</v>
      </c>
      <c r="H530" s="1" t="str">
        <f t="shared" si="16"/>
        <v>08:30</v>
      </c>
      <c r="I530" s="1" t="str">
        <f t="shared" si="17"/>
        <v xml:space="preserve"> 17:30</v>
      </c>
      <c r="J5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5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0" s="1" t="s">
        <v>348</v>
      </c>
      <c r="M5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30" s="1" t="s">
        <v>383</v>
      </c>
    </row>
    <row r="531" spans="1:14" x14ac:dyDescent="0.25">
      <c r="A531" s="1">
        <v>21425</v>
      </c>
      <c r="B531" s="1" t="s">
        <v>51</v>
      </c>
      <c r="C531" s="1" t="str">
        <f>TEXT(ANNEE2023[[#This Row],[Date]],"jjj")</f>
        <v>mar</v>
      </c>
      <c r="D531" s="11">
        <f>DATE(RIGHT(ANNEE2023[[#This Row],[Jour]],4),MID(ANNEE2023[[#This Row],[Jour]],8,2),MID(ANNEE2023[[#This Row],[Jour]],5,2))</f>
        <v>45006</v>
      </c>
      <c r="E531" s="1">
        <f>MONTH(ANNEE2023[[#This Row],[Date]])</f>
        <v>3</v>
      </c>
      <c r="F531" s="1" t="str">
        <f>TEXT(ANNEE2023[[#This Row],[Date]],"mmmm")</f>
        <v>mars</v>
      </c>
      <c r="G531" s="1" t="s">
        <v>11</v>
      </c>
      <c r="H531" s="1" t="str">
        <f t="shared" si="16"/>
        <v>09:00</v>
      </c>
      <c r="I531" s="1" t="str">
        <f t="shared" si="17"/>
        <v xml:space="preserve"> 17:00</v>
      </c>
      <c r="J5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1" s="1" t="s">
        <v>349</v>
      </c>
      <c r="M5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31" s="1" t="s">
        <v>384</v>
      </c>
    </row>
    <row r="532" spans="1:14" x14ac:dyDescent="0.25">
      <c r="A532" s="1">
        <v>21635</v>
      </c>
      <c r="B532" s="1" t="s">
        <v>51</v>
      </c>
      <c r="C532" s="1" t="str">
        <f>TEXT(ANNEE2023[[#This Row],[Date]],"jjj")</f>
        <v>mar</v>
      </c>
      <c r="D532" s="11">
        <f>DATE(RIGHT(ANNEE2023[[#This Row],[Jour]],4),MID(ANNEE2023[[#This Row],[Jour]],8,2),MID(ANNEE2023[[#This Row],[Jour]],5,2))</f>
        <v>45006</v>
      </c>
      <c r="E532" s="1">
        <f>MONTH(ANNEE2023[[#This Row],[Date]])</f>
        <v>3</v>
      </c>
      <c r="F532" s="1" t="str">
        <f>TEXT(ANNEE2023[[#This Row],[Date]],"mmmm")</f>
        <v>mars</v>
      </c>
      <c r="G532" s="1" t="s">
        <v>11</v>
      </c>
      <c r="H532" s="1" t="str">
        <f t="shared" si="16"/>
        <v>09:00</v>
      </c>
      <c r="I532" s="1" t="str">
        <f t="shared" si="17"/>
        <v xml:space="preserve"> 17:00</v>
      </c>
      <c r="J5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2" s="1" t="s">
        <v>350</v>
      </c>
      <c r="M5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32" s="1" t="s">
        <v>385</v>
      </c>
    </row>
    <row r="533" spans="1:14" x14ac:dyDescent="0.25">
      <c r="A533" s="1">
        <v>21895</v>
      </c>
      <c r="B533" s="1" t="s">
        <v>51</v>
      </c>
      <c r="C533" s="1" t="str">
        <f>TEXT(ANNEE2023[[#This Row],[Date]],"jjj")</f>
        <v>mar</v>
      </c>
      <c r="D533" s="11">
        <f>DATE(RIGHT(ANNEE2023[[#This Row],[Jour]],4),MID(ANNEE2023[[#This Row],[Jour]],8,2),MID(ANNEE2023[[#This Row],[Jour]],5,2))</f>
        <v>45006</v>
      </c>
      <c r="E533" s="1">
        <f>MONTH(ANNEE2023[[#This Row],[Date]])</f>
        <v>3</v>
      </c>
      <c r="F533" s="1" t="str">
        <f>TEXT(ANNEE2023[[#This Row],[Date]],"mmmm")</f>
        <v>mars</v>
      </c>
      <c r="G533" s="1" t="s">
        <v>12</v>
      </c>
      <c r="H533" s="1" t="str">
        <f t="shared" si="16"/>
        <v>09:00</v>
      </c>
      <c r="I533" s="1" t="str">
        <f t="shared" si="17"/>
        <v xml:space="preserve"> 12:00</v>
      </c>
      <c r="J5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3" s="1" t="s">
        <v>351</v>
      </c>
      <c r="M5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33" s="1" t="s">
        <v>386</v>
      </c>
    </row>
    <row r="534" spans="1:14" x14ac:dyDescent="0.25">
      <c r="A534" s="1">
        <v>22113</v>
      </c>
      <c r="B534" s="1" t="s">
        <v>51</v>
      </c>
      <c r="C534" s="1" t="str">
        <f>TEXT(ANNEE2023[[#This Row],[Date]],"jjj")</f>
        <v>mar</v>
      </c>
      <c r="D534" s="11">
        <f>DATE(RIGHT(ANNEE2023[[#This Row],[Jour]],4),MID(ANNEE2023[[#This Row],[Jour]],8,2),MID(ANNEE2023[[#This Row],[Jour]],5,2))</f>
        <v>45006</v>
      </c>
      <c r="E534" s="1">
        <f>MONTH(ANNEE2023[[#This Row],[Date]])</f>
        <v>3</v>
      </c>
      <c r="F534" s="1" t="str">
        <f>TEXT(ANNEE2023[[#This Row],[Date]],"mmmm")</f>
        <v>mars</v>
      </c>
      <c r="G534" s="1" t="s">
        <v>12</v>
      </c>
      <c r="H534" s="1" t="str">
        <f t="shared" si="16"/>
        <v>09:00</v>
      </c>
      <c r="I534" s="1" t="str">
        <f t="shared" si="17"/>
        <v xml:space="preserve"> 12:00</v>
      </c>
      <c r="J5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4" s="1" t="s">
        <v>352</v>
      </c>
      <c r="M5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34" s="1" t="s">
        <v>387</v>
      </c>
    </row>
    <row r="535" spans="1:14" x14ac:dyDescent="0.25">
      <c r="A535" s="1">
        <v>22263</v>
      </c>
      <c r="B535" s="1" t="s">
        <v>51</v>
      </c>
      <c r="C535" s="1" t="str">
        <f>TEXT(ANNEE2023[[#This Row],[Date]],"jjj")</f>
        <v>mar</v>
      </c>
      <c r="D535" s="11">
        <f>DATE(RIGHT(ANNEE2023[[#This Row],[Jour]],4),MID(ANNEE2023[[#This Row],[Jour]],8,2),MID(ANNEE2023[[#This Row],[Jour]],5,2))</f>
        <v>45006</v>
      </c>
      <c r="E535" s="1">
        <f>MONTH(ANNEE2023[[#This Row],[Date]])</f>
        <v>3</v>
      </c>
      <c r="F535" s="1" t="str">
        <f>TEXT(ANNEE2023[[#This Row],[Date]],"mmmm")</f>
        <v>mars</v>
      </c>
      <c r="G535" s="1" t="s">
        <v>11</v>
      </c>
      <c r="H535" s="1" t="str">
        <f t="shared" si="16"/>
        <v>09:00</v>
      </c>
      <c r="I535" s="1" t="str">
        <f t="shared" si="17"/>
        <v xml:space="preserve"> 17:00</v>
      </c>
      <c r="J5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5" s="1" t="s">
        <v>353</v>
      </c>
      <c r="M5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35" s="1" t="s">
        <v>388</v>
      </c>
    </row>
    <row r="536" spans="1:14" x14ac:dyDescent="0.25">
      <c r="A536" s="1">
        <v>21985</v>
      </c>
      <c r="B536" s="1" t="s">
        <v>51</v>
      </c>
      <c r="C536" s="1" t="str">
        <f>TEXT(ANNEE2023[[#This Row],[Date]],"jjj")</f>
        <v>mar</v>
      </c>
      <c r="D536" s="11">
        <f>DATE(RIGHT(ANNEE2023[[#This Row],[Jour]],4),MID(ANNEE2023[[#This Row],[Jour]],8,2),MID(ANNEE2023[[#This Row],[Jour]],5,2))</f>
        <v>45006</v>
      </c>
      <c r="E536" s="1">
        <f>MONTH(ANNEE2023[[#This Row],[Date]])</f>
        <v>3</v>
      </c>
      <c r="F536" s="1" t="str">
        <f>TEXT(ANNEE2023[[#This Row],[Date]],"mmmm")</f>
        <v>mars</v>
      </c>
      <c r="G536" s="1" t="s">
        <v>32</v>
      </c>
      <c r="H536" s="1" t="str">
        <f t="shared" si="16"/>
        <v>09:30</v>
      </c>
      <c r="I536" s="1" t="str">
        <f t="shared" si="17"/>
        <v xml:space="preserve"> 12:00</v>
      </c>
      <c r="J5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5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6" s="1" t="s">
        <v>354</v>
      </c>
      <c r="M5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36" s="1" t="s">
        <v>389</v>
      </c>
    </row>
    <row r="537" spans="1:14" x14ac:dyDescent="0.25">
      <c r="A537" s="1">
        <v>22040</v>
      </c>
      <c r="B537" s="1" t="s">
        <v>51</v>
      </c>
      <c r="C537" s="1" t="str">
        <f>TEXT(ANNEE2023[[#This Row],[Date]],"jjj")</f>
        <v>mar</v>
      </c>
      <c r="D537" s="11">
        <f>DATE(RIGHT(ANNEE2023[[#This Row],[Jour]],4),MID(ANNEE2023[[#This Row],[Jour]],8,2),MID(ANNEE2023[[#This Row],[Jour]],5,2))</f>
        <v>45006</v>
      </c>
      <c r="E537" s="1">
        <f>MONTH(ANNEE2023[[#This Row],[Date]])</f>
        <v>3</v>
      </c>
      <c r="F537" s="1" t="str">
        <f>TEXT(ANNEE2023[[#This Row],[Date]],"mmmm")</f>
        <v>mars</v>
      </c>
      <c r="G537" s="1" t="s">
        <v>14</v>
      </c>
      <c r="H537" s="1" t="str">
        <f t="shared" si="16"/>
        <v>14:00</v>
      </c>
      <c r="I537" s="1" t="str">
        <f t="shared" si="17"/>
        <v xml:space="preserve"> 17:00</v>
      </c>
      <c r="J5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7" s="1" t="s">
        <v>355</v>
      </c>
      <c r="M5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37" s="1" t="s">
        <v>390</v>
      </c>
    </row>
    <row r="538" spans="1:14" x14ac:dyDescent="0.25">
      <c r="A538" s="1">
        <v>20722</v>
      </c>
      <c r="B538" s="1" t="s">
        <v>52</v>
      </c>
      <c r="C538" s="1" t="str">
        <f>TEXT(ANNEE2023[[#This Row],[Date]],"jjj")</f>
        <v>mer</v>
      </c>
      <c r="D538" s="11">
        <f>DATE(RIGHT(ANNEE2023[[#This Row],[Jour]],4),MID(ANNEE2023[[#This Row],[Jour]],8,2),MID(ANNEE2023[[#This Row],[Jour]],5,2))</f>
        <v>45007</v>
      </c>
      <c r="E538" s="1">
        <f>MONTH(ANNEE2023[[#This Row],[Date]])</f>
        <v>3</v>
      </c>
      <c r="F538" s="1" t="str">
        <f>TEXT(ANNEE2023[[#This Row],[Date]],"mmmm")</f>
        <v>mars</v>
      </c>
      <c r="G538" s="1" t="s">
        <v>9</v>
      </c>
      <c r="H538" s="1" t="str">
        <f t="shared" si="16"/>
        <v>08:30</v>
      </c>
      <c r="I538" s="1" t="str">
        <f t="shared" si="17"/>
        <v xml:space="preserve"> 12:30</v>
      </c>
      <c r="J5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8" s="1" t="s">
        <v>356</v>
      </c>
      <c r="M5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38" s="1" t="s">
        <v>391</v>
      </c>
    </row>
    <row r="539" spans="1:14" x14ac:dyDescent="0.25">
      <c r="A539" s="1">
        <v>20786</v>
      </c>
      <c r="B539" s="1" t="s">
        <v>52</v>
      </c>
      <c r="C539" s="1" t="str">
        <f>TEXT(ANNEE2023[[#This Row],[Date]],"jjj")</f>
        <v>mer</v>
      </c>
      <c r="D539" s="11">
        <f>DATE(RIGHT(ANNEE2023[[#This Row],[Jour]],4),MID(ANNEE2023[[#This Row],[Jour]],8,2),MID(ANNEE2023[[#This Row],[Jour]],5,2))</f>
        <v>45007</v>
      </c>
      <c r="E539" s="1">
        <f>MONTH(ANNEE2023[[#This Row],[Date]])</f>
        <v>3</v>
      </c>
      <c r="F539" s="1" t="str">
        <f>TEXT(ANNEE2023[[#This Row],[Date]],"mmmm")</f>
        <v>mars</v>
      </c>
      <c r="G539" s="1" t="s">
        <v>10</v>
      </c>
      <c r="H539" s="1" t="str">
        <f t="shared" si="16"/>
        <v>08:30</v>
      </c>
      <c r="I539" s="1" t="str">
        <f t="shared" si="17"/>
        <v xml:space="preserve"> 18:00</v>
      </c>
      <c r="J5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5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39" s="1" t="s">
        <v>357</v>
      </c>
      <c r="M5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39" s="1" t="s">
        <v>392</v>
      </c>
    </row>
    <row r="540" spans="1:14" x14ac:dyDescent="0.25">
      <c r="A540" s="1">
        <v>22483</v>
      </c>
      <c r="B540" s="1" t="s">
        <v>52</v>
      </c>
      <c r="C540" s="1" t="str">
        <f>TEXT(ANNEE2023[[#This Row],[Date]],"jjj")</f>
        <v>mer</v>
      </c>
      <c r="D540" s="11">
        <f>DATE(RIGHT(ANNEE2023[[#This Row],[Jour]],4),MID(ANNEE2023[[#This Row],[Jour]],8,2),MID(ANNEE2023[[#This Row],[Jour]],5,2))</f>
        <v>45007</v>
      </c>
      <c r="E540" s="1">
        <f>MONTH(ANNEE2023[[#This Row],[Date]])</f>
        <v>3</v>
      </c>
      <c r="F540" s="1" t="str">
        <f>TEXT(ANNEE2023[[#This Row],[Date]],"mmmm")</f>
        <v>mars</v>
      </c>
      <c r="G540" s="1" t="s">
        <v>9</v>
      </c>
      <c r="H540" s="1" t="str">
        <f t="shared" si="16"/>
        <v>08:30</v>
      </c>
      <c r="I540" s="1" t="str">
        <f t="shared" si="17"/>
        <v xml:space="preserve"> 12:30</v>
      </c>
      <c r="J5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0" s="1" t="s">
        <v>358</v>
      </c>
      <c r="M5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40" s="1" t="s">
        <v>393</v>
      </c>
    </row>
    <row r="541" spans="1:14" x14ac:dyDescent="0.25">
      <c r="A541" s="1">
        <v>21478</v>
      </c>
      <c r="B541" s="1" t="s">
        <v>52</v>
      </c>
      <c r="C541" s="1" t="str">
        <f>TEXT(ANNEE2023[[#This Row],[Date]],"jjj")</f>
        <v>mer</v>
      </c>
      <c r="D541" s="11">
        <f>DATE(RIGHT(ANNEE2023[[#This Row],[Jour]],4),MID(ANNEE2023[[#This Row],[Jour]],8,2),MID(ANNEE2023[[#This Row],[Jour]],5,2))</f>
        <v>45007</v>
      </c>
      <c r="E541" s="1">
        <f>MONTH(ANNEE2023[[#This Row],[Date]])</f>
        <v>3</v>
      </c>
      <c r="F541" s="1" t="str">
        <f>TEXT(ANNEE2023[[#This Row],[Date]],"mmmm")</f>
        <v>mars</v>
      </c>
      <c r="G541" s="1" t="s">
        <v>11</v>
      </c>
      <c r="H541" s="1" t="str">
        <f t="shared" si="16"/>
        <v>09:00</v>
      </c>
      <c r="I541" s="1" t="str">
        <f t="shared" si="17"/>
        <v xml:space="preserve"> 17:00</v>
      </c>
      <c r="J5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1" s="1" t="s">
        <v>359</v>
      </c>
      <c r="M5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41" s="1" t="s">
        <v>394</v>
      </c>
    </row>
    <row r="542" spans="1:14" x14ac:dyDescent="0.25">
      <c r="A542" s="1">
        <v>21687</v>
      </c>
      <c r="B542" s="1" t="s">
        <v>52</v>
      </c>
      <c r="C542" s="1" t="str">
        <f>TEXT(ANNEE2023[[#This Row],[Date]],"jjj")</f>
        <v>mer</v>
      </c>
      <c r="D542" s="11">
        <f>DATE(RIGHT(ANNEE2023[[#This Row],[Jour]],4),MID(ANNEE2023[[#This Row],[Jour]],8,2),MID(ANNEE2023[[#This Row],[Jour]],5,2))</f>
        <v>45007</v>
      </c>
      <c r="E542" s="1">
        <f>MONTH(ANNEE2023[[#This Row],[Date]])</f>
        <v>3</v>
      </c>
      <c r="F542" s="1" t="str">
        <f>TEXT(ANNEE2023[[#This Row],[Date]],"mmmm")</f>
        <v>mars</v>
      </c>
      <c r="G542" s="1" t="s">
        <v>12</v>
      </c>
      <c r="H542" s="1" t="str">
        <f t="shared" si="16"/>
        <v>09:00</v>
      </c>
      <c r="I542" s="1" t="str">
        <f t="shared" si="17"/>
        <v xml:space="preserve"> 12:00</v>
      </c>
      <c r="J5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2" s="1" t="s">
        <v>342</v>
      </c>
      <c r="M5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42" s="1" t="s">
        <v>395</v>
      </c>
    </row>
    <row r="543" spans="1:14" x14ac:dyDescent="0.25">
      <c r="A543" s="1">
        <v>22061</v>
      </c>
      <c r="B543" s="1" t="s">
        <v>52</v>
      </c>
      <c r="C543" s="1" t="str">
        <f>TEXT(ANNEE2023[[#This Row],[Date]],"jjj")</f>
        <v>mer</v>
      </c>
      <c r="D543" s="11">
        <f>DATE(RIGHT(ANNEE2023[[#This Row],[Jour]],4),MID(ANNEE2023[[#This Row],[Jour]],8,2),MID(ANNEE2023[[#This Row],[Jour]],5,2))</f>
        <v>45007</v>
      </c>
      <c r="E543" s="1">
        <f>MONTH(ANNEE2023[[#This Row],[Date]])</f>
        <v>3</v>
      </c>
      <c r="F543" s="1" t="str">
        <f>TEXT(ANNEE2023[[#This Row],[Date]],"mmmm")</f>
        <v>mars</v>
      </c>
      <c r="G543" s="1" t="s">
        <v>11</v>
      </c>
      <c r="H543" s="1" t="str">
        <f t="shared" si="16"/>
        <v>09:00</v>
      </c>
      <c r="I543" s="1" t="str">
        <f t="shared" si="17"/>
        <v xml:space="preserve"> 17:00</v>
      </c>
      <c r="J5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3" s="1" t="s">
        <v>343</v>
      </c>
      <c r="M5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43" s="1" t="s">
        <v>396</v>
      </c>
    </row>
    <row r="544" spans="1:14" x14ac:dyDescent="0.25">
      <c r="A544" s="1">
        <v>21088</v>
      </c>
      <c r="B544" s="1" t="s">
        <v>52</v>
      </c>
      <c r="C544" s="1" t="str">
        <f>TEXT(ANNEE2023[[#This Row],[Date]],"jjj")</f>
        <v>mer</v>
      </c>
      <c r="D544" s="11">
        <f>DATE(RIGHT(ANNEE2023[[#This Row],[Jour]],4),MID(ANNEE2023[[#This Row],[Jour]],8,2),MID(ANNEE2023[[#This Row],[Jour]],5,2))</f>
        <v>45007</v>
      </c>
      <c r="E544" s="1">
        <f>MONTH(ANNEE2023[[#This Row],[Date]])</f>
        <v>3</v>
      </c>
      <c r="F544" s="1" t="str">
        <f>TEXT(ANNEE2023[[#This Row],[Date]],"mmmm")</f>
        <v>mars</v>
      </c>
      <c r="G544" s="1" t="s">
        <v>14</v>
      </c>
      <c r="H544" s="1" t="str">
        <f t="shared" si="16"/>
        <v>14:00</v>
      </c>
      <c r="I544" s="1" t="str">
        <f t="shared" si="17"/>
        <v xml:space="preserve"> 17:00</v>
      </c>
      <c r="J5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4" s="1" t="s">
        <v>344</v>
      </c>
      <c r="M5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44" s="1" t="s">
        <v>397</v>
      </c>
    </row>
    <row r="545" spans="1:14" x14ac:dyDescent="0.25">
      <c r="A545" s="1">
        <v>21373</v>
      </c>
      <c r="B545" s="1" t="s">
        <v>52</v>
      </c>
      <c r="C545" s="1" t="str">
        <f>TEXT(ANNEE2023[[#This Row],[Date]],"jjj")</f>
        <v>mer</v>
      </c>
      <c r="D545" s="11">
        <f>DATE(RIGHT(ANNEE2023[[#This Row],[Jour]],4),MID(ANNEE2023[[#This Row],[Jour]],8,2),MID(ANNEE2023[[#This Row],[Jour]],5,2))</f>
        <v>45007</v>
      </c>
      <c r="E545" s="1">
        <f>MONTH(ANNEE2023[[#This Row],[Date]])</f>
        <v>3</v>
      </c>
      <c r="F545" s="1" t="str">
        <f>TEXT(ANNEE2023[[#This Row],[Date]],"mmmm")</f>
        <v>mars</v>
      </c>
      <c r="G545" s="1" t="s">
        <v>14</v>
      </c>
      <c r="H545" s="1" t="str">
        <f t="shared" si="16"/>
        <v>14:00</v>
      </c>
      <c r="I545" s="1" t="str">
        <f t="shared" si="17"/>
        <v xml:space="preserve"> 17:00</v>
      </c>
      <c r="J5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5" s="1" t="s">
        <v>345</v>
      </c>
      <c r="M5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45" s="1" t="s">
        <v>398</v>
      </c>
    </row>
    <row r="546" spans="1:14" x14ac:dyDescent="0.25">
      <c r="A546" s="1">
        <v>22834</v>
      </c>
      <c r="B546" s="1" t="s">
        <v>52</v>
      </c>
      <c r="C546" s="1" t="str">
        <f>TEXT(ANNEE2023[[#This Row],[Date]],"jjj")</f>
        <v>mer</v>
      </c>
      <c r="D546" s="11">
        <f>DATE(RIGHT(ANNEE2023[[#This Row],[Jour]],4),MID(ANNEE2023[[#This Row],[Jour]],8,2),MID(ANNEE2023[[#This Row],[Jour]],5,2))</f>
        <v>45007</v>
      </c>
      <c r="E546" s="1">
        <f>MONTH(ANNEE2023[[#This Row],[Date]])</f>
        <v>3</v>
      </c>
      <c r="F546" s="1" t="str">
        <f>TEXT(ANNEE2023[[#This Row],[Date]],"mmmm")</f>
        <v>mars</v>
      </c>
      <c r="G546" s="1" t="s">
        <v>53</v>
      </c>
      <c r="H546" s="1" t="str">
        <f t="shared" si="16"/>
        <v>14:00</v>
      </c>
      <c r="I546" s="1" t="str">
        <f t="shared" si="17"/>
        <v xml:space="preserve"> 18:00</v>
      </c>
      <c r="J5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5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6" s="1" t="s">
        <v>346</v>
      </c>
      <c r="M5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46" s="1" t="s">
        <v>399</v>
      </c>
    </row>
    <row r="547" spans="1:14" x14ac:dyDescent="0.25">
      <c r="A547" s="1">
        <v>21036</v>
      </c>
      <c r="B547" s="1" t="s">
        <v>54</v>
      </c>
      <c r="C547" s="1" t="str">
        <f>TEXT(ANNEE2023[[#This Row],[Date]],"jjj")</f>
        <v>jeu</v>
      </c>
      <c r="D547" s="11">
        <f>DATE(RIGHT(ANNEE2023[[#This Row],[Jour]],4),MID(ANNEE2023[[#This Row],[Jour]],8,2),MID(ANNEE2023[[#This Row],[Jour]],5,2))</f>
        <v>45008</v>
      </c>
      <c r="E547" s="1">
        <f>MONTH(ANNEE2023[[#This Row],[Date]])</f>
        <v>3</v>
      </c>
      <c r="F547" s="1" t="str">
        <f>TEXT(ANNEE2023[[#This Row],[Date]],"mmmm")</f>
        <v>mars</v>
      </c>
      <c r="G547" s="1" t="s">
        <v>17</v>
      </c>
      <c r="H547" s="1" t="str">
        <f t="shared" si="16"/>
        <v>08:30</v>
      </c>
      <c r="I547" s="1" t="str">
        <f t="shared" si="17"/>
        <v xml:space="preserve"> 17:00</v>
      </c>
      <c r="J5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7" s="1" t="s">
        <v>347</v>
      </c>
      <c r="M5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47" s="1" t="s">
        <v>400</v>
      </c>
    </row>
    <row r="548" spans="1:14" x14ac:dyDescent="0.25">
      <c r="A548" s="1">
        <v>22484</v>
      </c>
      <c r="B548" s="1" t="s">
        <v>54</v>
      </c>
      <c r="C548" s="1" t="str">
        <f>TEXT(ANNEE2023[[#This Row],[Date]],"jjj")</f>
        <v>jeu</v>
      </c>
      <c r="D548" s="11">
        <f>DATE(RIGHT(ANNEE2023[[#This Row],[Jour]],4),MID(ANNEE2023[[#This Row],[Jour]],8,2),MID(ANNEE2023[[#This Row],[Jour]],5,2))</f>
        <v>45008</v>
      </c>
      <c r="E548" s="1">
        <f>MONTH(ANNEE2023[[#This Row],[Date]])</f>
        <v>3</v>
      </c>
      <c r="F548" s="1" t="str">
        <f>TEXT(ANNEE2023[[#This Row],[Date]],"mmmm")</f>
        <v>mars</v>
      </c>
      <c r="G548" s="1" t="s">
        <v>9</v>
      </c>
      <c r="H548" s="1" t="str">
        <f t="shared" si="16"/>
        <v>08:30</v>
      </c>
      <c r="I548" s="1" t="str">
        <f t="shared" si="17"/>
        <v xml:space="preserve"> 12:30</v>
      </c>
      <c r="J5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8" s="1" t="s">
        <v>348</v>
      </c>
      <c r="M5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48" s="1" t="s">
        <v>401</v>
      </c>
    </row>
    <row r="549" spans="1:14" x14ac:dyDescent="0.25">
      <c r="A549" s="1">
        <v>21140</v>
      </c>
      <c r="B549" s="1" t="s">
        <v>54</v>
      </c>
      <c r="C549" s="1" t="str">
        <f>TEXT(ANNEE2023[[#This Row],[Date]],"jjj")</f>
        <v>jeu</v>
      </c>
      <c r="D549" s="11">
        <f>DATE(RIGHT(ANNEE2023[[#This Row],[Jour]],4),MID(ANNEE2023[[#This Row],[Jour]],8,2),MID(ANNEE2023[[#This Row],[Jour]],5,2))</f>
        <v>45008</v>
      </c>
      <c r="E549" s="1">
        <f>MONTH(ANNEE2023[[#This Row],[Date]])</f>
        <v>3</v>
      </c>
      <c r="F549" s="1" t="str">
        <f>TEXT(ANNEE2023[[#This Row],[Date]],"mmmm")</f>
        <v>mars</v>
      </c>
      <c r="G549" s="1" t="s">
        <v>12</v>
      </c>
      <c r="H549" s="1" t="str">
        <f t="shared" si="16"/>
        <v>09:00</v>
      </c>
      <c r="I549" s="1" t="str">
        <f t="shared" si="17"/>
        <v xml:space="preserve"> 12:00</v>
      </c>
      <c r="J5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49" s="1" t="s">
        <v>349</v>
      </c>
      <c r="M5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49" s="1" t="s">
        <v>402</v>
      </c>
    </row>
    <row r="550" spans="1:14" x14ac:dyDescent="0.25">
      <c r="A550" s="1">
        <v>21739</v>
      </c>
      <c r="B550" s="1" t="s">
        <v>54</v>
      </c>
      <c r="C550" s="1" t="str">
        <f>TEXT(ANNEE2023[[#This Row],[Date]],"jjj")</f>
        <v>jeu</v>
      </c>
      <c r="D550" s="11">
        <f>DATE(RIGHT(ANNEE2023[[#This Row],[Jour]],4),MID(ANNEE2023[[#This Row],[Jour]],8,2),MID(ANNEE2023[[#This Row],[Jour]],5,2))</f>
        <v>45008</v>
      </c>
      <c r="E550" s="1">
        <f>MONTH(ANNEE2023[[#This Row],[Date]])</f>
        <v>3</v>
      </c>
      <c r="F550" s="1" t="str">
        <f>TEXT(ANNEE2023[[#This Row],[Date]],"mmmm")</f>
        <v>mars</v>
      </c>
      <c r="G550" s="1" t="s">
        <v>18</v>
      </c>
      <c r="H550" s="1" t="str">
        <f t="shared" si="16"/>
        <v>09:00</v>
      </c>
      <c r="I550" s="1" t="str">
        <f t="shared" si="17"/>
        <v xml:space="preserve"> 16:00</v>
      </c>
      <c r="J5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5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0" s="1" t="s">
        <v>350</v>
      </c>
      <c r="M5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50" s="1" t="s">
        <v>403</v>
      </c>
    </row>
    <row r="551" spans="1:14" x14ac:dyDescent="0.25">
      <c r="A551" s="1">
        <v>21941</v>
      </c>
      <c r="B551" s="1" t="s">
        <v>54</v>
      </c>
      <c r="C551" s="1" t="str">
        <f>TEXT(ANNEE2023[[#This Row],[Date]],"jjj")</f>
        <v>jeu</v>
      </c>
      <c r="D551" s="11">
        <f>DATE(RIGHT(ANNEE2023[[#This Row],[Jour]],4),MID(ANNEE2023[[#This Row],[Jour]],8,2),MID(ANNEE2023[[#This Row],[Jour]],5,2))</f>
        <v>45008</v>
      </c>
      <c r="E551" s="1">
        <f>MONTH(ANNEE2023[[#This Row],[Date]])</f>
        <v>3</v>
      </c>
      <c r="F551" s="1" t="str">
        <f>TEXT(ANNEE2023[[#This Row],[Date]],"mmmm")</f>
        <v>mars</v>
      </c>
      <c r="G551" s="1" t="s">
        <v>12</v>
      </c>
      <c r="H551" s="1" t="str">
        <f t="shared" si="16"/>
        <v>09:00</v>
      </c>
      <c r="I551" s="1" t="str">
        <f t="shared" si="17"/>
        <v xml:space="preserve"> 12:00</v>
      </c>
      <c r="J5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1" s="1" t="s">
        <v>351</v>
      </c>
      <c r="M5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51" s="1" t="s">
        <v>404</v>
      </c>
    </row>
    <row r="552" spans="1:14" x14ac:dyDescent="0.25">
      <c r="A552" s="1">
        <v>22165</v>
      </c>
      <c r="B552" s="1" t="s">
        <v>54</v>
      </c>
      <c r="C552" s="1" t="str">
        <f>TEXT(ANNEE2023[[#This Row],[Date]],"jjj")</f>
        <v>jeu</v>
      </c>
      <c r="D552" s="11">
        <f>DATE(RIGHT(ANNEE2023[[#This Row],[Jour]],4),MID(ANNEE2023[[#This Row],[Jour]],8,2),MID(ANNEE2023[[#This Row],[Jour]],5,2))</f>
        <v>45008</v>
      </c>
      <c r="E552" s="1">
        <f>MONTH(ANNEE2023[[#This Row],[Date]])</f>
        <v>3</v>
      </c>
      <c r="F552" s="1" t="str">
        <f>TEXT(ANNEE2023[[#This Row],[Date]],"mmmm")</f>
        <v>mars</v>
      </c>
      <c r="G552" s="1" t="s">
        <v>12</v>
      </c>
      <c r="H552" s="1" t="str">
        <f t="shared" si="16"/>
        <v>09:00</v>
      </c>
      <c r="I552" s="1" t="str">
        <f t="shared" si="17"/>
        <v xml:space="preserve"> 12:00</v>
      </c>
      <c r="J5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2" s="1" t="s">
        <v>352</v>
      </c>
      <c r="M5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52" s="1" t="s">
        <v>405</v>
      </c>
    </row>
    <row r="553" spans="1:14" x14ac:dyDescent="0.25">
      <c r="A553" s="1">
        <v>22264</v>
      </c>
      <c r="B553" s="1" t="s">
        <v>54</v>
      </c>
      <c r="C553" s="1" t="str">
        <f>TEXT(ANNEE2023[[#This Row],[Date]],"jjj")</f>
        <v>jeu</v>
      </c>
      <c r="D553" s="11">
        <f>DATE(RIGHT(ANNEE2023[[#This Row],[Jour]],4),MID(ANNEE2023[[#This Row],[Jour]],8,2),MID(ANNEE2023[[#This Row],[Jour]],5,2))</f>
        <v>45008</v>
      </c>
      <c r="E553" s="1">
        <f>MONTH(ANNEE2023[[#This Row],[Date]])</f>
        <v>3</v>
      </c>
      <c r="F553" s="1" t="str">
        <f>TEXT(ANNEE2023[[#This Row],[Date]],"mmmm")</f>
        <v>mars</v>
      </c>
      <c r="G553" s="1" t="s">
        <v>11</v>
      </c>
      <c r="H553" s="1" t="str">
        <f t="shared" si="16"/>
        <v>09:00</v>
      </c>
      <c r="I553" s="1" t="str">
        <f t="shared" si="17"/>
        <v xml:space="preserve"> 17:00</v>
      </c>
      <c r="J5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3" s="1" t="s">
        <v>353</v>
      </c>
      <c r="M5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53" s="1" t="s">
        <v>406</v>
      </c>
    </row>
    <row r="554" spans="1:14" x14ac:dyDescent="0.25">
      <c r="A554" s="1">
        <v>22742</v>
      </c>
      <c r="B554" s="1" t="s">
        <v>54</v>
      </c>
      <c r="C554" s="1" t="str">
        <f>TEXT(ANNEE2023[[#This Row],[Date]],"jjj")</f>
        <v>jeu</v>
      </c>
      <c r="D554" s="11">
        <f>DATE(RIGHT(ANNEE2023[[#This Row],[Jour]],4),MID(ANNEE2023[[#This Row],[Jour]],8,2),MID(ANNEE2023[[#This Row],[Jour]],5,2))</f>
        <v>45008</v>
      </c>
      <c r="E554" s="1">
        <f>MONTH(ANNEE2023[[#This Row],[Date]])</f>
        <v>3</v>
      </c>
      <c r="F554" s="1" t="str">
        <f>TEXT(ANNEE2023[[#This Row],[Date]],"mmmm")</f>
        <v>mars</v>
      </c>
      <c r="G554" s="1" t="s">
        <v>12</v>
      </c>
      <c r="H554" s="1" t="str">
        <f t="shared" si="16"/>
        <v>09:00</v>
      </c>
      <c r="I554" s="1" t="str">
        <f t="shared" si="17"/>
        <v xml:space="preserve"> 12:00</v>
      </c>
      <c r="J5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4" s="1" t="s">
        <v>354</v>
      </c>
      <c r="M5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54" s="1" t="s">
        <v>361</v>
      </c>
    </row>
    <row r="555" spans="1:14" x14ac:dyDescent="0.25">
      <c r="A555" s="1">
        <v>22869</v>
      </c>
      <c r="B555" s="1" t="s">
        <v>54</v>
      </c>
      <c r="C555" s="1" t="str">
        <f>TEXT(ANNEE2023[[#This Row],[Date]],"jjj")</f>
        <v>jeu</v>
      </c>
      <c r="D555" s="11">
        <f>DATE(RIGHT(ANNEE2023[[#This Row],[Jour]],4),MID(ANNEE2023[[#This Row],[Jour]],8,2),MID(ANNEE2023[[#This Row],[Jour]],5,2))</f>
        <v>45008</v>
      </c>
      <c r="E555" s="1">
        <f>MONTH(ANNEE2023[[#This Row],[Date]])</f>
        <v>3</v>
      </c>
      <c r="F555" s="1" t="str">
        <f>TEXT(ANNEE2023[[#This Row],[Date]],"mmmm")</f>
        <v>mars</v>
      </c>
      <c r="G555" s="1" t="s">
        <v>34</v>
      </c>
      <c r="H555" s="1" t="str">
        <f t="shared" si="16"/>
        <v>09:00</v>
      </c>
      <c r="I555" s="1" t="str">
        <f t="shared" si="17"/>
        <v xml:space="preserve"> 12:30</v>
      </c>
      <c r="J5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K5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5" s="1" t="s">
        <v>355</v>
      </c>
      <c r="M5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55" s="1" t="s">
        <v>362</v>
      </c>
    </row>
    <row r="556" spans="1:14" x14ac:dyDescent="0.25">
      <c r="A556" s="1">
        <v>22868</v>
      </c>
      <c r="B556" s="1" t="s">
        <v>54</v>
      </c>
      <c r="C556" s="1" t="str">
        <f>TEXT(ANNEE2023[[#This Row],[Date]],"jjj")</f>
        <v>jeu</v>
      </c>
      <c r="D556" s="11">
        <f>DATE(RIGHT(ANNEE2023[[#This Row],[Jour]],4),MID(ANNEE2023[[#This Row],[Jour]],8,2),MID(ANNEE2023[[#This Row],[Jour]],5,2))</f>
        <v>45008</v>
      </c>
      <c r="E556" s="1">
        <f>MONTH(ANNEE2023[[#This Row],[Date]])</f>
        <v>3</v>
      </c>
      <c r="F556" s="1" t="str">
        <f>TEXT(ANNEE2023[[#This Row],[Date]],"mmmm")</f>
        <v>mars</v>
      </c>
      <c r="G556" s="1" t="s">
        <v>34</v>
      </c>
      <c r="H556" s="1" t="str">
        <f t="shared" si="16"/>
        <v>09:00</v>
      </c>
      <c r="I556" s="1" t="str">
        <f t="shared" si="17"/>
        <v xml:space="preserve"> 12:30</v>
      </c>
      <c r="J5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K5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6" s="1" t="s">
        <v>356</v>
      </c>
      <c r="M5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56" s="1" t="s">
        <v>363</v>
      </c>
    </row>
    <row r="557" spans="1:14" x14ac:dyDescent="0.25">
      <c r="A557" s="1">
        <v>20846</v>
      </c>
      <c r="B557" s="1" t="s">
        <v>54</v>
      </c>
      <c r="C557" s="1" t="str">
        <f>TEXT(ANNEE2023[[#This Row],[Date]],"jjj")</f>
        <v>jeu</v>
      </c>
      <c r="D557" s="11">
        <f>DATE(RIGHT(ANNEE2023[[#This Row],[Jour]],4),MID(ANNEE2023[[#This Row],[Jour]],8,2),MID(ANNEE2023[[#This Row],[Jour]],5,2))</f>
        <v>45008</v>
      </c>
      <c r="E557" s="1">
        <f>MONTH(ANNEE2023[[#This Row],[Date]])</f>
        <v>3</v>
      </c>
      <c r="F557" s="1" t="str">
        <f>TEXT(ANNEE2023[[#This Row],[Date]],"mmmm")</f>
        <v>mars</v>
      </c>
      <c r="G557" s="1" t="s">
        <v>19</v>
      </c>
      <c r="H557" s="1" t="str">
        <f t="shared" si="16"/>
        <v>14:00</v>
      </c>
      <c r="I557" s="1" t="str">
        <f t="shared" si="17"/>
        <v xml:space="preserve"> 16:00</v>
      </c>
      <c r="J5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5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7" s="1" t="s">
        <v>357</v>
      </c>
      <c r="M5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57" s="1" t="s">
        <v>364</v>
      </c>
    </row>
    <row r="558" spans="1:14" x14ac:dyDescent="0.25">
      <c r="A558" s="1">
        <v>21529</v>
      </c>
      <c r="B558" s="1" t="s">
        <v>54</v>
      </c>
      <c r="C558" s="1" t="str">
        <f>TEXT(ANNEE2023[[#This Row],[Date]],"jjj")</f>
        <v>jeu</v>
      </c>
      <c r="D558" s="11">
        <f>DATE(RIGHT(ANNEE2023[[#This Row],[Jour]],4),MID(ANNEE2023[[#This Row],[Jour]],8,2),MID(ANNEE2023[[#This Row],[Jour]],5,2))</f>
        <v>45008</v>
      </c>
      <c r="E558" s="1">
        <f>MONTH(ANNEE2023[[#This Row],[Date]])</f>
        <v>3</v>
      </c>
      <c r="F558" s="1" t="str">
        <f>TEXT(ANNEE2023[[#This Row],[Date]],"mmmm")</f>
        <v>mars</v>
      </c>
      <c r="G558" s="1" t="s">
        <v>20</v>
      </c>
      <c r="H558" s="1" t="str">
        <f t="shared" si="16"/>
        <v>14:00</v>
      </c>
      <c r="I558" s="1" t="str">
        <f t="shared" si="17"/>
        <v xml:space="preserve"> 17:30</v>
      </c>
      <c r="J5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5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8" s="1" t="s">
        <v>358</v>
      </c>
      <c r="M5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58" s="1" t="s">
        <v>365</v>
      </c>
    </row>
    <row r="559" spans="1:14" x14ac:dyDescent="0.25">
      <c r="A559" s="1">
        <v>21277</v>
      </c>
      <c r="B559" s="1" t="s">
        <v>55</v>
      </c>
      <c r="C559" s="1" t="str">
        <f>TEXT(ANNEE2023[[#This Row],[Date]],"jjj")</f>
        <v>ven</v>
      </c>
      <c r="D559" s="11">
        <f>DATE(RIGHT(ANNEE2023[[#This Row],[Jour]],4),MID(ANNEE2023[[#This Row],[Jour]],8,2),MID(ANNEE2023[[#This Row],[Jour]],5,2))</f>
        <v>45009</v>
      </c>
      <c r="E559" s="1">
        <f>MONTH(ANNEE2023[[#This Row],[Date]])</f>
        <v>3</v>
      </c>
      <c r="F559" s="1" t="str">
        <f>TEXT(ANNEE2023[[#This Row],[Date]],"mmmm")</f>
        <v>mars</v>
      </c>
      <c r="G559" s="1" t="s">
        <v>22</v>
      </c>
      <c r="H559" s="1" t="str">
        <f t="shared" si="16"/>
        <v>08:00</v>
      </c>
      <c r="I559" s="1" t="str">
        <f t="shared" si="17"/>
        <v xml:space="preserve"> 12:30</v>
      </c>
      <c r="J5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5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59" s="1" t="s">
        <v>359</v>
      </c>
      <c r="M5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59" s="1" t="s">
        <v>366</v>
      </c>
    </row>
    <row r="560" spans="1:14" x14ac:dyDescent="0.25">
      <c r="A560" s="1">
        <v>21623</v>
      </c>
      <c r="B560" s="1" t="s">
        <v>55</v>
      </c>
      <c r="C560" s="1" t="str">
        <f>TEXT(ANNEE2023[[#This Row],[Date]],"jjj")</f>
        <v>ven</v>
      </c>
      <c r="D560" s="11">
        <f>DATE(RIGHT(ANNEE2023[[#This Row],[Jour]],4),MID(ANNEE2023[[#This Row],[Jour]],8,2),MID(ANNEE2023[[#This Row],[Jour]],5,2))</f>
        <v>45009</v>
      </c>
      <c r="E560" s="1">
        <f>MONTH(ANNEE2023[[#This Row],[Date]])</f>
        <v>3</v>
      </c>
      <c r="F560" s="1" t="str">
        <f>TEXT(ANNEE2023[[#This Row],[Date]],"mmmm")</f>
        <v>mars</v>
      </c>
      <c r="G560" s="1" t="s">
        <v>31</v>
      </c>
      <c r="H560" s="1" t="str">
        <f t="shared" si="16"/>
        <v>08:30</v>
      </c>
      <c r="I560" s="1" t="str">
        <f t="shared" si="17"/>
        <v xml:space="preserve"> 17:30</v>
      </c>
      <c r="J5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5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0" s="1" t="s">
        <v>342</v>
      </c>
      <c r="M5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60" s="1" t="s">
        <v>367</v>
      </c>
    </row>
    <row r="561" spans="1:14" x14ac:dyDescent="0.25">
      <c r="A561" s="1">
        <v>21803</v>
      </c>
      <c r="B561" s="1" t="s">
        <v>55</v>
      </c>
      <c r="C561" s="1" t="str">
        <f>TEXT(ANNEE2023[[#This Row],[Date]],"jjj")</f>
        <v>ven</v>
      </c>
      <c r="D561" s="11">
        <f>DATE(RIGHT(ANNEE2023[[#This Row],[Jour]],4),MID(ANNEE2023[[#This Row],[Jour]],8,2),MID(ANNEE2023[[#This Row],[Jour]],5,2))</f>
        <v>45009</v>
      </c>
      <c r="E561" s="1">
        <f>MONTH(ANNEE2023[[#This Row],[Date]])</f>
        <v>3</v>
      </c>
      <c r="F561" s="1" t="str">
        <f>TEXT(ANNEE2023[[#This Row],[Date]],"mmmm")</f>
        <v>mars</v>
      </c>
      <c r="G561" s="1" t="s">
        <v>17</v>
      </c>
      <c r="H561" s="1" t="str">
        <f t="shared" si="16"/>
        <v>08:30</v>
      </c>
      <c r="I561" s="1" t="str">
        <f t="shared" si="17"/>
        <v xml:space="preserve"> 17:00</v>
      </c>
      <c r="J5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1" s="1" t="s">
        <v>343</v>
      </c>
      <c r="M5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61" s="1" t="s">
        <v>368</v>
      </c>
    </row>
    <row r="562" spans="1:14" x14ac:dyDescent="0.25">
      <c r="A562" s="1">
        <v>22485</v>
      </c>
      <c r="B562" s="1" t="s">
        <v>55</v>
      </c>
      <c r="C562" s="1" t="str">
        <f>TEXT(ANNEE2023[[#This Row],[Date]],"jjj")</f>
        <v>ven</v>
      </c>
      <c r="D562" s="11">
        <f>DATE(RIGHT(ANNEE2023[[#This Row],[Jour]],4),MID(ANNEE2023[[#This Row],[Jour]],8,2),MID(ANNEE2023[[#This Row],[Jour]],5,2))</f>
        <v>45009</v>
      </c>
      <c r="E562" s="1">
        <f>MONTH(ANNEE2023[[#This Row],[Date]])</f>
        <v>3</v>
      </c>
      <c r="F562" s="1" t="str">
        <f>TEXT(ANNEE2023[[#This Row],[Date]],"mmmm")</f>
        <v>mars</v>
      </c>
      <c r="G562" s="1" t="s">
        <v>9</v>
      </c>
      <c r="H562" s="1" t="str">
        <f t="shared" si="16"/>
        <v>08:30</v>
      </c>
      <c r="I562" s="1" t="str">
        <f t="shared" si="17"/>
        <v xml:space="preserve"> 12:30</v>
      </c>
      <c r="J5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2" s="1" t="s">
        <v>344</v>
      </c>
      <c r="M5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62" s="1" t="s">
        <v>369</v>
      </c>
    </row>
    <row r="563" spans="1:14" x14ac:dyDescent="0.25">
      <c r="A563" s="1">
        <v>22265</v>
      </c>
      <c r="B563" s="1" t="s">
        <v>55</v>
      </c>
      <c r="C563" s="1" t="str">
        <f>TEXT(ANNEE2023[[#This Row],[Date]],"jjj")</f>
        <v>ven</v>
      </c>
      <c r="D563" s="11">
        <f>DATE(RIGHT(ANNEE2023[[#This Row],[Jour]],4),MID(ANNEE2023[[#This Row],[Jour]],8,2),MID(ANNEE2023[[#This Row],[Jour]],5,2))</f>
        <v>45009</v>
      </c>
      <c r="E563" s="1">
        <f>MONTH(ANNEE2023[[#This Row],[Date]])</f>
        <v>3</v>
      </c>
      <c r="F563" s="1" t="str">
        <f>TEXT(ANNEE2023[[#This Row],[Date]],"mmmm")</f>
        <v>mars</v>
      </c>
      <c r="G563" s="1" t="s">
        <v>11</v>
      </c>
      <c r="H563" s="1" t="str">
        <f t="shared" si="16"/>
        <v>09:00</v>
      </c>
      <c r="I563" s="1" t="str">
        <f t="shared" si="17"/>
        <v xml:space="preserve"> 17:00</v>
      </c>
      <c r="J5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3" s="1" t="s">
        <v>345</v>
      </c>
      <c r="M5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63" s="1" t="s">
        <v>370</v>
      </c>
    </row>
    <row r="564" spans="1:14" x14ac:dyDescent="0.25">
      <c r="A564" s="1">
        <v>22827</v>
      </c>
      <c r="B564" s="1" t="s">
        <v>55</v>
      </c>
      <c r="C564" s="1" t="str">
        <f>TEXT(ANNEE2023[[#This Row],[Date]],"jjj")</f>
        <v>ven</v>
      </c>
      <c r="D564" s="11">
        <f>DATE(RIGHT(ANNEE2023[[#This Row],[Jour]],4),MID(ANNEE2023[[#This Row],[Jour]],8,2),MID(ANNEE2023[[#This Row],[Jour]],5,2))</f>
        <v>45009</v>
      </c>
      <c r="E564" s="1">
        <f>MONTH(ANNEE2023[[#This Row],[Date]])</f>
        <v>3</v>
      </c>
      <c r="F564" s="1" t="str">
        <f>TEXT(ANNEE2023[[#This Row],[Date]],"mmmm")</f>
        <v>mars</v>
      </c>
      <c r="G564" s="1" t="s">
        <v>12</v>
      </c>
      <c r="H564" s="1" t="str">
        <f t="shared" si="16"/>
        <v>09:00</v>
      </c>
      <c r="I564" s="1" t="str">
        <f t="shared" si="17"/>
        <v xml:space="preserve"> 12:00</v>
      </c>
      <c r="J5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4" s="1" t="s">
        <v>346</v>
      </c>
      <c r="M5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64" s="1" t="s">
        <v>371</v>
      </c>
    </row>
    <row r="565" spans="1:14" x14ac:dyDescent="0.25">
      <c r="A565" s="1">
        <v>22879</v>
      </c>
      <c r="B565" s="1" t="s">
        <v>55</v>
      </c>
      <c r="C565" s="1" t="str">
        <f>TEXT(ANNEE2023[[#This Row],[Date]],"jjj")</f>
        <v>ven</v>
      </c>
      <c r="D565" s="11">
        <f>DATE(RIGHT(ANNEE2023[[#This Row],[Jour]],4),MID(ANNEE2023[[#This Row],[Jour]],8,2),MID(ANNEE2023[[#This Row],[Jour]],5,2))</f>
        <v>45009</v>
      </c>
      <c r="E565" s="1">
        <f>MONTH(ANNEE2023[[#This Row],[Date]])</f>
        <v>3</v>
      </c>
      <c r="F565" s="1" t="str">
        <f>TEXT(ANNEE2023[[#This Row],[Date]],"mmmm")</f>
        <v>mars</v>
      </c>
      <c r="G565" s="1" t="s">
        <v>56</v>
      </c>
      <c r="H565" s="1" t="str">
        <f t="shared" si="16"/>
        <v>09:30</v>
      </c>
      <c r="I565" s="1" t="str">
        <f t="shared" si="17"/>
        <v xml:space="preserve"> 11:00</v>
      </c>
      <c r="J5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5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5" s="1" t="s">
        <v>347</v>
      </c>
      <c r="M5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65" s="1" t="s">
        <v>372</v>
      </c>
    </row>
    <row r="566" spans="1:14" x14ac:dyDescent="0.25">
      <c r="A566" s="1">
        <v>20850</v>
      </c>
      <c r="B566" s="1" t="s">
        <v>55</v>
      </c>
      <c r="C566" s="1" t="str">
        <f>TEXT(ANNEE2023[[#This Row],[Date]],"jjj")</f>
        <v>ven</v>
      </c>
      <c r="D566" s="11">
        <f>DATE(RIGHT(ANNEE2023[[#This Row],[Jour]],4),MID(ANNEE2023[[#This Row],[Jour]],8,2),MID(ANNEE2023[[#This Row],[Jour]],5,2))</f>
        <v>45009</v>
      </c>
      <c r="E566" s="1">
        <f>MONTH(ANNEE2023[[#This Row],[Date]])</f>
        <v>3</v>
      </c>
      <c r="F566" s="1" t="str">
        <f>TEXT(ANNEE2023[[#This Row],[Date]],"mmmm")</f>
        <v>mars</v>
      </c>
      <c r="G566" s="1" t="s">
        <v>23</v>
      </c>
      <c r="H566" s="1" t="str">
        <f t="shared" si="16"/>
        <v>10:00</v>
      </c>
      <c r="I566" s="1" t="str">
        <f t="shared" si="17"/>
        <v xml:space="preserve"> 12:00</v>
      </c>
      <c r="J5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5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6" s="1" t="s">
        <v>348</v>
      </c>
      <c r="M5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66" s="1" t="s">
        <v>373</v>
      </c>
    </row>
    <row r="567" spans="1:14" x14ac:dyDescent="0.25">
      <c r="A567" s="1">
        <v>22832</v>
      </c>
      <c r="B567" s="1" t="s">
        <v>55</v>
      </c>
      <c r="C567" s="1" t="str">
        <f>TEXT(ANNEE2023[[#This Row],[Date]],"jjj")</f>
        <v>ven</v>
      </c>
      <c r="D567" s="11">
        <f>DATE(RIGHT(ANNEE2023[[#This Row],[Jour]],4),MID(ANNEE2023[[#This Row],[Jour]],8,2),MID(ANNEE2023[[#This Row],[Jour]],5,2))</f>
        <v>45009</v>
      </c>
      <c r="E567" s="1">
        <f>MONTH(ANNEE2023[[#This Row],[Date]])</f>
        <v>3</v>
      </c>
      <c r="F567" s="1" t="str">
        <f>TEXT(ANNEE2023[[#This Row],[Date]],"mmmm")</f>
        <v>mars</v>
      </c>
      <c r="G567" s="1" t="s">
        <v>24</v>
      </c>
      <c r="H567" s="1" t="str">
        <f t="shared" si="16"/>
        <v>11:00</v>
      </c>
      <c r="I567" s="1" t="str">
        <f t="shared" si="17"/>
        <v xml:space="preserve"> 12:00</v>
      </c>
      <c r="J5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K5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7" s="1" t="s">
        <v>349</v>
      </c>
      <c r="M5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67" s="1" t="s">
        <v>374</v>
      </c>
    </row>
    <row r="568" spans="1:14" x14ac:dyDescent="0.25">
      <c r="A568" s="1">
        <v>21804</v>
      </c>
      <c r="B568" s="1" t="s">
        <v>57</v>
      </c>
      <c r="C568" s="1" t="str">
        <f>TEXT(ANNEE2023[[#This Row],[Date]],"jjj")</f>
        <v>lun</v>
      </c>
      <c r="D568" s="11">
        <f>DATE(RIGHT(ANNEE2023[[#This Row],[Jour]],4),MID(ANNEE2023[[#This Row],[Jour]],8,2),MID(ANNEE2023[[#This Row],[Jour]],5,2))</f>
        <v>45012</v>
      </c>
      <c r="E568" s="1">
        <f>MONTH(ANNEE2023[[#This Row],[Date]])</f>
        <v>3</v>
      </c>
      <c r="F568" s="1" t="str">
        <f>TEXT(ANNEE2023[[#This Row],[Date]],"mmmm")</f>
        <v>mars</v>
      </c>
      <c r="G568" s="1" t="s">
        <v>17</v>
      </c>
      <c r="H568" s="1" t="str">
        <f t="shared" si="16"/>
        <v>08:30</v>
      </c>
      <c r="I568" s="1" t="str">
        <f t="shared" si="17"/>
        <v xml:space="preserve"> 17:00</v>
      </c>
      <c r="J5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8" s="1" t="s">
        <v>350</v>
      </c>
      <c r="M5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68" s="1" t="s">
        <v>375</v>
      </c>
    </row>
    <row r="569" spans="1:14" x14ac:dyDescent="0.25">
      <c r="A569" s="1">
        <v>22486</v>
      </c>
      <c r="B569" s="1" t="s">
        <v>57</v>
      </c>
      <c r="C569" s="1" t="str">
        <f>TEXT(ANNEE2023[[#This Row],[Date]],"jjj")</f>
        <v>lun</v>
      </c>
      <c r="D569" s="11">
        <f>DATE(RIGHT(ANNEE2023[[#This Row],[Jour]],4),MID(ANNEE2023[[#This Row],[Jour]],8,2),MID(ANNEE2023[[#This Row],[Jour]],5,2))</f>
        <v>45012</v>
      </c>
      <c r="E569" s="1">
        <f>MONTH(ANNEE2023[[#This Row],[Date]])</f>
        <v>3</v>
      </c>
      <c r="F569" s="1" t="str">
        <f>TEXT(ANNEE2023[[#This Row],[Date]],"mmmm")</f>
        <v>mars</v>
      </c>
      <c r="G569" s="1" t="s">
        <v>9</v>
      </c>
      <c r="H569" s="1" t="str">
        <f t="shared" si="16"/>
        <v>08:30</v>
      </c>
      <c r="I569" s="1" t="str">
        <f t="shared" si="17"/>
        <v xml:space="preserve"> 12:30</v>
      </c>
      <c r="J5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69" s="1" t="s">
        <v>351</v>
      </c>
      <c r="M5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69" s="1" t="s">
        <v>376</v>
      </c>
    </row>
    <row r="570" spans="1:14" x14ac:dyDescent="0.25">
      <c r="A570" s="1">
        <v>21576</v>
      </c>
      <c r="B570" s="1" t="s">
        <v>57</v>
      </c>
      <c r="C570" s="1" t="str">
        <f>TEXT(ANNEE2023[[#This Row],[Date]],"jjj")</f>
        <v>lun</v>
      </c>
      <c r="D570" s="11">
        <f>DATE(RIGHT(ANNEE2023[[#This Row],[Jour]],4),MID(ANNEE2023[[#This Row],[Jour]],8,2),MID(ANNEE2023[[#This Row],[Jour]],5,2))</f>
        <v>45012</v>
      </c>
      <c r="E570" s="1">
        <f>MONTH(ANNEE2023[[#This Row],[Date]])</f>
        <v>3</v>
      </c>
      <c r="F570" s="1" t="str">
        <f>TEXT(ANNEE2023[[#This Row],[Date]],"mmmm")</f>
        <v>mars</v>
      </c>
      <c r="G570" s="1" t="s">
        <v>11</v>
      </c>
      <c r="H570" s="1" t="str">
        <f t="shared" si="16"/>
        <v>09:00</v>
      </c>
      <c r="I570" s="1" t="str">
        <f t="shared" si="17"/>
        <v xml:space="preserve"> 17:00</v>
      </c>
      <c r="J5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0" s="1" t="s">
        <v>352</v>
      </c>
      <c r="M5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70" s="1" t="s">
        <v>377</v>
      </c>
    </row>
    <row r="571" spans="1:14" x14ac:dyDescent="0.25">
      <c r="A571" s="1">
        <v>22266</v>
      </c>
      <c r="B571" s="1" t="s">
        <v>57</v>
      </c>
      <c r="C571" s="1" t="str">
        <f>TEXT(ANNEE2023[[#This Row],[Date]],"jjj")</f>
        <v>lun</v>
      </c>
      <c r="D571" s="11">
        <f>DATE(RIGHT(ANNEE2023[[#This Row],[Jour]],4),MID(ANNEE2023[[#This Row],[Jour]],8,2),MID(ANNEE2023[[#This Row],[Jour]],5,2))</f>
        <v>45012</v>
      </c>
      <c r="E571" s="1">
        <f>MONTH(ANNEE2023[[#This Row],[Date]])</f>
        <v>3</v>
      </c>
      <c r="F571" s="1" t="str">
        <f>TEXT(ANNEE2023[[#This Row],[Date]],"mmmm")</f>
        <v>mars</v>
      </c>
      <c r="G571" s="1" t="s">
        <v>11</v>
      </c>
      <c r="H571" s="1" t="str">
        <f t="shared" si="16"/>
        <v>09:00</v>
      </c>
      <c r="I571" s="1" t="str">
        <f t="shared" si="17"/>
        <v xml:space="preserve"> 17:00</v>
      </c>
      <c r="J5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1" s="1" t="s">
        <v>353</v>
      </c>
      <c r="M5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71" s="1" t="s">
        <v>378</v>
      </c>
    </row>
    <row r="572" spans="1:14" x14ac:dyDescent="0.25">
      <c r="A572" s="1">
        <v>22828</v>
      </c>
      <c r="B572" s="1" t="s">
        <v>57</v>
      </c>
      <c r="C572" s="1" t="str">
        <f>TEXT(ANNEE2023[[#This Row],[Date]],"jjj")</f>
        <v>lun</v>
      </c>
      <c r="D572" s="11">
        <f>DATE(RIGHT(ANNEE2023[[#This Row],[Jour]],4),MID(ANNEE2023[[#This Row],[Jour]],8,2),MID(ANNEE2023[[#This Row],[Jour]],5,2))</f>
        <v>45012</v>
      </c>
      <c r="E572" s="1">
        <f>MONTH(ANNEE2023[[#This Row],[Date]])</f>
        <v>3</v>
      </c>
      <c r="F572" s="1" t="str">
        <f>TEXT(ANNEE2023[[#This Row],[Date]],"mmmm")</f>
        <v>mars</v>
      </c>
      <c r="G572" s="1" t="s">
        <v>12</v>
      </c>
      <c r="H572" s="1" t="str">
        <f t="shared" si="16"/>
        <v>09:00</v>
      </c>
      <c r="I572" s="1" t="str">
        <f t="shared" si="17"/>
        <v xml:space="preserve"> 12:00</v>
      </c>
      <c r="J5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2" s="1" t="s">
        <v>354</v>
      </c>
      <c r="M5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72" s="1" t="s">
        <v>379</v>
      </c>
    </row>
    <row r="573" spans="1:14" x14ac:dyDescent="0.25">
      <c r="A573" s="1">
        <v>22823</v>
      </c>
      <c r="B573" s="1" t="s">
        <v>57</v>
      </c>
      <c r="C573" s="1" t="str">
        <f>TEXT(ANNEE2023[[#This Row],[Date]],"jjj")</f>
        <v>lun</v>
      </c>
      <c r="D573" s="11">
        <f>DATE(RIGHT(ANNEE2023[[#This Row],[Jour]],4),MID(ANNEE2023[[#This Row],[Jour]],8,2),MID(ANNEE2023[[#This Row],[Jour]],5,2))</f>
        <v>45012</v>
      </c>
      <c r="E573" s="1">
        <f>MONTH(ANNEE2023[[#This Row],[Date]])</f>
        <v>3</v>
      </c>
      <c r="F573" s="1" t="str">
        <f>TEXT(ANNEE2023[[#This Row],[Date]],"mmmm")</f>
        <v>mars</v>
      </c>
      <c r="G573" s="1" t="s">
        <v>58</v>
      </c>
      <c r="H573" s="1" t="str">
        <f t="shared" si="16"/>
        <v>14:30</v>
      </c>
      <c r="I573" s="1" t="str">
        <f t="shared" si="17"/>
        <v xml:space="preserve"> 16:00</v>
      </c>
      <c r="J5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5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3" s="1" t="s">
        <v>355</v>
      </c>
      <c r="M5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73" s="1" t="s">
        <v>380</v>
      </c>
    </row>
    <row r="574" spans="1:14" x14ac:dyDescent="0.25">
      <c r="A574" s="1">
        <v>20888</v>
      </c>
      <c r="B574" s="1" t="s">
        <v>57</v>
      </c>
      <c r="C574" s="1" t="str">
        <f>TEXT(ANNEE2023[[#This Row],[Date]],"jjj")</f>
        <v>lun</v>
      </c>
      <c r="D574" s="11">
        <f>DATE(RIGHT(ANNEE2023[[#This Row],[Jour]],4),MID(ANNEE2023[[#This Row],[Jour]],8,2),MID(ANNEE2023[[#This Row],[Jour]],5,2))</f>
        <v>45012</v>
      </c>
      <c r="E574" s="1">
        <f>MONTH(ANNEE2023[[#This Row],[Date]])</f>
        <v>3</v>
      </c>
      <c r="F574" s="1" t="str">
        <f>TEXT(ANNEE2023[[#This Row],[Date]],"mmmm")</f>
        <v>mars</v>
      </c>
      <c r="G574" s="1" t="s">
        <v>59</v>
      </c>
      <c r="H574" s="1" t="str">
        <f t="shared" si="16"/>
        <v>17:00</v>
      </c>
      <c r="I574" s="1" t="str">
        <f t="shared" si="17"/>
        <v xml:space="preserve"> 19:00</v>
      </c>
      <c r="J5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5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L574" s="1" t="s">
        <v>356</v>
      </c>
      <c r="M5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74" s="1" t="s">
        <v>381</v>
      </c>
    </row>
    <row r="575" spans="1:14" x14ac:dyDescent="0.25">
      <c r="A575" s="1">
        <v>21228</v>
      </c>
      <c r="B575" s="1" t="s">
        <v>60</v>
      </c>
      <c r="C575" s="1" t="str">
        <f>TEXT(ANNEE2023[[#This Row],[Date]],"jjj")</f>
        <v>mar</v>
      </c>
      <c r="D575" s="11">
        <f>DATE(RIGHT(ANNEE2023[[#This Row],[Jour]],4),MID(ANNEE2023[[#This Row],[Jour]],8,2),MID(ANNEE2023[[#This Row],[Jour]],5,2))</f>
        <v>45013</v>
      </c>
      <c r="E575" s="1">
        <f>MONTH(ANNEE2023[[#This Row],[Date]])</f>
        <v>3</v>
      </c>
      <c r="F575" s="1" t="str">
        <f>TEXT(ANNEE2023[[#This Row],[Date]],"mmmm")</f>
        <v>mars</v>
      </c>
      <c r="G575" s="1" t="s">
        <v>30</v>
      </c>
      <c r="H575" s="1" t="str">
        <f t="shared" si="16"/>
        <v>08:00</v>
      </c>
      <c r="I575" s="1" t="str">
        <f t="shared" si="17"/>
        <v xml:space="preserve"> 16:30</v>
      </c>
      <c r="J5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5" s="1" t="s">
        <v>357</v>
      </c>
      <c r="M5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75" s="1" t="s">
        <v>382</v>
      </c>
    </row>
    <row r="576" spans="1:14" x14ac:dyDescent="0.25">
      <c r="A576" s="1">
        <v>20985</v>
      </c>
      <c r="B576" s="1" t="s">
        <v>60</v>
      </c>
      <c r="C576" s="1" t="str">
        <f>TEXT(ANNEE2023[[#This Row],[Date]],"jjj")</f>
        <v>mar</v>
      </c>
      <c r="D576" s="11">
        <f>DATE(RIGHT(ANNEE2023[[#This Row],[Jour]],4),MID(ANNEE2023[[#This Row],[Jour]],8,2),MID(ANNEE2023[[#This Row],[Jour]],5,2))</f>
        <v>45013</v>
      </c>
      <c r="E576" s="1">
        <f>MONTH(ANNEE2023[[#This Row],[Date]])</f>
        <v>3</v>
      </c>
      <c r="F576" s="1" t="str">
        <f>TEXT(ANNEE2023[[#This Row],[Date]],"mmmm")</f>
        <v>mars</v>
      </c>
      <c r="G576" s="1" t="s">
        <v>17</v>
      </c>
      <c r="H576" s="1" t="str">
        <f t="shared" si="16"/>
        <v>08:30</v>
      </c>
      <c r="I576" s="1" t="str">
        <f t="shared" si="17"/>
        <v xml:space="preserve"> 17:00</v>
      </c>
      <c r="J5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6" s="1" t="s">
        <v>358</v>
      </c>
      <c r="M5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76" s="1" t="s">
        <v>383</v>
      </c>
    </row>
    <row r="577" spans="1:14" x14ac:dyDescent="0.25">
      <c r="A577" s="1">
        <v>22487</v>
      </c>
      <c r="B577" s="1" t="s">
        <v>60</v>
      </c>
      <c r="C577" s="1" t="str">
        <f>TEXT(ANNEE2023[[#This Row],[Date]],"jjj")</f>
        <v>mar</v>
      </c>
      <c r="D577" s="11">
        <f>DATE(RIGHT(ANNEE2023[[#This Row],[Jour]],4),MID(ANNEE2023[[#This Row],[Jour]],8,2),MID(ANNEE2023[[#This Row],[Jour]],5,2))</f>
        <v>45013</v>
      </c>
      <c r="E577" s="1">
        <f>MONTH(ANNEE2023[[#This Row],[Date]])</f>
        <v>3</v>
      </c>
      <c r="F577" s="1" t="str">
        <f>TEXT(ANNEE2023[[#This Row],[Date]],"mmmm")</f>
        <v>mars</v>
      </c>
      <c r="G577" s="1" t="s">
        <v>9</v>
      </c>
      <c r="H577" s="1" t="str">
        <f t="shared" si="16"/>
        <v>08:30</v>
      </c>
      <c r="I577" s="1" t="str">
        <f t="shared" si="17"/>
        <v xml:space="preserve"> 12:30</v>
      </c>
      <c r="J5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7" s="1" t="s">
        <v>359</v>
      </c>
      <c r="M5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77" s="1" t="s">
        <v>384</v>
      </c>
    </row>
    <row r="578" spans="1:14" x14ac:dyDescent="0.25">
      <c r="A578" s="1">
        <v>22697</v>
      </c>
      <c r="B578" s="1" t="s">
        <v>60</v>
      </c>
      <c r="C578" s="1" t="str">
        <f>TEXT(ANNEE2023[[#This Row],[Date]],"jjj")</f>
        <v>mar</v>
      </c>
      <c r="D578" s="11">
        <f>DATE(RIGHT(ANNEE2023[[#This Row],[Jour]],4),MID(ANNEE2023[[#This Row],[Jour]],8,2),MID(ANNEE2023[[#This Row],[Jour]],5,2))</f>
        <v>45013</v>
      </c>
      <c r="E578" s="1">
        <f>MONTH(ANNEE2023[[#This Row],[Date]])</f>
        <v>3</v>
      </c>
      <c r="F578" s="1" t="str">
        <f>TEXT(ANNEE2023[[#This Row],[Date]],"mmmm")</f>
        <v>mars</v>
      </c>
      <c r="G578" s="1" t="s">
        <v>31</v>
      </c>
      <c r="H578" s="1" t="str">
        <f t="shared" si="16"/>
        <v>08:30</v>
      </c>
      <c r="I578" s="1" t="str">
        <f t="shared" si="17"/>
        <v xml:space="preserve"> 17:30</v>
      </c>
      <c r="J5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5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8" s="1" t="s">
        <v>342</v>
      </c>
      <c r="M5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78" s="1" t="s">
        <v>385</v>
      </c>
    </row>
    <row r="579" spans="1:14" x14ac:dyDescent="0.25">
      <c r="A579" s="1">
        <v>21426</v>
      </c>
      <c r="B579" s="1" t="s">
        <v>60</v>
      </c>
      <c r="C579" s="1" t="str">
        <f>TEXT(ANNEE2023[[#This Row],[Date]],"jjj")</f>
        <v>mar</v>
      </c>
      <c r="D579" s="11">
        <f>DATE(RIGHT(ANNEE2023[[#This Row],[Jour]],4),MID(ANNEE2023[[#This Row],[Jour]],8,2),MID(ANNEE2023[[#This Row],[Jour]],5,2))</f>
        <v>45013</v>
      </c>
      <c r="E579" s="1">
        <f>MONTH(ANNEE2023[[#This Row],[Date]])</f>
        <v>3</v>
      </c>
      <c r="F579" s="1" t="str">
        <f>TEXT(ANNEE2023[[#This Row],[Date]],"mmmm")</f>
        <v>mars</v>
      </c>
      <c r="G579" s="1" t="s">
        <v>11</v>
      </c>
      <c r="H579" s="1" t="str">
        <f t="shared" ref="H579:H642" si="18">LEFT(G579,5)</f>
        <v>09:00</v>
      </c>
      <c r="I579" s="1" t="str">
        <f t="shared" ref="I579:I642" si="19">RIGHT(G579,6)</f>
        <v xml:space="preserve"> 17:00</v>
      </c>
      <c r="J5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79" s="1" t="s">
        <v>343</v>
      </c>
      <c r="M5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79" s="1" t="s">
        <v>386</v>
      </c>
    </row>
    <row r="580" spans="1:14" x14ac:dyDescent="0.25">
      <c r="A580" s="1">
        <v>21636</v>
      </c>
      <c r="B580" s="1" t="s">
        <v>60</v>
      </c>
      <c r="C580" s="1" t="str">
        <f>TEXT(ANNEE2023[[#This Row],[Date]],"jjj")</f>
        <v>mar</v>
      </c>
      <c r="D580" s="11">
        <f>DATE(RIGHT(ANNEE2023[[#This Row],[Jour]],4),MID(ANNEE2023[[#This Row],[Jour]],8,2),MID(ANNEE2023[[#This Row],[Jour]],5,2))</f>
        <v>45013</v>
      </c>
      <c r="E580" s="1">
        <f>MONTH(ANNEE2023[[#This Row],[Date]])</f>
        <v>3</v>
      </c>
      <c r="F580" s="1" t="str">
        <f>TEXT(ANNEE2023[[#This Row],[Date]],"mmmm")</f>
        <v>mars</v>
      </c>
      <c r="G580" s="1" t="s">
        <v>11</v>
      </c>
      <c r="H580" s="1" t="str">
        <f t="shared" si="18"/>
        <v>09:00</v>
      </c>
      <c r="I580" s="1" t="str">
        <f t="shared" si="19"/>
        <v xml:space="preserve"> 17:00</v>
      </c>
      <c r="J5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0" s="1" t="s">
        <v>344</v>
      </c>
      <c r="M5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80" s="1" t="s">
        <v>387</v>
      </c>
    </row>
    <row r="581" spans="1:14" x14ac:dyDescent="0.25">
      <c r="A581" s="1">
        <v>21896</v>
      </c>
      <c r="B581" s="1" t="s">
        <v>60</v>
      </c>
      <c r="C581" s="1" t="str">
        <f>TEXT(ANNEE2023[[#This Row],[Date]],"jjj")</f>
        <v>mar</v>
      </c>
      <c r="D581" s="11">
        <f>DATE(RIGHT(ANNEE2023[[#This Row],[Jour]],4),MID(ANNEE2023[[#This Row],[Jour]],8,2),MID(ANNEE2023[[#This Row],[Jour]],5,2))</f>
        <v>45013</v>
      </c>
      <c r="E581" s="1">
        <f>MONTH(ANNEE2023[[#This Row],[Date]])</f>
        <v>3</v>
      </c>
      <c r="F581" s="1" t="str">
        <f>TEXT(ANNEE2023[[#This Row],[Date]],"mmmm")</f>
        <v>mars</v>
      </c>
      <c r="G581" s="1" t="s">
        <v>12</v>
      </c>
      <c r="H581" s="1" t="str">
        <f t="shared" si="18"/>
        <v>09:00</v>
      </c>
      <c r="I581" s="1" t="str">
        <f t="shared" si="19"/>
        <v xml:space="preserve"> 12:00</v>
      </c>
      <c r="J5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1" s="1" t="s">
        <v>345</v>
      </c>
      <c r="M5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81" s="1" t="s">
        <v>388</v>
      </c>
    </row>
    <row r="582" spans="1:14" x14ac:dyDescent="0.25">
      <c r="A582" s="1">
        <v>22114</v>
      </c>
      <c r="B582" s="1" t="s">
        <v>60</v>
      </c>
      <c r="C582" s="1" t="str">
        <f>TEXT(ANNEE2023[[#This Row],[Date]],"jjj")</f>
        <v>mar</v>
      </c>
      <c r="D582" s="11">
        <f>DATE(RIGHT(ANNEE2023[[#This Row],[Jour]],4),MID(ANNEE2023[[#This Row],[Jour]],8,2),MID(ANNEE2023[[#This Row],[Jour]],5,2))</f>
        <v>45013</v>
      </c>
      <c r="E582" s="1">
        <f>MONTH(ANNEE2023[[#This Row],[Date]])</f>
        <v>3</v>
      </c>
      <c r="F582" s="1" t="str">
        <f>TEXT(ANNEE2023[[#This Row],[Date]],"mmmm")</f>
        <v>mars</v>
      </c>
      <c r="G582" s="1" t="s">
        <v>12</v>
      </c>
      <c r="H582" s="1" t="str">
        <f t="shared" si="18"/>
        <v>09:00</v>
      </c>
      <c r="I582" s="1" t="str">
        <f t="shared" si="19"/>
        <v xml:space="preserve"> 12:00</v>
      </c>
      <c r="J5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2" s="1" t="s">
        <v>346</v>
      </c>
      <c r="M5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82" s="1" t="s">
        <v>389</v>
      </c>
    </row>
    <row r="583" spans="1:14" x14ac:dyDescent="0.25">
      <c r="A583" s="1">
        <v>22267</v>
      </c>
      <c r="B583" s="1" t="s">
        <v>60</v>
      </c>
      <c r="C583" s="1" t="str">
        <f>TEXT(ANNEE2023[[#This Row],[Date]],"jjj")</f>
        <v>mar</v>
      </c>
      <c r="D583" s="11">
        <f>DATE(RIGHT(ANNEE2023[[#This Row],[Jour]],4),MID(ANNEE2023[[#This Row],[Jour]],8,2),MID(ANNEE2023[[#This Row],[Jour]],5,2))</f>
        <v>45013</v>
      </c>
      <c r="E583" s="1">
        <f>MONTH(ANNEE2023[[#This Row],[Date]])</f>
        <v>3</v>
      </c>
      <c r="F583" s="1" t="str">
        <f>TEXT(ANNEE2023[[#This Row],[Date]],"mmmm")</f>
        <v>mars</v>
      </c>
      <c r="G583" s="1" t="s">
        <v>11</v>
      </c>
      <c r="H583" s="1" t="str">
        <f t="shared" si="18"/>
        <v>09:00</v>
      </c>
      <c r="I583" s="1" t="str">
        <f t="shared" si="19"/>
        <v xml:space="preserve"> 17:00</v>
      </c>
      <c r="J5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3" s="1" t="s">
        <v>347</v>
      </c>
      <c r="M5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83" s="1" t="s">
        <v>390</v>
      </c>
    </row>
    <row r="584" spans="1:14" x14ac:dyDescent="0.25">
      <c r="A584" s="1">
        <v>21986</v>
      </c>
      <c r="B584" s="1" t="s">
        <v>60</v>
      </c>
      <c r="C584" s="1" t="str">
        <f>TEXT(ANNEE2023[[#This Row],[Date]],"jjj")</f>
        <v>mar</v>
      </c>
      <c r="D584" s="11">
        <f>DATE(RIGHT(ANNEE2023[[#This Row],[Jour]],4),MID(ANNEE2023[[#This Row],[Jour]],8,2),MID(ANNEE2023[[#This Row],[Jour]],5,2))</f>
        <v>45013</v>
      </c>
      <c r="E584" s="1">
        <f>MONTH(ANNEE2023[[#This Row],[Date]])</f>
        <v>3</v>
      </c>
      <c r="F584" s="1" t="str">
        <f>TEXT(ANNEE2023[[#This Row],[Date]],"mmmm")</f>
        <v>mars</v>
      </c>
      <c r="G584" s="1" t="s">
        <v>32</v>
      </c>
      <c r="H584" s="1" t="str">
        <f t="shared" si="18"/>
        <v>09:30</v>
      </c>
      <c r="I584" s="1" t="str">
        <f t="shared" si="19"/>
        <v xml:space="preserve"> 12:00</v>
      </c>
      <c r="J5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K5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4" s="1" t="s">
        <v>348</v>
      </c>
      <c r="M5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84" s="1" t="s">
        <v>391</v>
      </c>
    </row>
    <row r="585" spans="1:14" x14ac:dyDescent="0.25">
      <c r="A585" s="1">
        <v>22776</v>
      </c>
      <c r="B585" s="1" t="s">
        <v>60</v>
      </c>
      <c r="C585" s="1" t="str">
        <f>TEXT(ANNEE2023[[#This Row],[Date]],"jjj")</f>
        <v>mar</v>
      </c>
      <c r="D585" s="11">
        <f>DATE(RIGHT(ANNEE2023[[#This Row],[Jour]],4),MID(ANNEE2023[[#This Row],[Jour]],8,2),MID(ANNEE2023[[#This Row],[Jour]],5,2))</f>
        <v>45013</v>
      </c>
      <c r="E585" s="1">
        <f>MONTH(ANNEE2023[[#This Row],[Date]])</f>
        <v>3</v>
      </c>
      <c r="F585" s="1" t="str">
        <f>TEXT(ANNEE2023[[#This Row],[Date]],"mmmm")</f>
        <v>mars</v>
      </c>
      <c r="G585" s="1" t="s">
        <v>61</v>
      </c>
      <c r="H585" s="1" t="str">
        <f t="shared" si="18"/>
        <v>12:30</v>
      </c>
      <c r="I585" s="1" t="str">
        <f t="shared" si="19"/>
        <v xml:space="preserve"> 13:30</v>
      </c>
      <c r="J5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5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5" s="1" t="s">
        <v>349</v>
      </c>
      <c r="M5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85" s="1" t="s">
        <v>392</v>
      </c>
    </row>
    <row r="586" spans="1:14" x14ac:dyDescent="0.25">
      <c r="A586" s="1">
        <v>20723</v>
      </c>
      <c r="B586" s="1" t="s">
        <v>62</v>
      </c>
      <c r="C586" s="1" t="str">
        <f>TEXT(ANNEE2023[[#This Row],[Date]],"jjj")</f>
        <v>mer</v>
      </c>
      <c r="D586" s="11">
        <f>DATE(RIGHT(ANNEE2023[[#This Row],[Jour]],4),MID(ANNEE2023[[#This Row],[Jour]],8,2),MID(ANNEE2023[[#This Row],[Jour]],5,2))</f>
        <v>45014</v>
      </c>
      <c r="E586" s="1">
        <f>MONTH(ANNEE2023[[#This Row],[Date]])</f>
        <v>3</v>
      </c>
      <c r="F586" s="1" t="str">
        <f>TEXT(ANNEE2023[[#This Row],[Date]],"mmmm")</f>
        <v>mars</v>
      </c>
      <c r="G586" s="1" t="s">
        <v>9</v>
      </c>
      <c r="H586" s="1" t="str">
        <f t="shared" si="18"/>
        <v>08:30</v>
      </c>
      <c r="I586" s="1" t="str">
        <f t="shared" si="19"/>
        <v xml:space="preserve"> 12:30</v>
      </c>
      <c r="J5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6" s="1" t="s">
        <v>350</v>
      </c>
      <c r="M5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86" s="1" t="s">
        <v>393</v>
      </c>
    </row>
    <row r="587" spans="1:14" x14ac:dyDescent="0.25">
      <c r="A587" s="1">
        <v>20787</v>
      </c>
      <c r="B587" s="1" t="s">
        <v>62</v>
      </c>
      <c r="C587" s="1" t="str">
        <f>TEXT(ANNEE2023[[#This Row],[Date]],"jjj")</f>
        <v>mer</v>
      </c>
      <c r="D587" s="11">
        <f>DATE(RIGHT(ANNEE2023[[#This Row],[Jour]],4),MID(ANNEE2023[[#This Row],[Jour]],8,2),MID(ANNEE2023[[#This Row],[Jour]],5,2))</f>
        <v>45014</v>
      </c>
      <c r="E587" s="1">
        <f>MONTH(ANNEE2023[[#This Row],[Date]])</f>
        <v>3</v>
      </c>
      <c r="F587" s="1" t="str">
        <f>TEXT(ANNEE2023[[#This Row],[Date]],"mmmm")</f>
        <v>mars</v>
      </c>
      <c r="G587" s="1" t="s">
        <v>10</v>
      </c>
      <c r="H587" s="1" t="str">
        <f t="shared" si="18"/>
        <v>08:30</v>
      </c>
      <c r="I587" s="1" t="str">
        <f t="shared" si="19"/>
        <v xml:space="preserve"> 18:00</v>
      </c>
      <c r="J5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5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7" s="1" t="s">
        <v>351</v>
      </c>
      <c r="M5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87" s="1" t="s">
        <v>394</v>
      </c>
    </row>
    <row r="588" spans="1:14" x14ac:dyDescent="0.25">
      <c r="A588" s="1">
        <v>22488</v>
      </c>
      <c r="B588" s="1" t="s">
        <v>62</v>
      </c>
      <c r="C588" s="1" t="str">
        <f>TEXT(ANNEE2023[[#This Row],[Date]],"jjj")</f>
        <v>mer</v>
      </c>
      <c r="D588" s="11">
        <f>DATE(RIGHT(ANNEE2023[[#This Row],[Jour]],4),MID(ANNEE2023[[#This Row],[Jour]],8,2),MID(ANNEE2023[[#This Row],[Jour]],5,2))</f>
        <v>45014</v>
      </c>
      <c r="E588" s="1">
        <f>MONTH(ANNEE2023[[#This Row],[Date]])</f>
        <v>3</v>
      </c>
      <c r="F588" s="1" t="str">
        <f>TEXT(ANNEE2023[[#This Row],[Date]],"mmmm")</f>
        <v>mars</v>
      </c>
      <c r="G588" s="1" t="s">
        <v>9</v>
      </c>
      <c r="H588" s="1" t="str">
        <f t="shared" si="18"/>
        <v>08:30</v>
      </c>
      <c r="I588" s="1" t="str">
        <f t="shared" si="19"/>
        <v xml:space="preserve"> 12:30</v>
      </c>
      <c r="J5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8" s="1" t="s">
        <v>352</v>
      </c>
      <c r="M5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88" s="1" t="s">
        <v>395</v>
      </c>
    </row>
    <row r="589" spans="1:14" x14ac:dyDescent="0.25">
      <c r="A589" s="1">
        <v>21479</v>
      </c>
      <c r="B589" s="1" t="s">
        <v>62</v>
      </c>
      <c r="C589" s="1" t="str">
        <f>TEXT(ANNEE2023[[#This Row],[Date]],"jjj")</f>
        <v>mer</v>
      </c>
      <c r="D589" s="11">
        <f>DATE(RIGHT(ANNEE2023[[#This Row],[Jour]],4),MID(ANNEE2023[[#This Row],[Jour]],8,2),MID(ANNEE2023[[#This Row],[Jour]],5,2))</f>
        <v>45014</v>
      </c>
      <c r="E589" s="1">
        <f>MONTH(ANNEE2023[[#This Row],[Date]])</f>
        <v>3</v>
      </c>
      <c r="F589" s="1" t="str">
        <f>TEXT(ANNEE2023[[#This Row],[Date]],"mmmm")</f>
        <v>mars</v>
      </c>
      <c r="G589" s="1" t="s">
        <v>11</v>
      </c>
      <c r="H589" s="1" t="str">
        <f t="shared" si="18"/>
        <v>09:00</v>
      </c>
      <c r="I589" s="1" t="str">
        <f t="shared" si="19"/>
        <v xml:space="preserve"> 17:00</v>
      </c>
      <c r="J5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89" s="1" t="s">
        <v>353</v>
      </c>
      <c r="M5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89" s="1" t="s">
        <v>396</v>
      </c>
    </row>
    <row r="590" spans="1:14" x14ac:dyDescent="0.25">
      <c r="A590" s="1">
        <v>21688</v>
      </c>
      <c r="B590" s="1" t="s">
        <v>62</v>
      </c>
      <c r="C590" s="1" t="str">
        <f>TEXT(ANNEE2023[[#This Row],[Date]],"jjj")</f>
        <v>mer</v>
      </c>
      <c r="D590" s="11">
        <f>DATE(RIGHT(ANNEE2023[[#This Row],[Jour]],4),MID(ANNEE2023[[#This Row],[Jour]],8,2),MID(ANNEE2023[[#This Row],[Jour]],5,2))</f>
        <v>45014</v>
      </c>
      <c r="E590" s="1">
        <f>MONTH(ANNEE2023[[#This Row],[Date]])</f>
        <v>3</v>
      </c>
      <c r="F590" s="1" t="str">
        <f>TEXT(ANNEE2023[[#This Row],[Date]],"mmmm")</f>
        <v>mars</v>
      </c>
      <c r="G590" s="1" t="s">
        <v>12</v>
      </c>
      <c r="H590" s="1" t="str">
        <f t="shared" si="18"/>
        <v>09:00</v>
      </c>
      <c r="I590" s="1" t="str">
        <f t="shared" si="19"/>
        <v xml:space="preserve"> 12:00</v>
      </c>
      <c r="J5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0" s="1" t="s">
        <v>354</v>
      </c>
      <c r="M5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90" s="1" t="s">
        <v>397</v>
      </c>
    </row>
    <row r="591" spans="1:14" x14ac:dyDescent="0.25">
      <c r="A591" s="1">
        <v>22062</v>
      </c>
      <c r="B591" s="1" t="s">
        <v>62</v>
      </c>
      <c r="C591" s="1" t="str">
        <f>TEXT(ANNEE2023[[#This Row],[Date]],"jjj")</f>
        <v>mer</v>
      </c>
      <c r="D591" s="11">
        <f>DATE(RIGHT(ANNEE2023[[#This Row],[Jour]],4),MID(ANNEE2023[[#This Row],[Jour]],8,2),MID(ANNEE2023[[#This Row],[Jour]],5,2))</f>
        <v>45014</v>
      </c>
      <c r="E591" s="1">
        <f>MONTH(ANNEE2023[[#This Row],[Date]])</f>
        <v>3</v>
      </c>
      <c r="F591" s="1" t="str">
        <f>TEXT(ANNEE2023[[#This Row],[Date]],"mmmm")</f>
        <v>mars</v>
      </c>
      <c r="G591" s="1" t="s">
        <v>11</v>
      </c>
      <c r="H591" s="1" t="str">
        <f t="shared" si="18"/>
        <v>09:00</v>
      </c>
      <c r="I591" s="1" t="str">
        <f t="shared" si="19"/>
        <v xml:space="preserve"> 17:00</v>
      </c>
      <c r="J5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5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1" s="1" t="s">
        <v>355</v>
      </c>
      <c r="M5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91" s="1" t="s">
        <v>398</v>
      </c>
    </row>
    <row r="592" spans="1:14" x14ac:dyDescent="0.25">
      <c r="A592" s="1">
        <v>21089</v>
      </c>
      <c r="B592" s="1" t="s">
        <v>62</v>
      </c>
      <c r="C592" s="1" t="str">
        <f>TEXT(ANNEE2023[[#This Row],[Date]],"jjj")</f>
        <v>mer</v>
      </c>
      <c r="D592" s="11">
        <f>DATE(RIGHT(ANNEE2023[[#This Row],[Jour]],4),MID(ANNEE2023[[#This Row],[Jour]],8,2),MID(ANNEE2023[[#This Row],[Jour]],5,2))</f>
        <v>45014</v>
      </c>
      <c r="E592" s="1">
        <f>MONTH(ANNEE2023[[#This Row],[Date]])</f>
        <v>3</v>
      </c>
      <c r="F592" s="1" t="str">
        <f>TEXT(ANNEE2023[[#This Row],[Date]],"mmmm")</f>
        <v>mars</v>
      </c>
      <c r="G592" s="1" t="s">
        <v>14</v>
      </c>
      <c r="H592" s="1" t="str">
        <f t="shared" si="18"/>
        <v>14:00</v>
      </c>
      <c r="I592" s="1" t="str">
        <f t="shared" si="19"/>
        <v xml:space="preserve"> 17:00</v>
      </c>
      <c r="J5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2" s="1" t="s">
        <v>356</v>
      </c>
      <c r="M5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92" s="1" t="s">
        <v>399</v>
      </c>
    </row>
    <row r="593" spans="1:14" x14ac:dyDescent="0.25">
      <c r="A593" s="1">
        <v>21374</v>
      </c>
      <c r="B593" s="1" t="s">
        <v>62</v>
      </c>
      <c r="C593" s="1" t="str">
        <f>TEXT(ANNEE2023[[#This Row],[Date]],"jjj")</f>
        <v>mer</v>
      </c>
      <c r="D593" s="11">
        <f>DATE(RIGHT(ANNEE2023[[#This Row],[Jour]],4),MID(ANNEE2023[[#This Row],[Jour]],8,2),MID(ANNEE2023[[#This Row],[Jour]],5,2))</f>
        <v>45014</v>
      </c>
      <c r="E593" s="1">
        <f>MONTH(ANNEE2023[[#This Row],[Date]])</f>
        <v>3</v>
      </c>
      <c r="F593" s="1" t="str">
        <f>TEXT(ANNEE2023[[#This Row],[Date]],"mmmm")</f>
        <v>mars</v>
      </c>
      <c r="G593" s="1" t="s">
        <v>14</v>
      </c>
      <c r="H593" s="1" t="str">
        <f t="shared" si="18"/>
        <v>14:00</v>
      </c>
      <c r="I593" s="1" t="str">
        <f t="shared" si="19"/>
        <v xml:space="preserve"> 17:00</v>
      </c>
      <c r="J5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3" s="1" t="s">
        <v>357</v>
      </c>
      <c r="M5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93" s="1" t="s">
        <v>400</v>
      </c>
    </row>
    <row r="594" spans="1:14" x14ac:dyDescent="0.25">
      <c r="A594" s="1">
        <v>21602</v>
      </c>
      <c r="B594" s="1" t="s">
        <v>62</v>
      </c>
      <c r="C594" s="1" t="str">
        <f>TEXT(ANNEE2023[[#This Row],[Date]],"jjj")</f>
        <v>mer</v>
      </c>
      <c r="D594" s="11">
        <f>DATE(RIGHT(ANNEE2023[[#This Row],[Jour]],4),MID(ANNEE2023[[#This Row],[Jour]],8,2),MID(ANNEE2023[[#This Row],[Jour]],5,2))</f>
        <v>45014</v>
      </c>
      <c r="E594" s="1">
        <f>MONTH(ANNEE2023[[#This Row],[Date]])</f>
        <v>3</v>
      </c>
      <c r="F594" s="1" t="str">
        <f>TEXT(ANNEE2023[[#This Row],[Date]],"mmmm")</f>
        <v>mars</v>
      </c>
      <c r="G594" s="1" t="s">
        <v>14</v>
      </c>
      <c r="H594" s="1" t="str">
        <f t="shared" si="18"/>
        <v>14:00</v>
      </c>
      <c r="I594" s="1" t="str">
        <f t="shared" si="19"/>
        <v xml:space="preserve"> 17:00</v>
      </c>
      <c r="J5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4" s="1" t="s">
        <v>358</v>
      </c>
      <c r="M5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94" s="1" t="s">
        <v>401</v>
      </c>
    </row>
    <row r="595" spans="1:14" x14ac:dyDescent="0.25">
      <c r="A595" s="1">
        <v>21037</v>
      </c>
      <c r="B595" s="1" t="s">
        <v>63</v>
      </c>
      <c r="C595" s="1" t="str">
        <f>TEXT(ANNEE2023[[#This Row],[Date]],"jjj")</f>
        <v>jeu</v>
      </c>
      <c r="D595" s="11">
        <f>DATE(RIGHT(ANNEE2023[[#This Row],[Jour]],4),MID(ANNEE2023[[#This Row],[Jour]],8,2),MID(ANNEE2023[[#This Row],[Jour]],5,2))</f>
        <v>45015</v>
      </c>
      <c r="E595" s="1">
        <f>MONTH(ANNEE2023[[#This Row],[Date]])</f>
        <v>3</v>
      </c>
      <c r="F595" s="1" t="str">
        <f>TEXT(ANNEE2023[[#This Row],[Date]],"mmmm")</f>
        <v>mars</v>
      </c>
      <c r="G595" s="1" t="s">
        <v>17</v>
      </c>
      <c r="H595" s="1" t="str">
        <f t="shared" si="18"/>
        <v>08:30</v>
      </c>
      <c r="I595" s="1" t="str">
        <f t="shared" si="19"/>
        <v xml:space="preserve"> 17:00</v>
      </c>
      <c r="J5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5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5" s="1" t="s">
        <v>359</v>
      </c>
      <c r="M5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95" s="1" t="s">
        <v>402</v>
      </c>
    </row>
    <row r="596" spans="1:14" x14ac:dyDescent="0.25">
      <c r="A596" s="1">
        <v>22489</v>
      </c>
      <c r="B596" s="1" t="s">
        <v>63</v>
      </c>
      <c r="C596" s="1" t="str">
        <f>TEXT(ANNEE2023[[#This Row],[Date]],"jjj")</f>
        <v>jeu</v>
      </c>
      <c r="D596" s="11">
        <f>DATE(RIGHT(ANNEE2023[[#This Row],[Jour]],4),MID(ANNEE2023[[#This Row],[Jour]],8,2),MID(ANNEE2023[[#This Row],[Jour]],5,2))</f>
        <v>45015</v>
      </c>
      <c r="E596" s="1">
        <f>MONTH(ANNEE2023[[#This Row],[Date]])</f>
        <v>3</v>
      </c>
      <c r="F596" s="1" t="str">
        <f>TEXT(ANNEE2023[[#This Row],[Date]],"mmmm")</f>
        <v>mars</v>
      </c>
      <c r="G596" s="1" t="s">
        <v>9</v>
      </c>
      <c r="H596" s="1" t="str">
        <f t="shared" si="18"/>
        <v>08:30</v>
      </c>
      <c r="I596" s="1" t="str">
        <f t="shared" si="19"/>
        <v xml:space="preserve"> 12:30</v>
      </c>
      <c r="J5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5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6" s="1" t="s">
        <v>342</v>
      </c>
      <c r="M5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96" s="1" t="s">
        <v>403</v>
      </c>
    </row>
    <row r="597" spans="1:14" x14ac:dyDescent="0.25">
      <c r="A597" s="1">
        <v>21141</v>
      </c>
      <c r="B597" s="1" t="s">
        <v>63</v>
      </c>
      <c r="C597" s="1" t="str">
        <f>TEXT(ANNEE2023[[#This Row],[Date]],"jjj")</f>
        <v>jeu</v>
      </c>
      <c r="D597" s="11">
        <f>DATE(RIGHT(ANNEE2023[[#This Row],[Jour]],4),MID(ANNEE2023[[#This Row],[Jour]],8,2),MID(ANNEE2023[[#This Row],[Jour]],5,2))</f>
        <v>45015</v>
      </c>
      <c r="E597" s="1">
        <f>MONTH(ANNEE2023[[#This Row],[Date]])</f>
        <v>3</v>
      </c>
      <c r="F597" s="1" t="str">
        <f>TEXT(ANNEE2023[[#This Row],[Date]],"mmmm")</f>
        <v>mars</v>
      </c>
      <c r="G597" s="1" t="s">
        <v>12</v>
      </c>
      <c r="H597" s="1" t="str">
        <f t="shared" si="18"/>
        <v>09:00</v>
      </c>
      <c r="I597" s="1" t="str">
        <f t="shared" si="19"/>
        <v xml:space="preserve"> 12:00</v>
      </c>
      <c r="J5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7" s="1" t="s">
        <v>343</v>
      </c>
      <c r="M5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97" s="1" t="s">
        <v>404</v>
      </c>
    </row>
    <row r="598" spans="1:14" x14ac:dyDescent="0.25">
      <c r="A598" s="1">
        <v>21187</v>
      </c>
      <c r="B598" s="1" t="s">
        <v>63</v>
      </c>
      <c r="C598" s="1" t="str">
        <f>TEXT(ANNEE2023[[#This Row],[Date]],"jjj")</f>
        <v>jeu</v>
      </c>
      <c r="D598" s="11">
        <f>DATE(RIGHT(ANNEE2023[[#This Row],[Jour]],4),MID(ANNEE2023[[#This Row],[Jour]],8,2),MID(ANNEE2023[[#This Row],[Jour]],5,2))</f>
        <v>45015</v>
      </c>
      <c r="E598" s="1">
        <f>MONTH(ANNEE2023[[#This Row],[Date]])</f>
        <v>3</v>
      </c>
      <c r="F598" s="1" t="str">
        <f>TEXT(ANNEE2023[[#This Row],[Date]],"mmmm")</f>
        <v>mars</v>
      </c>
      <c r="G598" s="1" t="s">
        <v>12</v>
      </c>
      <c r="H598" s="1" t="str">
        <f t="shared" si="18"/>
        <v>09:00</v>
      </c>
      <c r="I598" s="1" t="str">
        <f t="shared" si="19"/>
        <v xml:space="preserve"> 12:00</v>
      </c>
      <c r="J5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5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8" s="1" t="s">
        <v>344</v>
      </c>
      <c r="M5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598" s="1" t="s">
        <v>405</v>
      </c>
    </row>
    <row r="599" spans="1:14" x14ac:dyDescent="0.25">
      <c r="A599" s="1">
        <v>21740</v>
      </c>
      <c r="B599" s="1" t="s">
        <v>63</v>
      </c>
      <c r="C599" s="1" t="str">
        <f>TEXT(ANNEE2023[[#This Row],[Date]],"jjj")</f>
        <v>jeu</v>
      </c>
      <c r="D599" s="11">
        <f>DATE(RIGHT(ANNEE2023[[#This Row],[Jour]],4),MID(ANNEE2023[[#This Row],[Jour]],8,2),MID(ANNEE2023[[#This Row],[Jour]],5,2))</f>
        <v>45015</v>
      </c>
      <c r="E599" s="1">
        <f>MONTH(ANNEE2023[[#This Row],[Date]])</f>
        <v>3</v>
      </c>
      <c r="F599" s="1" t="str">
        <f>TEXT(ANNEE2023[[#This Row],[Date]],"mmmm")</f>
        <v>mars</v>
      </c>
      <c r="G599" s="1" t="s">
        <v>18</v>
      </c>
      <c r="H599" s="1" t="str">
        <f t="shared" si="18"/>
        <v>09:00</v>
      </c>
      <c r="I599" s="1" t="str">
        <f t="shared" si="19"/>
        <v xml:space="preserve"> 16:00</v>
      </c>
      <c r="J5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5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599" s="1" t="s">
        <v>345</v>
      </c>
      <c r="M5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599" s="1" t="s">
        <v>406</v>
      </c>
    </row>
    <row r="600" spans="1:14" x14ac:dyDescent="0.25">
      <c r="A600" s="1">
        <v>22166</v>
      </c>
      <c r="B600" s="1" t="s">
        <v>63</v>
      </c>
      <c r="C600" s="1" t="str">
        <f>TEXT(ANNEE2023[[#This Row],[Date]],"jjj")</f>
        <v>jeu</v>
      </c>
      <c r="D600" s="11">
        <f>DATE(RIGHT(ANNEE2023[[#This Row],[Jour]],4),MID(ANNEE2023[[#This Row],[Jour]],8,2),MID(ANNEE2023[[#This Row],[Jour]],5,2))</f>
        <v>45015</v>
      </c>
      <c r="E600" s="1">
        <f>MONTH(ANNEE2023[[#This Row],[Date]])</f>
        <v>3</v>
      </c>
      <c r="F600" s="1" t="str">
        <f>TEXT(ANNEE2023[[#This Row],[Date]],"mmmm")</f>
        <v>mars</v>
      </c>
      <c r="G600" s="1" t="s">
        <v>12</v>
      </c>
      <c r="H600" s="1" t="str">
        <f t="shared" si="18"/>
        <v>09:00</v>
      </c>
      <c r="I600" s="1" t="str">
        <f t="shared" si="19"/>
        <v xml:space="preserve"> 12:00</v>
      </c>
      <c r="J6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0" s="1" t="s">
        <v>346</v>
      </c>
      <c r="M6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00" s="1" t="s">
        <v>361</v>
      </c>
    </row>
    <row r="601" spans="1:14" x14ac:dyDescent="0.25">
      <c r="A601" s="1">
        <v>22268</v>
      </c>
      <c r="B601" s="1" t="s">
        <v>63</v>
      </c>
      <c r="C601" s="1" t="str">
        <f>TEXT(ANNEE2023[[#This Row],[Date]],"jjj")</f>
        <v>jeu</v>
      </c>
      <c r="D601" s="11">
        <f>DATE(RIGHT(ANNEE2023[[#This Row],[Jour]],4),MID(ANNEE2023[[#This Row],[Jour]],8,2),MID(ANNEE2023[[#This Row],[Jour]],5,2))</f>
        <v>45015</v>
      </c>
      <c r="E601" s="1">
        <f>MONTH(ANNEE2023[[#This Row],[Date]])</f>
        <v>3</v>
      </c>
      <c r="F601" s="1" t="str">
        <f>TEXT(ANNEE2023[[#This Row],[Date]],"mmmm")</f>
        <v>mars</v>
      </c>
      <c r="G601" s="1" t="s">
        <v>11</v>
      </c>
      <c r="H601" s="1" t="str">
        <f t="shared" si="18"/>
        <v>09:00</v>
      </c>
      <c r="I601" s="1" t="str">
        <f t="shared" si="19"/>
        <v xml:space="preserve"> 17:00</v>
      </c>
      <c r="J6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1" s="1" t="s">
        <v>347</v>
      </c>
      <c r="M6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01" s="1" t="s">
        <v>362</v>
      </c>
    </row>
    <row r="602" spans="1:14" x14ac:dyDescent="0.25">
      <c r="A602" s="1">
        <v>21530</v>
      </c>
      <c r="B602" s="1" t="s">
        <v>63</v>
      </c>
      <c r="C602" s="1" t="str">
        <f>TEXT(ANNEE2023[[#This Row],[Date]],"jjj")</f>
        <v>jeu</v>
      </c>
      <c r="D602" s="11">
        <f>DATE(RIGHT(ANNEE2023[[#This Row],[Jour]],4),MID(ANNEE2023[[#This Row],[Jour]],8,2),MID(ANNEE2023[[#This Row],[Jour]],5,2))</f>
        <v>45015</v>
      </c>
      <c r="E602" s="1">
        <f>MONTH(ANNEE2023[[#This Row],[Date]])</f>
        <v>3</v>
      </c>
      <c r="F602" s="1" t="str">
        <f>TEXT(ANNEE2023[[#This Row],[Date]],"mmmm")</f>
        <v>mars</v>
      </c>
      <c r="G602" s="1" t="s">
        <v>20</v>
      </c>
      <c r="H602" s="1" t="str">
        <f t="shared" si="18"/>
        <v>14:00</v>
      </c>
      <c r="I602" s="1" t="str">
        <f t="shared" si="19"/>
        <v xml:space="preserve"> 17:30</v>
      </c>
      <c r="J6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6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2" s="1" t="s">
        <v>348</v>
      </c>
      <c r="M6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02" s="1" t="s">
        <v>363</v>
      </c>
    </row>
    <row r="603" spans="1:14" x14ac:dyDescent="0.25">
      <c r="A603" s="1">
        <v>21278</v>
      </c>
      <c r="B603" s="1" t="s">
        <v>64</v>
      </c>
      <c r="C603" s="1" t="str">
        <f>TEXT(ANNEE2023[[#This Row],[Date]],"jjj")</f>
        <v>ven</v>
      </c>
      <c r="D603" s="11">
        <f>DATE(RIGHT(ANNEE2023[[#This Row],[Jour]],4),MID(ANNEE2023[[#This Row],[Jour]],8,2),MID(ANNEE2023[[#This Row],[Jour]],5,2))</f>
        <v>45016</v>
      </c>
      <c r="E603" s="1">
        <f>MONTH(ANNEE2023[[#This Row],[Date]])</f>
        <v>3</v>
      </c>
      <c r="F603" s="1" t="str">
        <f>TEXT(ANNEE2023[[#This Row],[Date]],"mmmm")</f>
        <v>mars</v>
      </c>
      <c r="G603" s="1" t="s">
        <v>22</v>
      </c>
      <c r="H603" s="1" t="str">
        <f t="shared" si="18"/>
        <v>08:00</v>
      </c>
      <c r="I603" s="1" t="str">
        <f t="shared" si="19"/>
        <v xml:space="preserve"> 12:30</v>
      </c>
      <c r="J6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6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3" s="1" t="s">
        <v>349</v>
      </c>
      <c r="M6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03" s="1" t="s">
        <v>364</v>
      </c>
    </row>
    <row r="604" spans="1:14" x14ac:dyDescent="0.25">
      <c r="A604" s="1">
        <v>21805</v>
      </c>
      <c r="B604" s="1" t="s">
        <v>64</v>
      </c>
      <c r="C604" s="1" t="str">
        <f>TEXT(ANNEE2023[[#This Row],[Date]],"jjj")</f>
        <v>ven</v>
      </c>
      <c r="D604" s="11">
        <f>DATE(RIGHT(ANNEE2023[[#This Row],[Jour]],4),MID(ANNEE2023[[#This Row],[Jour]],8,2),MID(ANNEE2023[[#This Row],[Jour]],5,2))</f>
        <v>45016</v>
      </c>
      <c r="E604" s="1">
        <f>MONTH(ANNEE2023[[#This Row],[Date]])</f>
        <v>3</v>
      </c>
      <c r="F604" s="1" t="str">
        <f>TEXT(ANNEE2023[[#This Row],[Date]],"mmmm")</f>
        <v>mars</v>
      </c>
      <c r="G604" s="1" t="s">
        <v>17</v>
      </c>
      <c r="H604" s="1" t="str">
        <f t="shared" si="18"/>
        <v>08:30</v>
      </c>
      <c r="I604" s="1" t="str">
        <f t="shared" si="19"/>
        <v xml:space="preserve"> 17:00</v>
      </c>
      <c r="J6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4" s="1" t="s">
        <v>350</v>
      </c>
      <c r="M6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04" s="1" t="s">
        <v>365</v>
      </c>
    </row>
    <row r="605" spans="1:14" x14ac:dyDescent="0.25">
      <c r="A605" s="1">
        <v>22490</v>
      </c>
      <c r="B605" s="1" t="s">
        <v>64</v>
      </c>
      <c r="C605" s="1" t="str">
        <f>TEXT(ANNEE2023[[#This Row],[Date]],"jjj")</f>
        <v>ven</v>
      </c>
      <c r="D605" s="11">
        <f>DATE(RIGHT(ANNEE2023[[#This Row],[Jour]],4),MID(ANNEE2023[[#This Row],[Jour]],8,2),MID(ANNEE2023[[#This Row],[Jour]],5,2))</f>
        <v>45016</v>
      </c>
      <c r="E605" s="1">
        <f>MONTH(ANNEE2023[[#This Row],[Date]])</f>
        <v>3</v>
      </c>
      <c r="F605" s="1" t="str">
        <f>TEXT(ANNEE2023[[#This Row],[Date]],"mmmm")</f>
        <v>mars</v>
      </c>
      <c r="G605" s="1" t="s">
        <v>9</v>
      </c>
      <c r="H605" s="1" t="str">
        <f t="shared" si="18"/>
        <v>08:30</v>
      </c>
      <c r="I605" s="1" t="str">
        <f t="shared" si="19"/>
        <v xml:space="preserve"> 12:30</v>
      </c>
      <c r="J6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5" s="1" t="s">
        <v>351</v>
      </c>
      <c r="M6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05" s="1" t="s">
        <v>366</v>
      </c>
    </row>
    <row r="606" spans="1:14" x14ac:dyDescent="0.25">
      <c r="A606" s="1">
        <v>21215</v>
      </c>
      <c r="B606" s="1" t="s">
        <v>64</v>
      </c>
      <c r="C606" s="1" t="str">
        <f>TEXT(ANNEE2023[[#This Row],[Date]],"jjj")</f>
        <v>ven</v>
      </c>
      <c r="D606" s="11">
        <f>DATE(RIGHT(ANNEE2023[[#This Row],[Jour]],4),MID(ANNEE2023[[#This Row],[Jour]],8,2),MID(ANNEE2023[[#This Row],[Jour]],5,2))</f>
        <v>45016</v>
      </c>
      <c r="E606" s="1">
        <f>MONTH(ANNEE2023[[#This Row],[Date]])</f>
        <v>3</v>
      </c>
      <c r="F606" s="1" t="str">
        <f>TEXT(ANNEE2023[[#This Row],[Date]],"mmmm")</f>
        <v>mars</v>
      </c>
      <c r="G606" s="1" t="s">
        <v>26</v>
      </c>
      <c r="H606" s="1" t="str">
        <f t="shared" si="18"/>
        <v>09:00</v>
      </c>
      <c r="I606" s="1" t="str">
        <f t="shared" si="19"/>
        <v xml:space="preserve"> 18:00</v>
      </c>
      <c r="J6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6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6" s="1" t="s">
        <v>352</v>
      </c>
      <c r="M6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06" s="1" t="s">
        <v>367</v>
      </c>
    </row>
    <row r="607" spans="1:14" x14ac:dyDescent="0.25">
      <c r="A607" s="1">
        <v>22269</v>
      </c>
      <c r="B607" s="1" t="s">
        <v>64</v>
      </c>
      <c r="C607" s="1" t="str">
        <f>TEXT(ANNEE2023[[#This Row],[Date]],"jjj")</f>
        <v>ven</v>
      </c>
      <c r="D607" s="11">
        <f>DATE(RIGHT(ANNEE2023[[#This Row],[Jour]],4),MID(ANNEE2023[[#This Row],[Jour]],8,2),MID(ANNEE2023[[#This Row],[Jour]],5,2))</f>
        <v>45016</v>
      </c>
      <c r="E607" s="1">
        <f>MONTH(ANNEE2023[[#This Row],[Date]])</f>
        <v>3</v>
      </c>
      <c r="F607" s="1" t="str">
        <f>TEXT(ANNEE2023[[#This Row],[Date]],"mmmm")</f>
        <v>mars</v>
      </c>
      <c r="G607" s="1" t="s">
        <v>11</v>
      </c>
      <c r="H607" s="1" t="str">
        <f t="shared" si="18"/>
        <v>09:00</v>
      </c>
      <c r="I607" s="1" t="str">
        <f t="shared" si="19"/>
        <v xml:space="preserve"> 17:00</v>
      </c>
      <c r="J6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7" s="1" t="s">
        <v>353</v>
      </c>
      <c r="M6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07" s="1" t="s">
        <v>368</v>
      </c>
    </row>
    <row r="608" spans="1:14" x14ac:dyDescent="0.25">
      <c r="A608" s="1">
        <v>21806</v>
      </c>
      <c r="B608" s="1" t="s">
        <v>128</v>
      </c>
      <c r="C608" s="1" t="str">
        <f>TEXT(ANNEE2023[[#This Row],[Date]],"jjj")</f>
        <v>lun</v>
      </c>
      <c r="D608" s="11">
        <f>DATE(RIGHT(ANNEE2023[[#This Row],[Jour]],4),MID(ANNEE2023[[#This Row],[Jour]],8,2),MID(ANNEE2023[[#This Row],[Jour]],5,2))</f>
        <v>45019</v>
      </c>
      <c r="E608" s="1">
        <f>MONTH(ANNEE2023[[#This Row],[Date]])</f>
        <v>4</v>
      </c>
      <c r="F608" s="1" t="str">
        <f>TEXT(ANNEE2023[[#This Row],[Date]],"mmmm")</f>
        <v>avril</v>
      </c>
      <c r="G608" s="1" t="s">
        <v>17</v>
      </c>
      <c r="H608" s="1" t="str">
        <f t="shared" si="18"/>
        <v>08:30</v>
      </c>
      <c r="I608" s="1" t="str">
        <f t="shared" si="19"/>
        <v xml:space="preserve"> 17:00</v>
      </c>
      <c r="J6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8" s="1" t="s">
        <v>354</v>
      </c>
      <c r="M6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08" s="1" t="s">
        <v>369</v>
      </c>
    </row>
    <row r="609" spans="1:14" x14ac:dyDescent="0.25">
      <c r="A609" s="1">
        <v>22491</v>
      </c>
      <c r="B609" s="1" t="s">
        <v>128</v>
      </c>
      <c r="C609" s="1" t="str">
        <f>TEXT(ANNEE2023[[#This Row],[Date]],"jjj")</f>
        <v>lun</v>
      </c>
      <c r="D609" s="11">
        <f>DATE(RIGHT(ANNEE2023[[#This Row],[Jour]],4),MID(ANNEE2023[[#This Row],[Jour]],8,2),MID(ANNEE2023[[#This Row],[Jour]],5,2))</f>
        <v>45019</v>
      </c>
      <c r="E609" s="1">
        <f>MONTH(ANNEE2023[[#This Row],[Date]])</f>
        <v>4</v>
      </c>
      <c r="F609" s="1" t="str">
        <f>TEXT(ANNEE2023[[#This Row],[Date]],"mmmm")</f>
        <v>avril</v>
      </c>
      <c r="G609" s="1" t="s">
        <v>9</v>
      </c>
      <c r="H609" s="1" t="str">
        <f t="shared" si="18"/>
        <v>08:30</v>
      </c>
      <c r="I609" s="1" t="str">
        <f t="shared" si="19"/>
        <v xml:space="preserve"> 12:30</v>
      </c>
      <c r="J6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09" s="1" t="s">
        <v>355</v>
      </c>
      <c r="M6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09" s="1" t="s">
        <v>370</v>
      </c>
    </row>
    <row r="610" spans="1:14" x14ac:dyDescent="0.25">
      <c r="A610" s="1">
        <v>20923</v>
      </c>
      <c r="B610" s="1" t="s">
        <v>128</v>
      </c>
      <c r="C610" s="1" t="str">
        <f>TEXT(ANNEE2023[[#This Row],[Date]],"jjj")</f>
        <v>lun</v>
      </c>
      <c r="D610" s="11">
        <f>DATE(RIGHT(ANNEE2023[[#This Row],[Jour]],4),MID(ANNEE2023[[#This Row],[Jour]],8,2),MID(ANNEE2023[[#This Row],[Jour]],5,2))</f>
        <v>45019</v>
      </c>
      <c r="E610" s="1">
        <f>MONTH(ANNEE2023[[#This Row],[Date]])</f>
        <v>4</v>
      </c>
      <c r="F610" s="1" t="str">
        <f>TEXT(ANNEE2023[[#This Row],[Date]],"mmmm")</f>
        <v>avril</v>
      </c>
      <c r="G610" s="1" t="s">
        <v>26</v>
      </c>
      <c r="H610" s="1" t="str">
        <f t="shared" si="18"/>
        <v>09:00</v>
      </c>
      <c r="I610" s="1" t="str">
        <f t="shared" si="19"/>
        <v xml:space="preserve"> 18:00</v>
      </c>
      <c r="J6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6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0" s="1" t="s">
        <v>356</v>
      </c>
      <c r="M6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10" s="1" t="s">
        <v>371</v>
      </c>
    </row>
    <row r="611" spans="1:14" x14ac:dyDescent="0.25">
      <c r="A611" s="1">
        <v>22270</v>
      </c>
      <c r="B611" s="1" t="s">
        <v>128</v>
      </c>
      <c r="C611" s="1" t="str">
        <f>TEXT(ANNEE2023[[#This Row],[Date]],"jjj")</f>
        <v>lun</v>
      </c>
      <c r="D611" s="11">
        <f>DATE(RIGHT(ANNEE2023[[#This Row],[Jour]],4),MID(ANNEE2023[[#This Row],[Jour]],8,2),MID(ANNEE2023[[#This Row],[Jour]],5,2))</f>
        <v>45019</v>
      </c>
      <c r="E611" s="1">
        <f>MONTH(ANNEE2023[[#This Row],[Date]])</f>
        <v>4</v>
      </c>
      <c r="F611" s="1" t="str">
        <f>TEXT(ANNEE2023[[#This Row],[Date]],"mmmm")</f>
        <v>avril</v>
      </c>
      <c r="G611" s="1" t="s">
        <v>11</v>
      </c>
      <c r="H611" s="1" t="str">
        <f t="shared" si="18"/>
        <v>09:00</v>
      </c>
      <c r="I611" s="1" t="str">
        <f t="shared" si="19"/>
        <v xml:space="preserve"> 17:00</v>
      </c>
      <c r="J6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1" s="1" t="s">
        <v>357</v>
      </c>
      <c r="M6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11" s="1" t="s">
        <v>372</v>
      </c>
    </row>
    <row r="612" spans="1:14" x14ac:dyDescent="0.25">
      <c r="A612" s="1">
        <v>22882</v>
      </c>
      <c r="B612" s="1" t="s">
        <v>128</v>
      </c>
      <c r="C612" s="1" t="str">
        <f>TEXT(ANNEE2023[[#This Row],[Date]],"jjj")</f>
        <v>lun</v>
      </c>
      <c r="D612" s="11">
        <f>DATE(RIGHT(ANNEE2023[[#This Row],[Jour]],4),MID(ANNEE2023[[#This Row],[Jour]],8,2),MID(ANNEE2023[[#This Row],[Jour]],5,2))</f>
        <v>45019</v>
      </c>
      <c r="E612" s="1">
        <f>MONTH(ANNEE2023[[#This Row],[Date]])</f>
        <v>4</v>
      </c>
      <c r="F612" s="1" t="str">
        <f>TEXT(ANNEE2023[[#This Row],[Date]],"mmmm")</f>
        <v>avril</v>
      </c>
      <c r="G612" s="1" t="s">
        <v>12</v>
      </c>
      <c r="H612" s="1" t="str">
        <f t="shared" si="18"/>
        <v>09:00</v>
      </c>
      <c r="I612" s="1" t="str">
        <f t="shared" si="19"/>
        <v xml:space="preserve"> 12:00</v>
      </c>
      <c r="J6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2" s="1" t="s">
        <v>358</v>
      </c>
      <c r="M6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12" s="1" t="s">
        <v>373</v>
      </c>
    </row>
    <row r="613" spans="1:14" x14ac:dyDescent="0.25">
      <c r="A613" s="1">
        <v>22874</v>
      </c>
      <c r="B613" s="1" t="s">
        <v>128</v>
      </c>
      <c r="C613" s="1" t="str">
        <f>TEXT(ANNEE2023[[#This Row],[Date]],"jjj")</f>
        <v>lun</v>
      </c>
      <c r="D613" s="11">
        <f>DATE(RIGHT(ANNEE2023[[#This Row],[Jour]],4),MID(ANNEE2023[[#This Row],[Jour]],8,2),MID(ANNEE2023[[#This Row],[Jour]],5,2))</f>
        <v>45019</v>
      </c>
      <c r="E613" s="1">
        <f>MONTH(ANNEE2023[[#This Row],[Date]])</f>
        <v>4</v>
      </c>
      <c r="F613" s="1" t="str">
        <f>TEXT(ANNEE2023[[#This Row],[Date]],"mmmm")</f>
        <v>avril</v>
      </c>
      <c r="G613" s="1" t="s">
        <v>78</v>
      </c>
      <c r="H613" s="1" t="str">
        <f t="shared" si="18"/>
        <v>13:30</v>
      </c>
      <c r="I613" s="1" t="str">
        <f t="shared" si="19"/>
        <v xml:space="preserve"> 17:00</v>
      </c>
      <c r="J6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K6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3" s="1" t="s">
        <v>359</v>
      </c>
      <c r="M6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13" s="1" t="s">
        <v>374</v>
      </c>
    </row>
    <row r="614" spans="1:14" x14ac:dyDescent="0.25">
      <c r="A614" s="1">
        <v>22873</v>
      </c>
      <c r="B614" s="1" t="s">
        <v>128</v>
      </c>
      <c r="C614" s="1" t="str">
        <f>TEXT(ANNEE2023[[#This Row],[Date]],"jjj")</f>
        <v>lun</v>
      </c>
      <c r="D614" s="11">
        <f>DATE(RIGHT(ANNEE2023[[#This Row],[Jour]],4),MID(ANNEE2023[[#This Row],[Jour]],8,2),MID(ANNEE2023[[#This Row],[Jour]],5,2))</f>
        <v>45019</v>
      </c>
      <c r="E614" s="1">
        <f>MONTH(ANNEE2023[[#This Row],[Date]])</f>
        <v>4</v>
      </c>
      <c r="F614" s="1" t="str">
        <f>TEXT(ANNEE2023[[#This Row],[Date]],"mmmm")</f>
        <v>avril</v>
      </c>
      <c r="G614" s="1" t="s">
        <v>19</v>
      </c>
      <c r="H614" s="1" t="str">
        <f t="shared" si="18"/>
        <v>14:00</v>
      </c>
      <c r="I614" s="1" t="str">
        <f t="shared" si="19"/>
        <v xml:space="preserve"> 16:00</v>
      </c>
      <c r="J6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6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4" s="1" t="s">
        <v>342</v>
      </c>
      <c r="M6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14" s="1" t="s">
        <v>375</v>
      </c>
    </row>
    <row r="615" spans="1:14" x14ac:dyDescent="0.25">
      <c r="A615" s="1">
        <v>22209</v>
      </c>
      <c r="B615" s="1" t="s">
        <v>128</v>
      </c>
      <c r="C615" s="1" t="str">
        <f>TEXT(ANNEE2023[[#This Row],[Date]],"jjj")</f>
        <v>lun</v>
      </c>
      <c r="D615" s="11">
        <f>DATE(RIGHT(ANNEE2023[[#This Row],[Jour]],4),MID(ANNEE2023[[#This Row],[Jour]],8,2),MID(ANNEE2023[[#This Row],[Jour]],5,2))</f>
        <v>45019</v>
      </c>
      <c r="E615" s="1">
        <f>MONTH(ANNEE2023[[#This Row],[Date]])</f>
        <v>4</v>
      </c>
      <c r="F615" s="1" t="str">
        <f>TEXT(ANNEE2023[[#This Row],[Date]],"mmmm")</f>
        <v>avril</v>
      </c>
      <c r="G615" s="1" t="s">
        <v>14</v>
      </c>
      <c r="H615" s="1" t="str">
        <f t="shared" si="18"/>
        <v>14:00</v>
      </c>
      <c r="I615" s="1" t="str">
        <f t="shared" si="19"/>
        <v xml:space="preserve"> 17:00</v>
      </c>
      <c r="J6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5" s="1" t="s">
        <v>343</v>
      </c>
      <c r="M6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15" s="1" t="s">
        <v>376</v>
      </c>
    </row>
    <row r="616" spans="1:14" x14ac:dyDescent="0.25">
      <c r="A616" s="1">
        <v>21229</v>
      </c>
      <c r="B616" s="1" t="s">
        <v>129</v>
      </c>
      <c r="C616" s="1" t="str">
        <f>TEXT(ANNEE2023[[#This Row],[Date]],"jjj")</f>
        <v>mar</v>
      </c>
      <c r="D616" s="11">
        <f>DATE(RIGHT(ANNEE2023[[#This Row],[Jour]],4),MID(ANNEE2023[[#This Row],[Jour]],8,2),MID(ANNEE2023[[#This Row],[Jour]],5,2))</f>
        <v>45020</v>
      </c>
      <c r="E616" s="1">
        <f>MONTH(ANNEE2023[[#This Row],[Date]])</f>
        <v>4</v>
      </c>
      <c r="F616" s="1" t="str">
        <f>TEXT(ANNEE2023[[#This Row],[Date]],"mmmm")</f>
        <v>avril</v>
      </c>
      <c r="G616" s="1" t="s">
        <v>30</v>
      </c>
      <c r="H616" s="1" t="str">
        <f t="shared" si="18"/>
        <v>08:00</v>
      </c>
      <c r="I616" s="1" t="str">
        <f t="shared" si="19"/>
        <v xml:space="preserve"> 16:30</v>
      </c>
      <c r="J6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6" s="1" t="s">
        <v>344</v>
      </c>
      <c r="M6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16" s="1" t="s">
        <v>377</v>
      </c>
    </row>
    <row r="617" spans="1:14" x14ac:dyDescent="0.25">
      <c r="A617" s="1">
        <v>22877</v>
      </c>
      <c r="B617" s="1" t="s">
        <v>129</v>
      </c>
      <c r="C617" s="1" t="str">
        <f>TEXT(ANNEE2023[[#This Row],[Date]],"jjj")</f>
        <v>mar</v>
      </c>
      <c r="D617" s="11">
        <f>DATE(RIGHT(ANNEE2023[[#This Row],[Jour]],4),MID(ANNEE2023[[#This Row],[Jour]],8,2),MID(ANNEE2023[[#This Row],[Jour]],5,2))</f>
        <v>45020</v>
      </c>
      <c r="E617" s="1">
        <f>MONTH(ANNEE2023[[#This Row],[Date]])</f>
        <v>4</v>
      </c>
      <c r="F617" s="1" t="str">
        <f>TEXT(ANNEE2023[[#This Row],[Date]],"mmmm")</f>
        <v>avril</v>
      </c>
      <c r="G617" s="1" t="s">
        <v>22</v>
      </c>
      <c r="H617" s="1" t="str">
        <f t="shared" si="18"/>
        <v>08:00</v>
      </c>
      <c r="I617" s="1" t="str">
        <f t="shared" si="19"/>
        <v xml:space="preserve"> 12:30</v>
      </c>
      <c r="J6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6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7" s="1" t="s">
        <v>345</v>
      </c>
      <c r="M6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17" s="1" t="s">
        <v>378</v>
      </c>
    </row>
    <row r="618" spans="1:14" x14ac:dyDescent="0.25">
      <c r="A618" s="1">
        <v>20986</v>
      </c>
      <c r="B618" s="1" t="s">
        <v>129</v>
      </c>
      <c r="C618" s="1" t="str">
        <f>TEXT(ANNEE2023[[#This Row],[Date]],"jjj")</f>
        <v>mar</v>
      </c>
      <c r="D618" s="11">
        <f>DATE(RIGHT(ANNEE2023[[#This Row],[Jour]],4),MID(ANNEE2023[[#This Row],[Jour]],8,2),MID(ANNEE2023[[#This Row],[Jour]],5,2))</f>
        <v>45020</v>
      </c>
      <c r="E618" s="1">
        <f>MONTH(ANNEE2023[[#This Row],[Date]])</f>
        <v>4</v>
      </c>
      <c r="F618" s="1" t="str">
        <f>TEXT(ANNEE2023[[#This Row],[Date]],"mmmm")</f>
        <v>avril</v>
      </c>
      <c r="G618" s="1" t="s">
        <v>17</v>
      </c>
      <c r="H618" s="1" t="str">
        <f t="shared" si="18"/>
        <v>08:30</v>
      </c>
      <c r="I618" s="1" t="str">
        <f t="shared" si="19"/>
        <v xml:space="preserve"> 17:00</v>
      </c>
      <c r="J6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8" s="1" t="s">
        <v>346</v>
      </c>
      <c r="M6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18" s="1" t="s">
        <v>379</v>
      </c>
    </row>
    <row r="619" spans="1:14" x14ac:dyDescent="0.25">
      <c r="A619" s="1">
        <v>22492</v>
      </c>
      <c r="B619" s="1" t="s">
        <v>129</v>
      </c>
      <c r="C619" s="1" t="str">
        <f>TEXT(ANNEE2023[[#This Row],[Date]],"jjj")</f>
        <v>mar</v>
      </c>
      <c r="D619" s="11">
        <f>DATE(RIGHT(ANNEE2023[[#This Row],[Jour]],4),MID(ANNEE2023[[#This Row],[Jour]],8,2),MID(ANNEE2023[[#This Row],[Jour]],5,2))</f>
        <v>45020</v>
      </c>
      <c r="E619" s="1">
        <f>MONTH(ANNEE2023[[#This Row],[Date]])</f>
        <v>4</v>
      </c>
      <c r="F619" s="1" t="str">
        <f>TEXT(ANNEE2023[[#This Row],[Date]],"mmmm")</f>
        <v>avril</v>
      </c>
      <c r="G619" s="1" t="s">
        <v>9</v>
      </c>
      <c r="H619" s="1" t="str">
        <f t="shared" si="18"/>
        <v>08:30</v>
      </c>
      <c r="I619" s="1" t="str">
        <f t="shared" si="19"/>
        <v xml:space="preserve"> 12:30</v>
      </c>
      <c r="J6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19" s="1" t="s">
        <v>347</v>
      </c>
      <c r="M6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19" s="1" t="s">
        <v>380</v>
      </c>
    </row>
    <row r="620" spans="1:14" x14ac:dyDescent="0.25">
      <c r="A620" s="1">
        <v>22698</v>
      </c>
      <c r="B620" s="1" t="s">
        <v>129</v>
      </c>
      <c r="C620" s="1" t="str">
        <f>TEXT(ANNEE2023[[#This Row],[Date]],"jjj")</f>
        <v>mar</v>
      </c>
      <c r="D620" s="11">
        <f>DATE(RIGHT(ANNEE2023[[#This Row],[Jour]],4),MID(ANNEE2023[[#This Row],[Jour]],8,2),MID(ANNEE2023[[#This Row],[Jour]],5,2))</f>
        <v>45020</v>
      </c>
      <c r="E620" s="1">
        <f>MONTH(ANNEE2023[[#This Row],[Date]])</f>
        <v>4</v>
      </c>
      <c r="F620" s="1" t="str">
        <f>TEXT(ANNEE2023[[#This Row],[Date]],"mmmm")</f>
        <v>avril</v>
      </c>
      <c r="G620" s="1" t="s">
        <v>31</v>
      </c>
      <c r="H620" s="1" t="str">
        <f t="shared" si="18"/>
        <v>08:30</v>
      </c>
      <c r="I620" s="1" t="str">
        <f t="shared" si="19"/>
        <v xml:space="preserve"> 17:30</v>
      </c>
      <c r="J6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6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0" s="1" t="s">
        <v>348</v>
      </c>
      <c r="M6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20" s="1" t="s">
        <v>381</v>
      </c>
    </row>
    <row r="621" spans="1:14" x14ac:dyDescent="0.25">
      <c r="A621" s="1">
        <v>21322</v>
      </c>
      <c r="B621" s="1" t="s">
        <v>129</v>
      </c>
      <c r="C621" s="1" t="str">
        <f>TEXT(ANNEE2023[[#This Row],[Date]],"jjj")</f>
        <v>mar</v>
      </c>
      <c r="D621" s="11">
        <f>DATE(RIGHT(ANNEE2023[[#This Row],[Jour]],4),MID(ANNEE2023[[#This Row],[Jour]],8,2),MID(ANNEE2023[[#This Row],[Jour]],5,2))</f>
        <v>45020</v>
      </c>
      <c r="E621" s="1">
        <f>MONTH(ANNEE2023[[#This Row],[Date]])</f>
        <v>4</v>
      </c>
      <c r="F621" s="1" t="str">
        <f>TEXT(ANNEE2023[[#This Row],[Date]],"mmmm")</f>
        <v>avril</v>
      </c>
      <c r="G621" s="1" t="s">
        <v>12</v>
      </c>
      <c r="H621" s="1" t="str">
        <f t="shared" si="18"/>
        <v>09:00</v>
      </c>
      <c r="I621" s="1" t="str">
        <f t="shared" si="19"/>
        <v xml:space="preserve"> 12:00</v>
      </c>
      <c r="J6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1" s="1" t="s">
        <v>349</v>
      </c>
      <c r="M6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21" s="1" t="s">
        <v>382</v>
      </c>
    </row>
    <row r="622" spans="1:14" x14ac:dyDescent="0.25">
      <c r="A622" s="1">
        <v>21427</v>
      </c>
      <c r="B622" s="1" t="s">
        <v>129</v>
      </c>
      <c r="C622" s="1" t="str">
        <f>TEXT(ANNEE2023[[#This Row],[Date]],"jjj")</f>
        <v>mar</v>
      </c>
      <c r="D622" s="11">
        <f>DATE(RIGHT(ANNEE2023[[#This Row],[Jour]],4),MID(ANNEE2023[[#This Row],[Jour]],8,2),MID(ANNEE2023[[#This Row],[Jour]],5,2))</f>
        <v>45020</v>
      </c>
      <c r="E622" s="1">
        <f>MONTH(ANNEE2023[[#This Row],[Date]])</f>
        <v>4</v>
      </c>
      <c r="F622" s="1" t="str">
        <f>TEXT(ANNEE2023[[#This Row],[Date]],"mmmm")</f>
        <v>avril</v>
      </c>
      <c r="G622" s="1" t="s">
        <v>11</v>
      </c>
      <c r="H622" s="1" t="str">
        <f t="shared" si="18"/>
        <v>09:00</v>
      </c>
      <c r="I622" s="1" t="str">
        <f t="shared" si="19"/>
        <v xml:space="preserve"> 17:00</v>
      </c>
      <c r="J6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2" s="1" t="s">
        <v>350</v>
      </c>
      <c r="M6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22" s="1" t="s">
        <v>383</v>
      </c>
    </row>
    <row r="623" spans="1:14" x14ac:dyDescent="0.25">
      <c r="A623" s="1">
        <v>21637</v>
      </c>
      <c r="B623" s="1" t="s">
        <v>129</v>
      </c>
      <c r="C623" s="1" t="str">
        <f>TEXT(ANNEE2023[[#This Row],[Date]],"jjj")</f>
        <v>mar</v>
      </c>
      <c r="D623" s="11">
        <f>DATE(RIGHT(ANNEE2023[[#This Row],[Jour]],4),MID(ANNEE2023[[#This Row],[Jour]],8,2),MID(ANNEE2023[[#This Row],[Jour]],5,2))</f>
        <v>45020</v>
      </c>
      <c r="E623" s="1">
        <f>MONTH(ANNEE2023[[#This Row],[Date]])</f>
        <v>4</v>
      </c>
      <c r="F623" s="1" t="str">
        <f>TEXT(ANNEE2023[[#This Row],[Date]],"mmmm")</f>
        <v>avril</v>
      </c>
      <c r="G623" s="1" t="s">
        <v>11</v>
      </c>
      <c r="H623" s="1" t="str">
        <f t="shared" si="18"/>
        <v>09:00</v>
      </c>
      <c r="I623" s="1" t="str">
        <f t="shared" si="19"/>
        <v xml:space="preserve"> 17:00</v>
      </c>
      <c r="J6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3" s="1" t="s">
        <v>351</v>
      </c>
      <c r="M6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23" s="1" t="s">
        <v>384</v>
      </c>
    </row>
    <row r="624" spans="1:14" x14ac:dyDescent="0.25">
      <c r="A624" s="1">
        <v>21897</v>
      </c>
      <c r="B624" s="1" t="s">
        <v>129</v>
      </c>
      <c r="C624" s="1" t="str">
        <f>TEXT(ANNEE2023[[#This Row],[Date]],"jjj")</f>
        <v>mar</v>
      </c>
      <c r="D624" s="11">
        <f>DATE(RIGHT(ANNEE2023[[#This Row],[Jour]],4),MID(ANNEE2023[[#This Row],[Jour]],8,2),MID(ANNEE2023[[#This Row],[Jour]],5,2))</f>
        <v>45020</v>
      </c>
      <c r="E624" s="1">
        <f>MONTH(ANNEE2023[[#This Row],[Date]])</f>
        <v>4</v>
      </c>
      <c r="F624" s="1" t="str">
        <f>TEXT(ANNEE2023[[#This Row],[Date]],"mmmm")</f>
        <v>avril</v>
      </c>
      <c r="G624" s="1" t="s">
        <v>12</v>
      </c>
      <c r="H624" s="1" t="str">
        <f t="shared" si="18"/>
        <v>09:00</v>
      </c>
      <c r="I624" s="1" t="str">
        <f t="shared" si="19"/>
        <v xml:space="preserve"> 12:00</v>
      </c>
      <c r="J6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4" s="1" t="s">
        <v>352</v>
      </c>
      <c r="M6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24" s="1" t="s">
        <v>385</v>
      </c>
    </row>
    <row r="625" spans="1:14" x14ac:dyDescent="0.25">
      <c r="A625" s="1">
        <v>22115</v>
      </c>
      <c r="B625" s="1" t="s">
        <v>129</v>
      </c>
      <c r="C625" s="1" t="str">
        <f>TEXT(ANNEE2023[[#This Row],[Date]],"jjj")</f>
        <v>mar</v>
      </c>
      <c r="D625" s="11">
        <f>DATE(RIGHT(ANNEE2023[[#This Row],[Jour]],4),MID(ANNEE2023[[#This Row],[Jour]],8,2),MID(ANNEE2023[[#This Row],[Jour]],5,2))</f>
        <v>45020</v>
      </c>
      <c r="E625" s="1">
        <f>MONTH(ANNEE2023[[#This Row],[Date]])</f>
        <v>4</v>
      </c>
      <c r="F625" s="1" t="str">
        <f>TEXT(ANNEE2023[[#This Row],[Date]],"mmmm")</f>
        <v>avril</v>
      </c>
      <c r="G625" s="1" t="s">
        <v>12</v>
      </c>
      <c r="H625" s="1" t="str">
        <f t="shared" si="18"/>
        <v>09:00</v>
      </c>
      <c r="I625" s="1" t="str">
        <f t="shared" si="19"/>
        <v xml:space="preserve"> 12:00</v>
      </c>
      <c r="J6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5" s="1" t="s">
        <v>353</v>
      </c>
      <c r="M6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25" s="1" t="s">
        <v>386</v>
      </c>
    </row>
    <row r="626" spans="1:14" x14ac:dyDescent="0.25">
      <c r="A626" s="1">
        <v>22271</v>
      </c>
      <c r="B626" s="1" t="s">
        <v>129</v>
      </c>
      <c r="C626" s="1" t="str">
        <f>TEXT(ANNEE2023[[#This Row],[Date]],"jjj")</f>
        <v>mar</v>
      </c>
      <c r="D626" s="11">
        <f>DATE(RIGHT(ANNEE2023[[#This Row],[Jour]],4),MID(ANNEE2023[[#This Row],[Jour]],8,2),MID(ANNEE2023[[#This Row],[Jour]],5,2))</f>
        <v>45020</v>
      </c>
      <c r="E626" s="1">
        <f>MONTH(ANNEE2023[[#This Row],[Date]])</f>
        <v>4</v>
      </c>
      <c r="F626" s="1" t="str">
        <f>TEXT(ANNEE2023[[#This Row],[Date]],"mmmm")</f>
        <v>avril</v>
      </c>
      <c r="G626" s="1" t="s">
        <v>11</v>
      </c>
      <c r="H626" s="1" t="str">
        <f t="shared" si="18"/>
        <v>09:00</v>
      </c>
      <c r="I626" s="1" t="str">
        <f t="shared" si="19"/>
        <v xml:space="preserve"> 17:00</v>
      </c>
      <c r="J6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6" s="1" t="s">
        <v>354</v>
      </c>
      <c r="M6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26" s="1" t="s">
        <v>387</v>
      </c>
    </row>
    <row r="627" spans="1:14" x14ac:dyDescent="0.25">
      <c r="A627" s="1">
        <v>20650</v>
      </c>
      <c r="B627" s="1" t="s">
        <v>129</v>
      </c>
      <c r="C627" s="1" t="str">
        <f>TEXT(ANNEE2023[[#This Row],[Date]],"jjj")</f>
        <v>mar</v>
      </c>
      <c r="D627" s="11">
        <f>DATE(RIGHT(ANNEE2023[[#This Row],[Jour]],4),MID(ANNEE2023[[#This Row],[Jour]],8,2),MID(ANNEE2023[[#This Row],[Jour]],5,2))</f>
        <v>45020</v>
      </c>
      <c r="E627" s="1">
        <f>MONTH(ANNEE2023[[#This Row],[Date]])</f>
        <v>4</v>
      </c>
      <c r="F627" s="1" t="str">
        <f>TEXT(ANNEE2023[[#This Row],[Date]],"mmmm")</f>
        <v>avril</v>
      </c>
      <c r="G627" s="1" t="s">
        <v>37</v>
      </c>
      <c r="H627" s="1" t="str">
        <f t="shared" si="18"/>
        <v>18:45</v>
      </c>
      <c r="I627" s="1" t="str">
        <f t="shared" si="19"/>
        <v xml:space="preserve"> 20:45</v>
      </c>
      <c r="J6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K6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L627" s="1" t="s">
        <v>355</v>
      </c>
      <c r="M6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27" s="1" t="s">
        <v>388</v>
      </c>
    </row>
    <row r="628" spans="1:14" x14ac:dyDescent="0.25">
      <c r="A628" s="1">
        <v>22822</v>
      </c>
      <c r="B628" s="1" t="s">
        <v>129</v>
      </c>
      <c r="C628" s="1" t="str">
        <f>TEXT(ANNEE2023[[#This Row],[Date]],"jjj")</f>
        <v>mar</v>
      </c>
      <c r="D628" s="11">
        <f>DATE(RIGHT(ANNEE2023[[#This Row],[Jour]],4),MID(ANNEE2023[[#This Row],[Jour]],8,2),MID(ANNEE2023[[#This Row],[Jour]],5,2))</f>
        <v>45020</v>
      </c>
      <c r="E628" s="1">
        <f>MONTH(ANNEE2023[[#This Row],[Date]])</f>
        <v>4</v>
      </c>
      <c r="F628" s="1" t="str">
        <f>TEXT(ANNEE2023[[#This Row],[Date]],"mmmm")</f>
        <v>avril</v>
      </c>
      <c r="G628" s="1" t="s">
        <v>130</v>
      </c>
      <c r="H628" s="1" t="str">
        <f t="shared" si="18"/>
        <v>19:00</v>
      </c>
      <c r="I628" s="1" t="str">
        <f t="shared" si="19"/>
        <v xml:space="preserve"> 22:30</v>
      </c>
      <c r="J6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-4.166666666666663E-2</v>
      </c>
      <c r="K6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0.14583333333333337</v>
      </c>
      <c r="L628" s="1" t="s">
        <v>356</v>
      </c>
      <c r="M6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28" s="1" t="s">
        <v>389</v>
      </c>
    </row>
    <row r="629" spans="1:14" x14ac:dyDescent="0.25">
      <c r="A629" s="1">
        <v>20724</v>
      </c>
      <c r="B629" s="1" t="s">
        <v>131</v>
      </c>
      <c r="C629" s="1" t="str">
        <f>TEXT(ANNEE2023[[#This Row],[Date]],"jjj")</f>
        <v>mer</v>
      </c>
      <c r="D629" s="11">
        <f>DATE(RIGHT(ANNEE2023[[#This Row],[Jour]],4),MID(ANNEE2023[[#This Row],[Jour]],8,2),MID(ANNEE2023[[#This Row],[Jour]],5,2))</f>
        <v>45021</v>
      </c>
      <c r="E629" s="1">
        <f>MONTH(ANNEE2023[[#This Row],[Date]])</f>
        <v>4</v>
      </c>
      <c r="F629" s="1" t="str">
        <f>TEXT(ANNEE2023[[#This Row],[Date]],"mmmm")</f>
        <v>avril</v>
      </c>
      <c r="G629" s="1" t="s">
        <v>9</v>
      </c>
      <c r="H629" s="1" t="str">
        <f t="shared" si="18"/>
        <v>08:30</v>
      </c>
      <c r="I629" s="1" t="str">
        <f t="shared" si="19"/>
        <v xml:space="preserve"> 12:30</v>
      </c>
      <c r="J6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29" s="1" t="s">
        <v>357</v>
      </c>
      <c r="M6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29" s="1" t="s">
        <v>390</v>
      </c>
    </row>
    <row r="630" spans="1:14" x14ac:dyDescent="0.25">
      <c r="A630" s="1">
        <v>20788</v>
      </c>
      <c r="B630" s="1" t="s">
        <v>131</v>
      </c>
      <c r="C630" s="1" t="str">
        <f>TEXT(ANNEE2023[[#This Row],[Date]],"jjj")</f>
        <v>mer</v>
      </c>
      <c r="D630" s="11">
        <f>DATE(RIGHT(ANNEE2023[[#This Row],[Jour]],4),MID(ANNEE2023[[#This Row],[Jour]],8,2),MID(ANNEE2023[[#This Row],[Jour]],5,2))</f>
        <v>45021</v>
      </c>
      <c r="E630" s="1">
        <f>MONTH(ANNEE2023[[#This Row],[Date]])</f>
        <v>4</v>
      </c>
      <c r="F630" s="1" t="str">
        <f>TEXT(ANNEE2023[[#This Row],[Date]],"mmmm")</f>
        <v>avril</v>
      </c>
      <c r="G630" s="1" t="s">
        <v>10</v>
      </c>
      <c r="H630" s="1" t="str">
        <f t="shared" si="18"/>
        <v>08:30</v>
      </c>
      <c r="I630" s="1" t="str">
        <f t="shared" si="19"/>
        <v xml:space="preserve"> 18:00</v>
      </c>
      <c r="J6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6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0" s="1" t="s">
        <v>358</v>
      </c>
      <c r="M6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30" s="1" t="s">
        <v>391</v>
      </c>
    </row>
    <row r="631" spans="1:14" x14ac:dyDescent="0.25">
      <c r="A631" s="1">
        <v>22493</v>
      </c>
      <c r="B631" s="1" t="s">
        <v>131</v>
      </c>
      <c r="C631" s="1" t="str">
        <f>TEXT(ANNEE2023[[#This Row],[Date]],"jjj")</f>
        <v>mer</v>
      </c>
      <c r="D631" s="11">
        <f>DATE(RIGHT(ANNEE2023[[#This Row],[Jour]],4),MID(ANNEE2023[[#This Row],[Jour]],8,2),MID(ANNEE2023[[#This Row],[Jour]],5,2))</f>
        <v>45021</v>
      </c>
      <c r="E631" s="1">
        <f>MONTH(ANNEE2023[[#This Row],[Date]])</f>
        <v>4</v>
      </c>
      <c r="F631" s="1" t="str">
        <f>TEXT(ANNEE2023[[#This Row],[Date]],"mmmm")</f>
        <v>avril</v>
      </c>
      <c r="G631" s="1" t="s">
        <v>9</v>
      </c>
      <c r="H631" s="1" t="str">
        <f t="shared" si="18"/>
        <v>08:30</v>
      </c>
      <c r="I631" s="1" t="str">
        <f t="shared" si="19"/>
        <v xml:space="preserve"> 12:30</v>
      </c>
      <c r="J6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1" s="1" t="s">
        <v>359</v>
      </c>
      <c r="M6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31" s="1" t="s">
        <v>392</v>
      </c>
    </row>
    <row r="632" spans="1:14" x14ac:dyDescent="0.25">
      <c r="A632" s="1">
        <v>21480</v>
      </c>
      <c r="B632" s="1" t="s">
        <v>131</v>
      </c>
      <c r="C632" s="1" t="str">
        <f>TEXT(ANNEE2023[[#This Row],[Date]],"jjj")</f>
        <v>mer</v>
      </c>
      <c r="D632" s="11">
        <f>DATE(RIGHT(ANNEE2023[[#This Row],[Jour]],4),MID(ANNEE2023[[#This Row],[Jour]],8,2),MID(ANNEE2023[[#This Row],[Jour]],5,2))</f>
        <v>45021</v>
      </c>
      <c r="E632" s="1">
        <f>MONTH(ANNEE2023[[#This Row],[Date]])</f>
        <v>4</v>
      </c>
      <c r="F632" s="1" t="str">
        <f>TEXT(ANNEE2023[[#This Row],[Date]],"mmmm")</f>
        <v>avril</v>
      </c>
      <c r="G632" s="1" t="s">
        <v>11</v>
      </c>
      <c r="H632" s="1" t="str">
        <f t="shared" si="18"/>
        <v>09:00</v>
      </c>
      <c r="I632" s="1" t="str">
        <f t="shared" si="19"/>
        <v xml:space="preserve"> 17:00</v>
      </c>
      <c r="J6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2" s="1" t="s">
        <v>342</v>
      </c>
      <c r="M6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32" s="1" t="s">
        <v>393</v>
      </c>
    </row>
    <row r="633" spans="1:14" x14ac:dyDescent="0.25">
      <c r="A633" s="1">
        <v>21689</v>
      </c>
      <c r="B633" s="1" t="s">
        <v>131</v>
      </c>
      <c r="C633" s="1" t="str">
        <f>TEXT(ANNEE2023[[#This Row],[Date]],"jjj")</f>
        <v>mer</v>
      </c>
      <c r="D633" s="11">
        <f>DATE(RIGHT(ANNEE2023[[#This Row],[Jour]],4),MID(ANNEE2023[[#This Row],[Jour]],8,2),MID(ANNEE2023[[#This Row],[Jour]],5,2))</f>
        <v>45021</v>
      </c>
      <c r="E633" s="1">
        <f>MONTH(ANNEE2023[[#This Row],[Date]])</f>
        <v>4</v>
      </c>
      <c r="F633" s="1" t="str">
        <f>TEXT(ANNEE2023[[#This Row],[Date]],"mmmm")</f>
        <v>avril</v>
      </c>
      <c r="G633" s="1" t="s">
        <v>12</v>
      </c>
      <c r="H633" s="1" t="str">
        <f t="shared" si="18"/>
        <v>09:00</v>
      </c>
      <c r="I633" s="1" t="str">
        <f t="shared" si="19"/>
        <v xml:space="preserve"> 12:00</v>
      </c>
      <c r="J6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3" s="1" t="s">
        <v>343</v>
      </c>
      <c r="M6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33" s="1" t="s">
        <v>394</v>
      </c>
    </row>
    <row r="634" spans="1:14" x14ac:dyDescent="0.25">
      <c r="A634" s="1">
        <v>22063</v>
      </c>
      <c r="B634" s="1" t="s">
        <v>131</v>
      </c>
      <c r="C634" s="1" t="str">
        <f>TEXT(ANNEE2023[[#This Row],[Date]],"jjj")</f>
        <v>mer</v>
      </c>
      <c r="D634" s="11">
        <f>DATE(RIGHT(ANNEE2023[[#This Row],[Jour]],4),MID(ANNEE2023[[#This Row],[Jour]],8,2),MID(ANNEE2023[[#This Row],[Jour]],5,2))</f>
        <v>45021</v>
      </c>
      <c r="E634" s="1">
        <f>MONTH(ANNEE2023[[#This Row],[Date]])</f>
        <v>4</v>
      </c>
      <c r="F634" s="1" t="str">
        <f>TEXT(ANNEE2023[[#This Row],[Date]],"mmmm")</f>
        <v>avril</v>
      </c>
      <c r="G634" s="1" t="s">
        <v>11</v>
      </c>
      <c r="H634" s="1" t="str">
        <f t="shared" si="18"/>
        <v>09:00</v>
      </c>
      <c r="I634" s="1" t="str">
        <f t="shared" si="19"/>
        <v xml:space="preserve"> 17:00</v>
      </c>
      <c r="J6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4" s="1" t="s">
        <v>344</v>
      </c>
      <c r="M6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34" s="1" t="s">
        <v>395</v>
      </c>
    </row>
    <row r="635" spans="1:14" x14ac:dyDescent="0.25">
      <c r="A635" s="1">
        <v>20856</v>
      </c>
      <c r="B635" s="1" t="s">
        <v>131</v>
      </c>
      <c r="C635" s="1" t="str">
        <f>TEXT(ANNEE2023[[#This Row],[Date]],"jjj")</f>
        <v>mer</v>
      </c>
      <c r="D635" s="11">
        <f>DATE(RIGHT(ANNEE2023[[#This Row],[Jour]],4),MID(ANNEE2023[[#This Row],[Jour]],8,2),MID(ANNEE2023[[#This Row],[Jour]],5,2))</f>
        <v>45021</v>
      </c>
      <c r="E635" s="1">
        <f>MONTH(ANNEE2023[[#This Row],[Date]])</f>
        <v>4</v>
      </c>
      <c r="F635" s="1" t="str">
        <f>TEXT(ANNEE2023[[#This Row],[Date]],"mmmm")</f>
        <v>avril</v>
      </c>
      <c r="G635" s="1" t="s">
        <v>23</v>
      </c>
      <c r="H635" s="1" t="str">
        <f t="shared" si="18"/>
        <v>10:00</v>
      </c>
      <c r="I635" s="1" t="str">
        <f t="shared" si="19"/>
        <v xml:space="preserve"> 12:00</v>
      </c>
      <c r="J6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6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5" s="1" t="s">
        <v>345</v>
      </c>
      <c r="M6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35" s="1" t="s">
        <v>396</v>
      </c>
    </row>
    <row r="636" spans="1:14" x14ac:dyDescent="0.25">
      <c r="A636" s="1">
        <v>22889</v>
      </c>
      <c r="B636" s="1" t="s">
        <v>131</v>
      </c>
      <c r="C636" s="1" t="str">
        <f>TEXT(ANNEE2023[[#This Row],[Date]],"jjj")</f>
        <v>mer</v>
      </c>
      <c r="D636" s="11">
        <f>DATE(RIGHT(ANNEE2023[[#This Row],[Jour]],4),MID(ANNEE2023[[#This Row],[Jour]],8,2),MID(ANNEE2023[[#This Row],[Jour]],5,2))</f>
        <v>45021</v>
      </c>
      <c r="E636" s="1">
        <f>MONTH(ANNEE2023[[#This Row],[Date]])</f>
        <v>4</v>
      </c>
      <c r="F636" s="1" t="str">
        <f>TEXT(ANNEE2023[[#This Row],[Date]],"mmmm")</f>
        <v>avril</v>
      </c>
      <c r="G636" s="1" t="s">
        <v>23</v>
      </c>
      <c r="H636" s="1" t="str">
        <f t="shared" si="18"/>
        <v>10:00</v>
      </c>
      <c r="I636" s="1" t="str">
        <f t="shared" si="19"/>
        <v xml:space="preserve"> 12:00</v>
      </c>
      <c r="J6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6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6" s="1" t="s">
        <v>346</v>
      </c>
      <c r="M6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36" s="1" t="s">
        <v>397</v>
      </c>
    </row>
    <row r="637" spans="1:14" x14ac:dyDescent="0.25">
      <c r="A637" s="1">
        <v>21090</v>
      </c>
      <c r="B637" s="1" t="s">
        <v>131</v>
      </c>
      <c r="C637" s="1" t="str">
        <f>TEXT(ANNEE2023[[#This Row],[Date]],"jjj")</f>
        <v>mer</v>
      </c>
      <c r="D637" s="11">
        <f>DATE(RIGHT(ANNEE2023[[#This Row],[Jour]],4),MID(ANNEE2023[[#This Row],[Jour]],8,2),MID(ANNEE2023[[#This Row],[Jour]],5,2))</f>
        <v>45021</v>
      </c>
      <c r="E637" s="1">
        <f>MONTH(ANNEE2023[[#This Row],[Date]])</f>
        <v>4</v>
      </c>
      <c r="F637" s="1" t="str">
        <f>TEXT(ANNEE2023[[#This Row],[Date]],"mmmm")</f>
        <v>avril</v>
      </c>
      <c r="G637" s="1" t="s">
        <v>14</v>
      </c>
      <c r="H637" s="1" t="str">
        <f t="shared" si="18"/>
        <v>14:00</v>
      </c>
      <c r="I637" s="1" t="str">
        <f t="shared" si="19"/>
        <v xml:space="preserve"> 17:00</v>
      </c>
      <c r="J6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7" s="1" t="s">
        <v>347</v>
      </c>
      <c r="M6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37" s="1" t="s">
        <v>398</v>
      </c>
    </row>
    <row r="638" spans="1:14" x14ac:dyDescent="0.25">
      <c r="A638" s="1">
        <v>21375</v>
      </c>
      <c r="B638" s="1" t="s">
        <v>131</v>
      </c>
      <c r="C638" s="1" t="str">
        <f>TEXT(ANNEE2023[[#This Row],[Date]],"jjj")</f>
        <v>mer</v>
      </c>
      <c r="D638" s="11">
        <f>DATE(RIGHT(ANNEE2023[[#This Row],[Jour]],4),MID(ANNEE2023[[#This Row],[Jour]],8,2),MID(ANNEE2023[[#This Row],[Jour]],5,2))</f>
        <v>45021</v>
      </c>
      <c r="E638" s="1">
        <f>MONTH(ANNEE2023[[#This Row],[Date]])</f>
        <v>4</v>
      </c>
      <c r="F638" s="1" t="str">
        <f>TEXT(ANNEE2023[[#This Row],[Date]],"mmmm")</f>
        <v>avril</v>
      </c>
      <c r="G638" s="1" t="s">
        <v>14</v>
      </c>
      <c r="H638" s="1" t="str">
        <f t="shared" si="18"/>
        <v>14:00</v>
      </c>
      <c r="I638" s="1" t="str">
        <f t="shared" si="19"/>
        <v xml:space="preserve"> 17:00</v>
      </c>
      <c r="J6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8" s="1" t="s">
        <v>348</v>
      </c>
      <c r="M6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38" s="1" t="s">
        <v>399</v>
      </c>
    </row>
    <row r="639" spans="1:14" x14ac:dyDescent="0.25">
      <c r="A639" s="1">
        <v>22802</v>
      </c>
      <c r="B639" s="1" t="s">
        <v>131</v>
      </c>
      <c r="C639" s="1" t="str">
        <f>TEXT(ANNEE2023[[#This Row],[Date]],"jjj")</f>
        <v>mer</v>
      </c>
      <c r="D639" s="11">
        <f>DATE(RIGHT(ANNEE2023[[#This Row],[Jour]],4),MID(ANNEE2023[[#This Row],[Jour]],8,2),MID(ANNEE2023[[#This Row],[Jour]],5,2))</f>
        <v>45021</v>
      </c>
      <c r="E639" s="1">
        <f>MONTH(ANNEE2023[[#This Row],[Date]])</f>
        <v>4</v>
      </c>
      <c r="F639" s="1" t="str">
        <f>TEXT(ANNEE2023[[#This Row],[Date]],"mmmm")</f>
        <v>avril</v>
      </c>
      <c r="G639" s="1" t="s">
        <v>14</v>
      </c>
      <c r="H639" s="1" t="str">
        <f t="shared" si="18"/>
        <v>14:00</v>
      </c>
      <c r="I639" s="1" t="str">
        <f t="shared" si="19"/>
        <v xml:space="preserve"> 17:00</v>
      </c>
      <c r="J6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39" s="1" t="s">
        <v>349</v>
      </c>
      <c r="M6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39" s="1" t="s">
        <v>400</v>
      </c>
    </row>
    <row r="640" spans="1:14" x14ac:dyDescent="0.25">
      <c r="A640" s="1">
        <v>22875</v>
      </c>
      <c r="B640" s="1" t="s">
        <v>131</v>
      </c>
      <c r="C640" s="1" t="str">
        <f>TEXT(ANNEE2023[[#This Row],[Date]],"jjj")</f>
        <v>mer</v>
      </c>
      <c r="D640" s="11">
        <f>DATE(RIGHT(ANNEE2023[[#This Row],[Jour]],4),MID(ANNEE2023[[#This Row],[Jour]],8,2),MID(ANNEE2023[[#This Row],[Jour]],5,2))</f>
        <v>45021</v>
      </c>
      <c r="E640" s="1">
        <f>MONTH(ANNEE2023[[#This Row],[Date]])</f>
        <v>4</v>
      </c>
      <c r="F640" s="1" t="str">
        <f>TEXT(ANNEE2023[[#This Row],[Date]],"mmmm")</f>
        <v>avril</v>
      </c>
      <c r="G640" s="1" t="s">
        <v>53</v>
      </c>
      <c r="H640" s="1" t="str">
        <f t="shared" si="18"/>
        <v>14:00</v>
      </c>
      <c r="I640" s="1" t="str">
        <f t="shared" si="19"/>
        <v xml:space="preserve"> 18:00</v>
      </c>
      <c r="J6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6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0" s="1" t="s">
        <v>350</v>
      </c>
      <c r="M6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40" s="1" t="s">
        <v>401</v>
      </c>
    </row>
    <row r="641" spans="1:14" x14ac:dyDescent="0.25">
      <c r="A641" s="1">
        <v>22887</v>
      </c>
      <c r="B641" s="1" t="s">
        <v>131</v>
      </c>
      <c r="C641" s="1" t="str">
        <f>TEXT(ANNEE2023[[#This Row],[Date]],"jjj")</f>
        <v>mer</v>
      </c>
      <c r="D641" s="11">
        <f>DATE(RIGHT(ANNEE2023[[#This Row],[Jour]],4),MID(ANNEE2023[[#This Row],[Jour]],8,2),MID(ANNEE2023[[#This Row],[Jour]],5,2))</f>
        <v>45021</v>
      </c>
      <c r="E641" s="1">
        <f>MONTH(ANNEE2023[[#This Row],[Date]])</f>
        <v>4</v>
      </c>
      <c r="F641" s="1" t="str">
        <f>TEXT(ANNEE2023[[#This Row],[Date]],"mmmm")</f>
        <v>avril</v>
      </c>
      <c r="G641" s="1" t="s">
        <v>45</v>
      </c>
      <c r="H641" s="1" t="str">
        <f t="shared" si="18"/>
        <v>15:00</v>
      </c>
      <c r="I641" s="1" t="str">
        <f t="shared" si="19"/>
        <v xml:space="preserve"> 16:00</v>
      </c>
      <c r="J6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6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1" s="1" t="s">
        <v>351</v>
      </c>
      <c r="M6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41" s="1" t="s">
        <v>402</v>
      </c>
    </row>
    <row r="642" spans="1:14" x14ac:dyDescent="0.25">
      <c r="A642" s="1">
        <v>21038</v>
      </c>
      <c r="B642" s="1" t="s">
        <v>132</v>
      </c>
      <c r="C642" s="1" t="str">
        <f>TEXT(ANNEE2023[[#This Row],[Date]],"jjj")</f>
        <v>jeu</v>
      </c>
      <c r="D642" s="11">
        <f>DATE(RIGHT(ANNEE2023[[#This Row],[Jour]],4),MID(ANNEE2023[[#This Row],[Jour]],8,2),MID(ANNEE2023[[#This Row],[Jour]],5,2))</f>
        <v>45022</v>
      </c>
      <c r="E642" s="1">
        <f>MONTH(ANNEE2023[[#This Row],[Date]])</f>
        <v>4</v>
      </c>
      <c r="F642" s="1" t="str">
        <f>TEXT(ANNEE2023[[#This Row],[Date]],"mmmm")</f>
        <v>avril</v>
      </c>
      <c r="G642" s="1" t="s">
        <v>17</v>
      </c>
      <c r="H642" s="1" t="str">
        <f t="shared" si="18"/>
        <v>08:30</v>
      </c>
      <c r="I642" s="1" t="str">
        <f t="shared" si="19"/>
        <v xml:space="preserve"> 17:00</v>
      </c>
      <c r="J6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2" s="1" t="s">
        <v>352</v>
      </c>
      <c r="M6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42" s="1" t="s">
        <v>403</v>
      </c>
    </row>
    <row r="643" spans="1:14" x14ac:dyDescent="0.25">
      <c r="A643" s="1">
        <v>22494</v>
      </c>
      <c r="B643" s="1" t="s">
        <v>132</v>
      </c>
      <c r="C643" s="1" t="str">
        <f>TEXT(ANNEE2023[[#This Row],[Date]],"jjj")</f>
        <v>jeu</v>
      </c>
      <c r="D643" s="11">
        <f>DATE(RIGHT(ANNEE2023[[#This Row],[Jour]],4),MID(ANNEE2023[[#This Row],[Jour]],8,2),MID(ANNEE2023[[#This Row],[Jour]],5,2))</f>
        <v>45022</v>
      </c>
      <c r="E643" s="1">
        <f>MONTH(ANNEE2023[[#This Row],[Date]])</f>
        <v>4</v>
      </c>
      <c r="F643" s="1" t="str">
        <f>TEXT(ANNEE2023[[#This Row],[Date]],"mmmm")</f>
        <v>avril</v>
      </c>
      <c r="G643" s="1" t="s">
        <v>9</v>
      </c>
      <c r="H643" s="1" t="str">
        <f t="shared" ref="H643:H706" si="20">LEFT(G643,5)</f>
        <v>08:30</v>
      </c>
      <c r="I643" s="1" t="str">
        <f t="shared" ref="I643:I706" si="21">RIGHT(G643,6)</f>
        <v xml:space="preserve"> 12:30</v>
      </c>
      <c r="J6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3" s="1" t="s">
        <v>353</v>
      </c>
      <c r="M6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43" s="1" t="s">
        <v>404</v>
      </c>
    </row>
    <row r="644" spans="1:14" x14ac:dyDescent="0.25">
      <c r="A644" s="1">
        <v>21142</v>
      </c>
      <c r="B644" s="1" t="s">
        <v>132</v>
      </c>
      <c r="C644" s="1" t="str">
        <f>TEXT(ANNEE2023[[#This Row],[Date]],"jjj")</f>
        <v>jeu</v>
      </c>
      <c r="D644" s="11">
        <f>DATE(RIGHT(ANNEE2023[[#This Row],[Jour]],4),MID(ANNEE2023[[#This Row],[Jour]],8,2),MID(ANNEE2023[[#This Row],[Jour]],5,2))</f>
        <v>45022</v>
      </c>
      <c r="E644" s="1">
        <f>MONTH(ANNEE2023[[#This Row],[Date]])</f>
        <v>4</v>
      </c>
      <c r="F644" s="1" t="str">
        <f>TEXT(ANNEE2023[[#This Row],[Date]],"mmmm")</f>
        <v>avril</v>
      </c>
      <c r="G644" s="1" t="s">
        <v>12</v>
      </c>
      <c r="H644" s="1" t="str">
        <f t="shared" si="20"/>
        <v>09:00</v>
      </c>
      <c r="I644" s="1" t="str">
        <f t="shared" si="21"/>
        <v xml:space="preserve"> 12:00</v>
      </c>
      <c r="J6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4" s="1" t="s">
        <v>354</v>
      </c>
      <c r="M6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44" s="1" t="s">
        <v>405</v>
      </c>
    </row>
    <row r="645" spans="1:14" x14ac:dyDescent="0.25">
      <c r="A645" s="1">
        <v>21741</v>
      </c>
      <c r="B645" s="1" t="s">
        <v>132</v>
      </c>
      <c r="C645" s="1" t="str">
        <f>TEXT(ANNEE2023[[#This Row],[Date]],"jjj")</f>
        <v>jeu</v>
      </c>
      <c r="D645" s="11">
        <f>DATE(RIGHT(ANNEE2023[[#This Row],[Jour]],4),MID(ANNEE2023[[#This Row],[Jour]],8,2),MID(ANNEE2023[[#This Row],[Jour]],5,2))</f>
        <v>45022</v>
      </c>
      <c r="E645" s="1">
        <f>MONTH(ANNEE2023[[#This Row],[Date]])</f>
        <v>4</v>
      </c>
      <c r="F645" s="1" t="str">
        <f>TEXT(ANNEE2023[[#This Row],[Date]],"mmmm")</f>
        <v>avril</v>
      </c>
      <c r="G645" s="1" t="s">
        <v>18</v>
      </c>
      <c r="H645" s="1" t="str">
        <f t="shared" si="20"/>
        <v>09:00</v>
      </c>
      <c r="I645" s="1" t="str">
        <f t="shared" si="21"/>
        <v xml:space="preserve"> 16:00</v>
      </c>
      <c r="J6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6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5" s="1" t="s">
        <v>355</v>
      </c>
      <c r="M6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45" s="1" t="s">
        <v>406</v>
      </c>
    </row>
    <row r="646" spans="1:14" x14ac:dyDescent="0.25">
      <c r="A646" s="1">
        <v>21942</v>
      </c>
      <c r="B646" s="1" t="s">
        <v>132</v>
      </c>
      <c r="C646" s="1" t="str">
        <f>TEXT(ANNEE2023[[#This Row],[Date]],"jjj")</f>
        <v>jeu</v>
      </c>
      <c r="D646" s="11">
        <f>DATE(RIGHT(ANNEE2023[[#This Row],[Jour]],4),MID(ANNEE2023[[#This Row],[Jour]],8,2),MID(ANNEE2023[[#This Row],[Jour]],5,2))</f>
        <v>45022</v>
      </c>
      <c r="E646" s="1">
        <f>MONTH(ANNEE2023[[#This Row],[Date]])</f>
        <v>4</v>
      </c>
      <c r="F646" s="1" t="str">
        <f>TEXT(ANNEE2023[[#This Row],[Date]],"mmmm")</f>
        <v>avril</v>
      </c>
      <c r="G646" s="1" t="s">
        <v>12</v>
      </c>
      <c r="H646" s="1" t="str">
        <f t="shared" si="20"/>
        <v>09:00</v>
      </c>
      <c r="I646" s="1" t="str">
        <f t="shared" si="21"/>
        <v xml:space="preserve"> 12:00</v>
      </c>
      <c r="J6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6" s="1" t="s">
        <v>356</v>
      </c>
      <c r="M6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46" s="1" t="s">
        <v>361</v>
      </c>
    </row>
    <row r="647" spans="1:14" x14ac:dyDescent="0.25">
      <c r="A647" s="1">
        <v>22167</v>
      </c>
      <c r="B647" s="1" t="s">
        <v>132</v>
      </c>
      <c r="C647" s="1" t="str">
        <f>TEXT(ANNEE2023[[#This Row],[Date]],"jjj")</f>
        <v>jeu</v>
      </c>
      <c r="D647" s="11">
        <f>DATE(RIGHT(ANNEE2023[[#This Row],[Jour]],4),MID(ANNEE2023[[#This Row],[Jour]],8,2),MID(ANNEE2023[[#This Row],[Jour]],5,2))</f>
        <v>45022</v>
      </c>
      <c r="E647" s="1">
        <f>MONTH(ANNEE2023[[#This Row],[Date]])</f>
        <v>4</v>
      </c>
      <c r="F647" s="1" t="str">
        <f>TEXT(ANNEE2023[[#This Row],[Date]],"mmmm")</f>
        <v>avril</v>
      </c>
      <c r="G647" s="1" t="s">
        <v>12</v>
      </c>
      <c r="H647" s="1" t="str">
        <f t="shared" si="20"/>
        <v>09:00</v>
      </c>
      <c r="I647" s="1" t="str">
        <f t="shared" si="21"/>
        <v xml:space="preserve"> 12:00</v>
      </c>
      <c r="J6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7" s="1" t="s">
        <v>357</v>
      </c>
      <c r="M6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47" s="1" t="s">
        <v>362</v>
      </c>
    </row>
    <row r="648" spans="1:14" x14ac:dyDescent="0.25">
      <c r="A648" s="1">
        <v>22272</v>
      </c>
      <c r="B648" s="1" t="s">
        <v>132</v>
      </c>
      <c r="C648" s="1" t="str">
        <f>TEXT(ANNEE2023[[#This Row],[Date]],"jjj")</f>
        <v>jeu</v>
      </c>
      <c r="D648" s="11">
        <f>DATE(RIGHT(ANNEE2023[[#This Row],[Jour]],4),MID(ANNEE2023[[#This Row],[Jour]],8,2),MID(ANNEE2023[[#This Row],[Jour]],5,2))</f>
        <v>45022</v>
      </c>
      <c r="E648" s="1">
        <f>MONTH(ANNEE2023[[#This Row],[Date]])</f>
        <v>4</v>
      </c>
      <c r="F648" s="1" t="str">
        <f>TEXT(ANNEE2023[[#This Row],[Date]],"mmmm")</f>
        <v>avril</v>
      </c>
      <c r="G648" s="1" t="s">
        <v>11</v>
      </c>
      <c r="H648" s="1" t="str">
        <f t="shared" si="20"/>
        <v>09:00</v>
      </c>
      <c r="I648" s="1" t="str">
        <f t="shared" si="21"/>
        <v xml:space="preserve"> 17:00</v>
      </c>
      <c r="J6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8" s="1" t="s">
        <v>358</v>
      </c>
      <c r="M6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48" s="1" t="s">
        <v>363</v>
      </c>
    </row>
    <row r="649" spans="1:14" x14ac:dyDescent="0.25">
      <c r="A649" s="1">
        <v>22835</v>
      </c>
      <c r="B649" s="1" t="s">
        <v>132</v>
      </c>
      <c r="C649" s="1" t="str">
        <f>TEXT(ANNEE2023[[#This Row],[Date]],"jjj")</f>
        <v>jeu</v>
      </c>
      <c r="D649" s="11">
        <f>DATE(RIGHT(ANNEE2023[[#This Row],[Jour]],4),MID(ANNEE2023[[#This Row],[Jour]],8,2),MID(ANNEE2023[[#This Row],[Jour]],5,2))</f>
        <v>45022</v>
      </c>
      <c r="E649" s="1">
        <f>MONTH(ANNEE2023[[#This Row],[Date]])</f>
        <v>4</v>
      </c>
      <c r="F649" s="1" t="str">
        <f>TEXT(ANNEE2023[[#This Row],[Date]],"mmmm")</f>
        <v>avril</v>
      </c>
      <c r="G649" s="1" t="s">
        <v>11</v>
      </c>
      <c r="H649" s="1" t="str">
        <f t="shared" si="20"/>
        <v>09:00</v>
      </c>
      <c r="I649" s="1" t="str">
        <f t="shared" si="21"/>
        <v xml:space="preserve"> 17:00</v>
      </c>
      <c r="J6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49" s="1" t="s">
        <v>359</v>
      </c>
      <c r="M6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49" s="1" t="s">
        <v>364</v>
      </c>
    </row>
    <row r="650" spans="1:14" x14ac:dyDescent="0.25">
      <c r="A650" s="1">
        <v>22852</v>
      </c>
      <c r="B650" s="1" t="s">
        <v>132</v>
      </c>
      <c r="C650" s="1" t="str">
        <f>TEXT(ANNEE2023[[#This Row],[Date]],"jjj")</f>
        <v>jeu</v>
      </c>
      <c r="D650" s="11">
        <f>DATE(RIGHT(ANNEE2023[[#This Row],[Jour]],4),MID(ANNEE2023[[#This Row],[Jour]],8,2),MID(ANNEE2023[[#This Row],[Jour]],5,2))</f>
        <v>45022</v>
      </c>
      <c r="E650" s="1">
        <f>MONTH(ANNEE2023[[#This Row],[Date]])</f>
        <v>4</v>
      </c>
      <c r="F650" s="1" t="str">
        <f>TEXT(ANNEE2023[[#This Row],[Date]],"mmmm")</f>
        <v>avril</v>
      </c>
      <c r="G650" s="1" t="s">
        <v>11</v>
      </c>
      <c r="H650" s="1" t="str">
        <f t="shared" si="20"/>
        <v>09:00</v>
      </c>
      <c r="I650" s="1" t="str">
        <f t="shared" si="21"/>
        <v xml:space="preserve"> 17:00</v>
      </c>
      <c r="J6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0" s="1" t="s">
        <v>342</v>
      </c>
      <c r="M6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50" s="1" t="s">
        <v>365</v>
      </c>
    </row>
    <row r="651" spans="1:14" x14ac:dyDescent="0.25">
      <c r="A651" s="1">
        <v>22888</v>
      </c>
      <c r="B651" s="1" t="s">
        <v>132</v>
      </c>
      <c r="C651" s="1" t="str">
        <f>TEXT(ANNEE2023[[#This Row],[Date]],"jjj")</f>
        <v>jeu</v>
      </c>
      <c r="D651" s="11">
        <f>DATE(RIGHT(ANNEE2023[[#This Row],[Jour]],4),MID(ANNEE2023[[#This Row],[Jour]],8,2),MID(ANNEE2023[[#This Row],[Jour]],5,2))</f>
        <v>45022</v>
      </c>
      <c r="E651" s="1">
        <f>MONTH(ANNEE2023[[#This Row],[Date]])</f>
        <v>4</v>
      </c>
      <c r="F651" s="1" t="str">
        <f>TEXT(ANNEE2023[[#This Row],[Date]],"mmmm")</f>
        <v>avril</v>
      </c>
      <c r="G651" s="1" t="s">
        <v>35</v>
      </c>
      <c r="H651" s="1" t="str">
        <f t="shared" si="20"/>
        <v>09:00</v>
      </c>
      <c r="I651" s="1" t="str">
        <f t="shared" si="21"/>
        <v xml:space="preserve"> 23:00</v>
      </c>
      <c r="J6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6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0.20833333333333337</v>
      </c>
      <c r="L651" s="1" t="s">
        <v>343</v>
      </c>
      <c r="M6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51" s="1" t="s">
        <v>366</v>
      </c>
    </row>
    <row r="652" spans="1:14" x14ac:dyDescent="0.25">
      <c r="A652" s="1">
        <v>21531</v>
      </c>
      <c r="B652" s="1" t="s">
        <v>132</v>
      </c>
      <c r="C652" s="1" t="str">
        <f>TEXT(ANNEE2023[[#This Row],[Date]],"jjj")</f>
        <v>jeu</v>
      </c>
      <c r="D652" s="11">
        <f>DATE(RIGHT(ANNEE2023[[#This Row],[Jour]],4),MID(ANNEE2023[[#This Row],[Jour]],8,2),MID(ANNEE2023[[#This Row],[Jour]],5,2))</f>
        <v>45022</v>
      </c>
      <c r="E652" s="1">
        <f>MONTH(ANNEE2023[[#This Row],[Date]])</f>
        <v>4</v>
      </c>
      <c r="F652" s="1" t="str">
        <f>TEXT(ANNEE2023[[#This Row],[Date]],"mmmm")</f>
        <v>avril</v>
      </c>
      <c r="G652" s="1" t="s">
        <v>20</v>
      </c>
      <c r="H652" s="1" t="str">
        <f t="shared" si="20"/>
        <v>14:00</v>
      </c>
      <c r="I652" s="1" t="str">
        <f t="shared" si="21"/>
        <v xml:space="preserve"> 17:30</v>
      </c>
      <c r="J6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6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2" s="1" t="s">
        <v>344</v>
      </c>
      <c r="M6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52" s="1" t="s">
        <v>367</v>
      </c>
    </row>
    <row r="653" spans="1:14" x14ac:dyDescent="0.25">
      <c r="A653" s="1">
        <v>22894</v>
      </c>
      <c r="B653" s="1" t="s">
        <v>132</v>
      </c>
      <c r="C653" s="1" t="str">
        <f>TEXT(ANNEE2023[[#This Row],[Date]],"jjj")</f>
        <v>jeu</v>
      </c>
      <c r="D653" s="11">
        <f>DATE(RIGHT(ANNEE2023[[#This Row],[Jour]],4),MID(ANNEE2023[[#This Row],[Jour]],8,2),MID(ANNEE2023[[#This Row],[Jour]],5,2))</f>
        <v>45022</v>
      </c>
      <c r="E653" s="1">
        <f>MONTH(ANNEE2023[[#This Row],[Date]])</f>
        <v>4</v>
      </c>
      <c r="F653" s="1" t="str">
        <f>TEXT(ANNEE2023[[#This Row],[Date]],"mmmm")</f>
        <v>avril</v>
      </c>
      <c r="G653" s="1" t="s">
        <v>45</v>
      </c>
      <c r="H653" s="1" t="str">
        <f t="shared" si="20"/>
        <v>15:00</v>
      </c>
      <c r="I653" s="1" t="str">
        <f t="shared" si="21"/>
        <v xml:space="preserve"> 16:00</v>
      </c>
      <c r="J6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6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3" s="1" t="s">
        <v>345</v>
      </c>
      <c r="M6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53" s="1" t="s">
        <v>368</v>
      </c>
    </row>
    <row r="654" spans="1:14" x14ac:dyDescent="0.25">
      <c r="A654" s="1">
        <v>21334</v>
      </c>
      <c r="B654" s="1" t="s">
        <v>133</v>
      </c>
      <c r="C654" s="1" t="str">
        <f>TEXT(ANNEE2023[[#This Row],[Date]],"jjj")</f>
        <v>ven</v>
      </c>
      <c r="D654" s="11">
        <f>DATE(RIGHT(ANNEE2023[[#This Row],[Jour]],4),MID(ANNEE2023[[#This Row],[Jour]],8,2),MID(ANNEE2023[[#This Row],[Jour]],5,2))</f>
        <v>45023</v>
      </c>
      <c r="E654" s="1">
        <f>MONTH(ANNEE2023[[#This Row],[Date]])</f>
        <v>4</v>
      </c>
      <c r="F654" s="1" t="str">
        <f>TEXT(ANNEE2023[[#This Row],[Date]],"mmmm")</f>
        <v>avril</v>
      </c>
      <c r="G654" s="1" t="s">
        <v>22</v>
      </c>
      <c r="H654" s="1" t="str">
        <f t="shared" si="20"/>
        <v>08:00</v>
      </c>
      <c r="I654" s="1" t="str">
        <f t="shared" si="21"/>
        <v xml:space="preserve"> 12:30</v>
      </c>
      <c r="J6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6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4" s="1" t="s">
        <v>346</v>
      </c>
      <c r="M6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54" s="1" t="s">
        <v>369</v>
      </c>
    </row>
    <row r="655" spans="1:14" x14ac:dyDescent="0.25">
      <c r="A655" s="1">
        <v>21279</v>
      </c>
      <c r="B655" s="1" t="s">
        <v>133</v>
      </c>
      <c r="C655" s="1" t="str">
        <f>TEXT(ANNEE2023[[#This Row],[Date]],"jjj")</f>
        <v>ven</v>
      </c>
      <c r="D655" s="11">
        <f>DATE(RIGHT(ANNEE2023[[#This Row],[Jour]],4),MID(ANNEE2023[[#This Row],[Jour]],8,2),MID(ANNEE2023[[#This Row],[Jour]],5,2))</f>
        <v>45023</v>
      </c>
      <c r="E655" s="1">
        <f>MONTH(ANNEE2023[[#This Row],[Date]])</f>
        <v>4</v>
      </c>
      <c r="F655" s="1" t="str">
        <f>TEXT(ANNEE2023[[#This Row],[Date]],"mmmm")</f>
        <v>avril</v>
      </c>
      <c r="G655" s="1" t="s">
        <v>22</v>
      </c>
      <c r="H655" s="1" t="str">
        <f t="shared" si="20"/>
        <v>08:00</v>
      </c>
      <c r="I655" s="1" t="str">
        <f t="shared" si="21"/>
        <v xml:space="preserve"> 12:30</v>
      </c>
      <c r="J6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6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5" s="1" t="s">
        <v>347</v>
      </c>
      <c r="M6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55" s="1" t="s">
        <v>370</v>
      </c>
    </row>
    <row r="656" spans="1:14" x14ac:dyDescent="0.25">
      <c r="A656" s="1">
        <v>22495</v>
      </c>
      <c r="B656" s="1" t="s">
        <v>133</v>
      </c>
      <c r="C656" s="1" t="str">
        <f>TEXT(ANNEE2023[[#This Row],[Date]],"jjj")</f>
        <v>ven</v>
      </c>
      <c r="D656" s="11">
        <f>DATE(RIGHT(ANNEE2023[[#This Row],[Jour]],4),MID(ANNEE2023[[#This Row],[Jour]],8,2),MID(ANNEE2023[[#This Row],[Jour]],5,2))</f>
        <v>45023</v>
      </c>
      <c r="E656" s="1">
        <f>MONTH(ANNEE2023[[#This Row],[Date]])</f>
        <v>4</v>
      </c>
      <c r="F656" s="1" t="str">
        <f>TEXT(ANNEE2023[[#This Row],[Date]],"mmmm")</f>
        <v>avril</v>
      </c>
      <c r="G656" s="1" t="s">
        <v>9</v>
      </c>
      <c r="H656" s="1" t="str">
        <f t="shared" si="20"/>
        <v>08:30</v>
      </c>
      <c r="I656" s="1" t="str">
        <f t="shared" si="21"/>
        <v xml:space="preserve"> 12:30</v>
      </c>
      <c r="J6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6" s="1" t="s">
        <v>348</v>
      </c>
      <c r="M6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56" s="1" t="s">
        <v>371</v>
      </c>
    </row>
    <row r="657" spans="1:14" x14ac:dyDescent="0.25">
      <c r="A657" s="1">
        <v>22273</v>
      </c>
      <c r="B657" s="1" t="s">
        <v>133</v>
      </c>
      <c r="C657" s="1" t="str">
        <f>TEXT(ANNEE2023[[#This Row],[Date]],"jjj")</f>
        <v>ven</v>
      </c>
      <c r="D657" s="11">
        <f>DATE(RIGHT(ANNEE2023[[#This Row],[Jour]],4),MID(ANNEE2023[[#This Row],[Jour]],8,2),MID(ANNEE2023[[#This Row],[Jour]],5,2))</f>
        <v>45023</v>
      </c>
      <c r="E657" s="1">
        <f>MONTH(ANNEE2023[[#This Row],[Date]])</f>
        <v>4</v>
      </c>
      <c r="F657" s="1" t="str">
        <f>TEXT(ANNEE2023[[#This Row],[Date]],"mmmm")</f>
        <v>avril</v>
      </c>
      <c r="G657" s="1" t="s">
        <v>11</v>
      </c>
      <c r="H657" s="1" t="str">
        <f t="shared" si="20"/>
        <v>09:00</v>
      </c>
      <c r="I657" s="1" t="str">
        <f t="shared" si="21"/>
        <v xml:space="preserve"> 17:00</v>
      </c>
      <c r="J6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7" s="1" t="s">
        <v>349</v>
      </c>
      <c r="M6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57" s="1" t="s">
        <v>372</v>
      </c>
    </row>
    <row r="658" spans="1:14" x14ac:dyDescent="0.25">
      <c r="A658" s="1">
        <v>22496</v>
      </c>
      <c r="B658" s="1" t="s">
        <v>134</v>
      </c>
      <c r="C658" s="1" t="str">
        <f>TEXT(ANNEE2023[[#This Row],[Date]],"jjj")</f>
        <v>lun</v>
      </c>
      <c r="D658" s="11">
        <f>DATE(RIGHT(ANNEE2023[[#This Row],[Jour]],4),MID(ANNEE2023[[#This Row],[Jour]],8,2),MID(ANNEE2023[[#This Row],[Jour]],5,2))</f>
        <v>45026</v>
      </c>
      <c r="E658" s="1">
        <f>MONTH(ANNEE2023[[#This Row],[Date]])</f>
        <v>4</v>
      </c>
      <c r="F658" s="1" t="str">
        <f>TEXT(ANNEE2023[[#This Row],[Date]],"mmmm")</f>
        <v>avril</v>
      </c>
      <c r="G658" s="1" t="s">
        <v>9</v>
      </c>
      <c r="H658" s="1" t="str">
        <f t="shared" si="20"/>
        <v>08:30</v>
      </c>
      <c r="I658" s="1" t="str">
        <f t="shared" si="21"/>
        <v xml:space="preserve"> 12:30</v>
      </c>
      <c r="J6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8" s="1" t="s">
        <v>350</v>
      </c>
      <c r="M6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58" s="1" t="s">
        <v>373</v>
      </c>
    </row>
    <row r="659" spans="1:14" x14ac:dyDescent="0.25">
      <c r="A659" s="1">
        <v>21577</v>
      </c>
      <c r="B659" s="1" t="s">
        <v>134</v>
      </c>
      <c r="C659" s="1" t="str">
        <f>TEXT(ANNEE2023[[#This Row],[Date]],"jjj")</f>
        <v>lun</v>
      </c>
      <c r="D659" s="11">
        <f>DATE(RIGHT(ANNEE2023[[#This Row],[Jour]],4),MID(ANNEE2023[[#This Row],[Jour]],8,2),MID(ANNEE2023[[#This Row],[Jour]],5,2))</f>
        <v>45026</v>
      </c>
      <c r="E659" s="1">
        <f>MONTH(ANNEE2023[[#This Row],[Date]])</f>
        <v>4</v>
      </c>
      <c r="F659" s="1" t="str">
        <f>TEXT(ANNEE2023[[#This Row],[Date]],"mmmm")</f>
        <v>avril</v>
      </c>
      <c r="G659" s="1" t="s">
        <v>11</v>
      </c>
      <c r="H659" s="1" t="str">
        <f t="shared" si="20"/>
        <v>09:00</v>
      </c>
      <c r="I659" s="1" t="str">
        <f t="shared" si="21"/>
        <v xml:space="preserve"> 17:00</v>
      </c>
      <c r="J6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59" s="1" t="s">
        <v>351</v>
      </c>
      <c r="M6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59" s="1" t="s">
        <v>374</v>
      </c>
    </row>
    <row r="660" spans="1:14" x14ac:dyDescent="0.25">
      <c r="A660" s="1">
        <v>22274</v>
      </c>
      <c r="B660" s="1" t="s">
        <v>134</v>
      </c>
      <c r="C660" s="1" t="str">
        <f>TEXT(ANNEE2023[[#This Row],[Date]],"jjj")</f>
        <v>lun</v>
      </c>
      <c r="D660" s="11">
        <f>DATE(RIGHT(ANNEE2023[[#This Row],[Jour]],4),MID(ANNEE2023[[#This Row],[Jour]],8,2),MID(ANNEE2023[[#This Row],[Jour]],5,2))</f>
        <v>45026</v>
      </c>
      <c r="E660" s="1">
        <f>MONTH(ANNEE2023[[#This Row],[Date]])</f>
        <v>4</v>
      </c>
      <c r="F660" s="1" t="str">
        <f>TEXT(ANNEE2023[[#This Row],[Date]],"mmmm")</f>
        <v>avril</v>
      </c>
      <c r="G660" s="1" t="s">
        <v>11</v>
      </c>
      <c r="H660" s="1" t="str">
        <f t="shared" si="20"/>
        <v>09:00</v>
      </c>
      <c r="I660" s="1" t="str">
        <f t="shared" si="21"/>
        <v xml:space="preserve"> 17:00</v>
      </c>
      <c r="J6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0" s="1" t="s">
        <v>352</v>
      </c>
      <c r="M6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60" s="1" t="s">
        <v>375</v>
      </c>
    </row>
    <row r="661" spans="1:14" x14ac:dyDescent="0.25">
      <c r="A661" s="1">
        <v>21230</v>
      </c>
      <c r="B661" s="1" t="s">
        <v>135</v>
      </c>
      <c r="C661" s="1" t="str">
        <f>TEXT(ANNEE2023[[#This Row],[Date]],"jjj")</f>
        <v>mar</v>
      </c>
      <c r="D661" s="11">
        <f>DATE(RIGHT(ANNEE2023[[#This Row],[Jour]],4),MID(ANNEE2023[[#This Row],[Jour]],8,2),MID(ANNEE2023[[#This Row],[Jour]],5,2))</f>
        <v>45027</v>
      </c>
      <c r="E661" s="1">
        <f>MONTH(ANNEE2023[[#This Row],[Date]])</f>
        <v>4</v>
      </c>
      <c r="F661" s="1" t="str">
        <f>TEXT(ANNEE2023[[#This Row],[Date]],"mmmm")</f>
        <v>avril</v>
      </c>
      <c r="G661" s="1" t="s">
        <v>30</v>
      </c>
      <c r="H661" s="1" t="str">
        <f t="shared" si="20"/>
        <v>08:00</v>
      </c>
      <c r="I661" s="1" t="str">
        <f t="shared" si="21"/>
        <v xml:space="preserve"> 16:30</v>
      </c>
      <c r="J6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1" s="1" t="s">
        <v>353</v>
      </c>
      <c r="M6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61" s="1" t="s">
        <v>376</v>
      </c>
    </row>
    <row r="662" spans="1:14" x14ac:dyDescent="0.25">
      <c r="A662" s="1">
        <v>20987</v>
      </c>
      <c r="B662" s="1" t="s">
        <v>135</v>
      </c>
      <c r="C662" s="1" t="str">
        <f>TEXT(ANNEE2023[[#This Row],[Date]],"jjj")</f>
        <v>mar</v>
      </c>
      <c r="D662" s="11">
        <f>DATE(RIGHT(ANNEE2023[[#This Row],[Jour]],4),MID(ANNEE2023[[#This Row],[Jour]],8,2),MID(ANNEE2023[[#This Row],[Jour]],5,2))</f>
        <v>45027</v>
      </c>
      <c r="E662" s="1">
        <f>MONTH(ANNEE2023[[#This Row],[Date]])</f>
        <v>4</v>
      </c>
      <c r="F662" s="1" t="str">
        <f>TEXT(ANNEE2023[[#This Row],[Date]],"mmmm")</f>
        <v>avril</v>
      </c>
      <c r="G662" s="1" t="s">
        <v>17</v>
      </c>
      <c r="H662" s="1" t="str">
        <f t="shared" si="20"/>
        <v>08:30</v>
      </c>
      <c r="I662" s="1" t="str">
        <f t="shared" si="21"/>
        <v xml:space="preserve"> 17:00</v>
      </c>
      <c r="J6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2" s="1" t="s">
        <v>354</v>
      </c>
      <c r="M6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62" s="1" t="s">
        <v>377</v>
      </c>
    </row>
    <row r="663" spans="1:14" x14ac:dyDescent="0.25">
      <c r="A663" s="1">
        <v>22497</v>
      </c>
      <c r="B663" s="1" t="s">
        <v>135</v>
      </c>
      <c r="C663" s="1" t="str">
        <f>TEXT(ANNEE2023[[#This Row],[Date]],"jjj")</f>
        <v>mar</v>
      </c>
      <c r="D663" s="11">
        <f>DATE(RIGHT(ANNEE2023[[#This Row],[Jour]],4),MID(ANNEE2023[[#This Row],[Jour]],8,2),MID(ANNEE2023[[#This Row],[Jour]],5,2))</f>
        <v>45027</v>
      </c>
      <c r="E663" s="1">
        <f>MONTH(ANNEE2023[[#This Row],[Date]])</f>
        <v>4</v>
      </c>
      <c r="F663" s="1" t="str">
        <f>TEXT(ANNEE2023[[#This Row],[Date]],"mmmm")</f>
        <v>avril</v>
      </c>
      <c r="G663" s="1" t="s">
        <v>9</v>
      </c>
      <c r="H663" s="1" t="str">
        <f t="shared" si="20"/>
        <v>08:30</v>
      </c>
      <c r="I663" s="1" t="str">
        <f t="shared" si="21"/>
        <v xml:space="preserve"> 12:30</v>
      </c>
      <c r="J6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3" s="1" t="s">
        <v>355</v>
      </c>
      <c r="M6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63" s="1" t="s">
        <v>378</v>
      </c>
    </row>
    <row r="664" spans="1:14" x14ac:dyDescent="0.25">
      <c r="A664" s="1">
        <v>22699</v>
      </c>
      <c r="B664" s="1" t="s">
        <v>135</v>
      </c>
      <c r="C664" s="1" t="str">
        <f>TEXT(ANNEE2023[[#This Row],[Date]],"jjj")</f>
        <v>mar</v>
      </c>
      <c r="D664" s="11">
        <f>DATE(RIGHT(ANNEE2023[[#This Row],[Jour]],4),MID(ANNEE2023[[#This Row],[Jour]],8,2),MID(ANNEE2023[[#This Row],[Jour]],5,2))</f>
        <v>45027</v>
      </c>
      <c r="E664" s="1">
        <f>MONTH(ANNEE2023[[#This Row],[Date]])</f>
        <v>4</v>
      </c>
      <c r="F664" s="1" t="str">
        <f>TEXT(ANNEE2023[[#This Row],[Date]],"mmmm")</f>
        <v>avril</v>
      </c>
      <c r="G664" s="1" t="s">
        <v>31</v>
      </c>
      <c r="H664" s="1" t="str">
        <f t="shared" si="20"/>
        <v>08:30</v>
      </c>
      <c r="I664" s="1" t="str">
        <f t="shared" si="21"/>
        <v xml:space="preserve"> 17:30</v>
      </c>
      <c r="J6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6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4" s="1" t="s">
        <v>356</v>
      </c>
      <c r="M6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64" s="1" t="s">
        <v>379</v>
      </c>
    </row>
    <row r="665" spans="1:14" x14ac:dyDescent="0.25">
      <c r="A665" s="1">
        <v>21428</v>
      </c>
      <c r="B665" s="1" t="s">
        <v>135</v>
      </c>
      <c r="C665" s="1" t="str">
        <f>TEXT(ANNEE2023[[#This Row],[Date]],"jjj")</f>
        <v>mar</v>
      </c>
      <c r="D665" s="11">
        <f>DATE(RIGHT(ANNEE2023[[#This Row],[Jour]],4),MID(ANNEE2023[[#This Row],[Jour]],8,2),MID(ANNEE2023[[#This Row],[Jour]],5,2))</f>
        <v>45027</v>
      </c>
      <c r="E665" s="1">
        <f>MONTH(ANNEE2023[[#This Row],[Date]])</f>
        <v>4</v>
      </c>
      <c r="F665" s="1" t="str">
        <f>TEXT(ANNEE2023[[#This Row],[Date]],"mmmm")</f>
        <v>avril</v>
      </c>
      <c r="G665" s="1" t="s">
        <v>11</v>
      </c>
      <c r="H665" s="1" t="str">
        <f t="shared" si="20"/>
        <v>09:00</v>
      </c>
      <c r="I665" s="1" t="str">
        <f t="shared" si="21"/>
        <v xml:space="preserve"> 17:00</v>
      </c>
      <c r="J6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5" s="1" t="s">
        <v>357</v>
      </c>
      <c r="M6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65" s="1" t="s">
        <v>380</v>
      </c>
    </row>
    <row r="666" spans="1:14" x14ac:dyDescent="0.25">
      <c r="A666" s="1">
        <v>21638</v>
      </c>
      <c r="B666" s="1" t="s">
        <v>135</v>
      </c>
      <c r="C666" s="1" t="str">
        <f>TEXT(ANNEE2023[[#This Row],[Date]],"jjj")</f>
        <v>mar</v>
      </c>
      <c r="D666" s="11">
        <f>DATE(RIGHT(ANNEE2023[[#This Row],[Jour]],4),MID(ANNEE2023[[#This Row],[Jour]],8,2),MID(ANNEE2023[[#This Row],[Jour]],5,2))</f>
        <v>45027</v>
      </c>
      <c r="E666" s="1">
        <f>MONTH(ANNEE2023[[#This Row],[Date]])</f>
        <v>4</v>
      </c>
      <c r="F666" s="1" t="str">
        <f>TEXT(ANNEE2023[[#This Row],[Date]],"mmmm")</f>
        <v>avril</v>
      </c>
      <c r="G666" s="1" t="s">
        <v>11</v>
      </c>
      <c r="H666" s="1" t="str">
        <f t="shared" si="20"/>
        <v>09:00</v>
      </c>
      <c r="I666" s="1" t="str">
        <f t="shared" si="21"/>
        <v xml:space="preserve"> 17:00</v>
      </c>
      <c r="J6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6" s="1" t="s">
        <v>358</v>
      </c>
      <c r="M6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66" s="1" t="s">
        <v>381</v>
      </c>
    </row>
    <row r="667" spans="1:14" x14ac:dyDescent="0.25">
      <c r="A667" s="1">
        <v>21898</v>
      </c>
      <c r="B667" s="1" t="s">
        <v>135</v>
      </c>
      <c r="C667" s="1" t="str">
        <f>TEXT(ANNEE2023[[#This Row],[Date]],"jjj")</f>
        <v>mar</v>
      </c>
      <c r="D667" s="11">
        <f>DATE(RIGHT(ANNEE2023[[#This Row],[Jour]],4),MID(ANNEE2023[[#This Row],[Jour]],8,2),MID(ANNEE2023[[#This Row],[Jour]],5,2))</f>
        <v>45027</v>
      </c>
      <c r="E667" s="1">
        <f>MONTH(ANNEE2023[[#This Row],[Date]])</f>
        <v>4</v>
      </c>
      <c r="F667" s="1" t="str">
        <f>TEXT(ANNEE2023[[#This Row],[Date]],"mmmm")</f>
        <v>avril</v>
      </c>
      <c r="G667" s="1" t="s">
        <v>12</v>
      </c>
      <c r="H667" s="1" t="str">
        <f t="shared" si="20"/>
        <v>09:00</v>
      </c>
      <c r="I667" s="1" t="str">
        <f t="shared" si="21"/>
        <v xml:space="preserve"> 12:00</v>
      </c>
      <c r="J6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7" s="1" t="s">
        <v>359</v>
      </c>
      <c r="M6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67" s="1" t="s">
        <v>382</v>
      </c>
    </row>
    <row r="668" spans="1:14" x14ac:dyDescent="0.25">
      <c r="A668" s="1">
        <v>22116</v>
      </c>
      <c r="B668" s="1" t="s">
        <v>135</v>
      </c>
      <c r="C668" s="1" t="str">
        <f>TEXT(ANNEE2023[[#This Row],[Date]],"jjj")</f>
        <v>mar</v>
      </c>
      <c r="D668" s="11">
        <f>DATE(RIGHT(ANNEE2023[[#This Row],[Jour]],4),MID(ANNEE2023[[#This Row],[Jour]],8,2),MID(ANNEE2023[[#This Row],[Jour]],5,2))</f>
        <v>45027</v>
      </c>
      <c r="E668" s="1">
        <f>MONTH(ANNEE2023[[#This Row],[Date]])</f>
        <v>4</v>
      </c>
      <c r="F668" s="1" t="str">
        <f>TEXT(ANNEE2023[[#This Row],[Date]],"mmmm")</f>
        <v>avril</v>
      </c>
      <c r="G668" s="1" t="s">
        <v>12</v>
      </c>
      <c r="H668" s="1" t="str">
        <f t="shared" si="20"/>
        <v>09:00</v>
      </c>
      <c r="I668" s="1" t="str">
        <f t="shared" si="21"/>
        <v xml:space="preserve"> 12:00</v>
      </c>
      <c r="J6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8" s="1" t="s">
        <v>342</v>
      </c>
      <c r="M6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68" s="1" t="s">
        <v>383</v>
      </c>
    </row>
    <row r="669" spans="1:14" x14ac:dyDescent="0.25">
      <c r="A669" s="1">
        <v>22275</v>
      </c>
      <c r="B669" s="1" t="s">
        <v>135</v>
      </c>
      <c r="C669" s="1" t="str">
        <f>TEXT(ANNEE2023[[#This Row],[Date]],"jjj")</f>
        <v>mar</v>
      </c>
      <c r="D669" s="11">
        <f>DATE(RIGHT(ANNEE2023[[#This Row],[Jour]],4),MID(ANNEE2023[[#This Row],[Jour]],8,2),MID(ANNEE2023[[#This Row],[Jour]],5,2))</f>
        <v>45027</v>
      </c>
      <c r="E669" s="1">
        <f>MONTH(ANNEE2023[[#This Row],[Date]])</f>
        <v>4</v>
      </c>
      <c r="F669" s="1" t="str">
        <f>TEXT(ANNEE2023[[#This Row],[Date]],"mmmm")</f>
        <v>avril</v>
      </c>
      <c r="G669" s="1" t="s">
        <v>11</v>
      </c>
      <c r="H669" s="1" t="str">
        <f t="shared" si="20"/>
        <v>09:00</v>
      </c>
      <c r="I669" s="1" t="str">
        <f t="shared" si="21"/>
        <v xml:space="preserve"> 17:00</v>
      </c>
      <c r="J6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69" s="1" t="s">
        <v>343</v>
      </c>
      <c r="M6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69" s="1" t="s">
        <v>384</v>
      </c>
    </row>
    <row r="670" spans="1:14" x14ac:dyDescent="0.25">
      <c r="A670" s="1">
        <v>22893</v>
      </c>
      <c r="B670" s="1" t="s">
        <v>135</v>
      </c>
      <c r="C670" s="1" t="str">
        <f>TEXT(ANNEE2023[[#This Row],[Date]],"jjj")</f>
        <v>mar</v>
      </c>
      <c r="D670" s="11">
        <f>DATE(RIGHT(ANNEE2023[[#This Row],[Jour]],4),MID(ANNEE2023[[#This Row],[Jour]],8,2),MID(ANNEE2023[[#This Row],[Jour]],5,2))</f>
        <v>45027</v>
      </c>
      <c r="E670" s="1">
        <f>MONTH(ANNEE2023[[#This Row],[Date]])</f>
        <v>4</v>
      </c>
      <c r="F670" s="1" t="str">
        <f>TEXT(ANNEE2023[[#This Row],[Date]],"mmmm")</f>
        <v>avril</v>
      </c>
      <c r="G670" s="1" t="s">
        <v>81</v>
      </c>
      <c r="H670" s="1" t="str">
        <f t="shared" si="20"/>
        <v>14:30</v>
      </c>
      <c r="I670" s="1" t="str">
        <f t="shared" si="21"/>
        <v xml:space="preserve"> 15:30</v>
      </c>
      <c r="J6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4.1666666666666741E-2</v>
      </c>
      <c r="K6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0" s="1" t="s">
        <v>344</v>
      </c>
      <c r="M6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70" s="1" t="s">
        <v>385</v>
      </c>
    </row>
    <row r="671" spans="1:14" x14ac:dyDescent="0.25">
      <c r="A671" s="1">
        <v>20725</v>
      </c>
      <c r="B671" s="1" t="s">
        <v>136</v>
      </c>
      <c r="C671" s="1" t="str">
        <f>TEXT(ANNEE2023[[#This Row],[Date]],"jjj")</f>
        <v>mer</v>
      </c>
      <c r="D671" s="11">
        <f>DATE(RIGHT(ANNEE2023[[#This Row],[Jour]],4),MID(ANNEE2023[[#This Row],[Jour]],8,2),MID(ANNEE2023[[#This Row],[Jour]],5,2))</f>
        <v>45028</v>
      </c>
      <c r="E671" s="1">
        <f>MONTH(ANNEE2023[[#This Row],[Date]])</f>
        <v>4</v>
      </c>
      <c r="F671" s="1" t="str">
        <f>TEXT(ANNEE2023[[#This Row],[Date]],"mmmm")</f>
        <v>avril</v>
      </c>
      <c r="G671" s="1" t="s">
        <v>9</v>
      </c>
      <c r="H671" s="1" t="str">
        <f t="shared" si="20"/>
        <v>08:30</v>
      </c>
      <c r="I671" s="1" t="str">
        <f t="shared" si="21"/>
        <v xml:space="preserve"> 12:30</v>
      </c>
      <c r="J6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1" s="1" t="s">
        <v>345</v>
      </c>
      <c r="M6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71" s="1" t="s">
        <v>386</v>
      </c>
    </row>
    <row r="672" spans="1:14" x14ac:dyDescent="0.25">
      <c r="A672" s="1">
        <v>20789</v>
      </c>
      <c r="B672" s="1" t="s">
        <v>136</v>
      </c>
      <c r="C672" s="1" t="str">
        <f>TEXT(ANNEE2023[[#This Row],[Date]],"jjj")</f>
        <v>mer</v>
      </c>
      <c r="D672" s="11">
        <f>DATE(RIGHT(ANNEE2023[[#This Row],[Jour]],4),MID(ANNEE2023[[#This Row],[Jour]],8,2),MID(ANNEE2023[[#This Row],[Jour]],5,2))</f>
        <v>45028</v>
      </c>
      <c r="E672" s="1">
        <f>MONTH(ANNEE2023[[#This Row],[Date]])</f>
        <v>4</v>
      </c>
      <c r="F672" s="1" t="str">
        <f>TEXT(ANNEE2023[[#This Row],[Date]],"mmmm")</f>
        <v>avril</v>
      </c>
      <c r="G672" s="1" t="s">
        <v>10</v>
      </c>
      <c r="H672" s="1" t="str">
        <f t="shared" si="20"/>
        <v>08:30</v>
      </c>
      <c r="I672" s="1" t="str">
        <f t="shared" si="21"/>
        <v xml:space="preserve"> 18:00</v>
      </c>
      <c r="J6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6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2" s="1" t="s">
        <v>346</v>
      </c>
      <c r="M6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72" s="1" t="s">
        <v>387</v>
      </c>
    </row>
    <row r="673" spans="1:14" x14ac:dyDescent="0.25">
      <c r="A673" s="1">
        <v>22498</v>
      </c>
      <c r="B673" s="1" t="s">
        <v>136</v>
      </c>
      <c r="C673" s="1" t="str">
        <f>TEXT(ANNEE2023[[#This Row],[Date]],"jjj")</f>
        <v>mer</v>
      </c>
      <c r="D673" s="11">
        <f>DATE(RIGHT(ANNEE2023[[#This Row],[Jour]],4),MID(ANNEE2023[[#This Row],[Jour]],8,2),MID(ANNEE2023[[#This Row],[Jour]],5,2))</f>
        <v>45028</v>
      </c>
      <c r="E673" s="1">
        <f>MONTH(ANNEE2023[[#This Row],[Date]])</f>
        <v>4</v>
      </c>
      <c r="F673" s="1" t="str">
        <f>TEXT(ANNEE2023[[#This Row],[Date]],"mmmm")</f>
        <v>avril</v>
      </c>
      <c r="G673" s="1" t="s">
        <v>9</v>
      </c>
      <c r="H673" s="1" t="str">
        <f t="shared" si="20"/>
        <v>08:30</v>
      </c>
      <c r="I673" s="1" t="str">
        <f t="shared" si="21"/>
        <v xml:space="preserve"> 12:30</v>
      </c>
      <c r="J6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3" s="1" t="s">
        <v>347</v>
      </c>
      <c r="M6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73" s="1" t="s">
        <v>388</v>
      </c>
    </row>
    <row r="674" spans="1:14" x14ac:dyDescent="0.25">
      <c r="A674" s="1">
        <v>22926</v>
      </c>
      <c r="B674" s="1" t="s">
        <v>136</v>
      </c>
      <c r="C674" s="1" t="str">
        <f>TEXT(ANNEE2023[[#This Row],[Date]],"jjj")</f>
        <v>mer</v>
      </c>
      <c r="D674" s="11">
        <f>DATE(RIGHT(ANNEE2023[[#This Row],[Jour]],4),MID(ANNEE2023[[#This Row],[Jour]],8,2),MID(ANNEE2023[[#This Row],[Jour]],5,2))</f>
        <v>45028</v>
      </c>
      <c r="E674" s="1">
        <f>MONTH(ANNEE2023[[#This Row],[Date]])</f>
        <v>4</v>
      </c>
      <c r="F674" s="1" t="str">
        <f>TEXT(ANNEE2023[[#This Row],[Date]],"mmmm")</f>
        <v>avril</v>
      </c>
      <c r="G674" s="1" t="s">
        <v>17</v>
      </c>
      <c r="H674" s="1" t="str">
        <f t="shared" si="20"/>
        <v>08:30</v>
      </c>
      <c r="I674" s="1" t="str">
        <f t="shared" si="21"/>
        <v xml:space="preserve"> 17:00</v>
      </c>
      <c r="J6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4" s="1" t="s">
        <v>348</v>
      </c>
      <c r="M6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74" s="1" t="s">
        <v>389</v>
      </c>
    </row>
    <row r="675" spans="1:14" x14ac:dyDescent="0.25">
      <c r="A675" s="1">
        <v>21481</v>
      </c>
      <c r="B675" s="1" t="s">
        <v>136</v>
      </c>
      <c r="C675" s="1" t="str">
        <f>TEXT(ANNEE2023[[#This Row],[Date]],"jjj")</f>
        <v>mer</v>
      </c>
      <c r="D675" s="11">
        <f>DATE(RIGHT(ANNEE2023[[#This Row],[Jour]],4),MID(ANNEE2023[[#This Row],[Jour]],8,2),MID(ANNEE2023[[#This Row],[Jour]],5,2))</f>
        <v>45028</v>
      </c>
      <c r="E675" s="1">
        <f>MONTH(ANNEE2023[[#This Row],[Date]])</f>
        <v>4</v>
      </c>
      <c r="F675" s="1" t="str">
        <f>TEXT(ANNEE2023[[#This Row],[Date]],"mmmm")</f>
        <v>avril</v>
      </c>
      <c r="G675" s="1" t="s">
        <v>11</v>
      </c>
      <c r="H675" s="1" t="str">
        <f t="shared" si="20"/>
        <v>09:00</v>
      </c>
      <c r="I675" s="1" t="str">
        <f t="shared" si="21"/>
        <v xml:space="preserve"> 17:00</v>
      </c>
      <c r="J6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5" s="1" t="s">
        <v>349</v>
      </c>
      <c r="M6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75" s="1" t="s">
        <v>390</v>
      </c>
    </row>
    <row r="676" spans="1:14" x14ac:dyDescent="0.25">
      <c r="A676" s="1">
        <v>21690</v>
      </c>
      <c r="B676" s="1" t="s">
        <v>136</v>
      </c>
      <c r="C676" s="1" t="str">
        <f>TEXT(ANNEE2023[[#This Row],[Date]],"jjj")</f>
        <v>mer</v>
      </c>
      <c r="D676" s="11">
        <f>DATE(RIGHT(ANNEE2023[[#This Row],[Jour]],4),MID(ANNEE2023[[#This Row],[Jour]],8,2),MID(ANNEE2023[[#This Row],[Jour]],5,2))</f>
        <v>45028</v>
      </c>
      <c r="E676" s="1">
        <f>MONTH(ANNEE2023[[#This Row],[Date]])</f>
        <v>4</v>
      </c>
      <c r="F676" s="1" t="str">
        <f>TEXT(ANNEE2023[[#This Row],[Date]],"mmmm")</f>
        <v>avril</v>
      </c>
      <c r="G676" s="1" t="s">
        <v>12</v>
      </c>
      <c r="H676" s="1" t="str">
        <f t="shared" si="20"/>
        <v>09:00</v>
      </c>
      <c r="I676" s="1" t="str">
        <f t="shared" si="21"/>
        <v xml:space="preserve"> 12:00</v>
      </c>
      <c r="J6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6" s="1" t="s">
        <v>350</v>
      </c>
      <c r="M6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76" s="1" t="s">
        <v>391</v>
      </c>
    </row>
    <row r="677" spans="1:14" x14ac:dyDescent="0.25">
      <c r="A677" s="1">
        <v>22064</v>
      </c>
      <c r="B677" s="1" t="s">
        <v>136</v>
      </c>
      <c r="C677" s="1" t="str">
        <f>TEXT(ANNEE2023[[#This Row],[Date]],"jjj")</f>
        <v>mer</v>
      </c>
      <c r="D677" s="11">
        <f>DATE(RIGHT(ANNEE2023[[#This Row],[Jour]],4),MID(ANNEE2023[[#This Row],[Jour]],8,2),MID(ANNEE2023[[#This Row],[Jour]],5,2))</f>
        <v>45028</v>
      </c>
      <c r="E677" s="1">
        <f>MONTH(ANNEE2023[[#This Row],[Date]])</f>
        <v>4</v>
      </c>
      <c r="F677" s="1" t="str">
        <f>TEXT(ANNEE2023[[#This Row],[Date]],"mmmm")</f>
        <v>avril</v>
      </c>
      <c r="G677" s="1" t="s">
        <v>11</v>
      </c>
      <c r="H677" s="1" t="str">
        <f t="shared" si="20"/>
        <v>09:00</v>
      </c>
      <c r="I677" s="1" t="str">
        <f t="shared" si="21"/>
        <v xml:space="preserve"> 17:00</v>
      </c>
      <c r="J6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7" s="1" t="s">
        <v>351</v>
      </c>
      <c r="M6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77" s="1" t="s">
        <v>392</v>
      </c>
    </row>
    <row r="678" spans="1:14" x14ac:dyDescent="0.25">
      <c r="A678" s="1">
        <v>22830</v>
      </c>
      <c r="B678" s="1" t="s">
        <v>136</v>
      </c>
      <c r="C678" s="1" t="str">
        <f>TEXT(ANNEE2023[[#This Row],[Date]],"jjj")</f>
        <v>mer</v>
      </c>
      <c r="D678" s="11">
        <f>DATE(RIGHT(ANNEE2023[[#This Row],[Jour]],4),MID(ANNEE2023[[#This Row],[Jour]],8,2),MID(ANNEE2023[[#This Row],[Jour]],5,2))</f>
        <v>45028</v>
      </c>
      <c r="E678" s="1">
        <f>MONTH(ANNEE2023[[#This Row],[Date]])</f>
        <v>4</v>
      </c>
      <c r="F678" s="1" t="str">
        <f>TEXT(ANNEE2023[[#This Row],[Date]],"mmmm")</f>
        <v>avril</v>
      </c>
      <c r="G678" s="1" t="s">
        <v>23</v>
      </c>
      <c r="H678" s="1" t="str">
        <f t="shared" si="20"/>
        <v>10:00</v>
      </c>
      <c r="I678" s="1" t="str">
        <f t="shared" si="21"/>
        <v xml:space="preserve"> 12:00</v>
      </c>
      <c r="J6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6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8" s="1" t="s">
        <v>352</v>
      </c>
      <c r="M6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78" s="1" t="s">
        <v>393</v>
      </c>
    </row>
    <row r="679" spans="1:14" x14ac:dyDescent="0.25">
      <c r="A679" s="1">
        <v>21091</v>
      </c>
      <c r="B679" s="1" t="s">
        <v>136</v>
      </c>
      <c r="C679" s="1" t="str">
        <f>TEXT(ANNEE2023[[#This Row],[Date]],"jjj")</f>
        <v>mer</v>
      </c>
      <c r="D679" s="11">
        <f>DATE(RIGHT(ANNEE2023[[#This Row],[Jour]],4),MID(ANNEE2023[[#This Row],[Jour]],8,2),MID(ANNEE2023[[#This Row],[Jour]],5,2))</f>
        <v>45028</v>
      </c>
      <c r="E679" s="1">
        <f>MONTH(ANNEE2023[[#This Row],[Date]])</f>
        <v>4</v>
      </c>
      <c r="F679" s="1" t="str">
        <f>TEXT(ANNEE2023[[#This Row],[Date]],"mmmm")</f>
        <v>avril</v>
      </c>
      <c r="G679" s="1" t="s">
        <v>14</v>
      </c>
      <c r="H679" s="1" t="str">
        <f t="shared" si="20"/>
        <v>14:00</v>
      </c>
      <c r="I679" s="1" t="str">
        <f t="shared" si="21"/>
        <v xml:space="preserve"> 17:00</v>
      </c>
      <c r="J6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79" s="1" t="s">
        <v>353</v>
      </c>
      <c r="M6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79" s="1" t="s">
        <v>394</v>
      </c>
    </row>
    <row r="680" spans="1:14" x14ac:dyDescent="0.25">
      <c r="A680" s="1">
        <v>21376</v>
      </c>
      <c r="B680" s="1" t="s">
        <v>136</v>
      </c>
      <c r="C680" s="1" t="str">
        <f>TEXT(ANNEE2023[[#This Row],[Date]],"jjj")</f>
        <v>mer</v>
      </c>
      <c r="D680" s="11">
        <f>DATE(RIGHT(ANNEE2023[[#This Row],[Jour]],4),MID(ANNEE2023[[#This Row],[Jour]],8,2),MID(ANNEE2023[[#This Row],[Jour]],5,2))</f>
        <v>45028</v>
      </c>
      <c r="E680" s="1">
        <f>MONTH(ANNEE2023[[#This Row],[Date]])</f>
        <v>4</v>
      </c>
      <c r="F680" s="1" t="str">
        <f>TEXT(ANNEE2023[[#This Row],[Date]],"mmmm")</f>
        <v>avril</v>
      </c>
      <c r="G680" s="1" t="s">
        <v>14</v>
      </c>
      <c r="H680" s="1" t="str">
        <f t="shared" si="20"/>
        <v>14:00</v>
      </c>
      <c r="I680" s="1" t="str">
        <f t="shared" si="21"/>
        <v xml:space="preserve"> 17:00</v>
      </c>
      <c r="J6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0" s="1" t="s">
        <v>354</v>
      </c>
      <c r="M6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80" s="1" t="s">
        <v>395</v>
      </c>
    </row>
    <row r="681" spans="1:14" x14ac:dyDescent="0.25">
      <c r="A681" s="1">
        <v>21603</v>
      </c>
      <c r="B681" s="1" t="s">
        <v>136</v>
      </c>
      <c r="C681" s="1" t="str">
        <f>TEXT(ANNEE2023[[#This Row],[Date]],"jjj")</f>
        <v>mer</v>
      </c>
      <c r="D681" s="11">
        <f>DATE(RIGHT(ANNEE2023[[#This Row],[Jour]],4),MID(ANNEE2023[[#This Row],[Jour]],8,2),MID(ANNEE2023[[#This Row],[Jour]],5,2))</f>
        <v>45028</v>
      </c>
      <c r="E681" s="1">
        <f>MONTH(ANNEE2023[[#This Row],[Date]])</f>
        <v>4</v>
      </c>
      <c r="F681" s="1" t="str">
        <f>TEXT(ANNEE2023[[#This Row],[Date]],"mmmm")</f>
        <v>avril</v>
      </c>
      <c r="G681" s="1" t="s">
        <v>14</v>
      </c>
      <c r="H681" s="1" t="str">
        <f t="shared" si="20"/>
        <v>14:00</v>
      </c>
      <c r="I681" s="1" t="str">
        <f t="shared" si="21"/>
        <v xml:space="preserve"> 17:00</v>
      </c>
      <c r="J6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1" s="1" t="s">
        <v>355</v>
      </c>
      <c r="M6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81" s="1" t="s">
        <v>396</v>
      </c>
    </row>
    <row r="682" spans="1:14" x14ac:dyDescent="0.25">
      <c r="A682" s="1">
        <v>22833</v>
      </c>
      <c r="B682" s="1" t="s">
        <v>136</v>
      </c>
      <c r="C682" s="1" t="str">
        <f>TEXT(ANNEE2023[[#This Row],[Date]],"jjj")</f>
        <v>mer</v>
      </c>
      <c r="D682" s="11">
        <f>DATE(RIGHT(ANNEE2023[[#This Row],[Jour]],4),MID(ANNEE2023[[#This Row],[Jour]],8,2),MID(ANNEE2023[[#This Row],[Jour]],5,2))</f>
        <v>45028</v>
      </c>
      <c r="E682" s="1">
        <f>MONTH(ANNEE2023[[#This Row],[Date]])</f>
        <v>4</v>
      </c>
      <c r="F682" s="1" t="str">
        <f>TEXT(ANNEE2023[[#This Row],[Date]],"mmmm")</f>
        <v>avril</v>
      </c>
      <c r="G682" s="1" t="s">
        <v>137</v>
      </c>
      <c r="H682" s="1" t="str">
        <f t="shared" si="20"/>
        <v>15:00</v>
      </c>
      <c r="I682" s="1" t="str">
        <f t="shared" si="21"/>
        <v xml:space="preserve"> 17:00</v>
      </c>
      <c r="J6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8.333333333333337E-2</v>
      </c>
      <c r="K6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2" s="1" t="s">
        <v>356</v>
      </c>
      <c r="M6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82" s="1" t="s">
        <v>397</v>
      </c>
    </row>
    <row r="683" spans="1:14" x14ac:dyDescent="0.25">
      <c r="A683" s="1">
        <v>21039</v>
      </c>
      <c r="B683" s="1" t="s">
        <v>138</v>
      </c>
      <c r="C683" s="1" t="str">
        <f>TEXT(ANNEE2023[[#This Row],[Date]],"jjj")</f>
        <v>jeu</v>
      </c>
      <c r="D683" s="11">
        <f>DATE(RIGHT(ANNEE2023[[#This Row],[Jour]],4),MID(ANNEE2023[[#This Row],[Jour]],8,2),MID(ANNEE2023[[#This Row],[Jour]],5,2))</f>
        <v>45029</v>
      </c>
      <c r="E683" s="1">
        <f>MONTH(ANNEE2023[[#This Row],[Date]])</f>
        <v>4</v>
      </c>
      <c r="F683" s="1" t="str">
        <f>TEXT(ANNEE2023[[#This Row],[Date]],"mmmm")</f>
        <v>avril</v>
      </c>
      <c r="G683" s="1" t="s">
        <v>17</v>
      </c>
      <c r="H683" s="1" t="str">
        <f t="shared" si="20"/>
        <v>08:30</v>
      </c>
      <c r="I683" s="1" t="str">
        <f t="shared" si="21"/>
        <v xml:space="preserve"> 17:00</v>
      </c>
      <c r="J6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6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3" s="1" t="s">
        <v>357</v>
      </c>
      <c r="M6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83" s="1" t="s">
        <v>398</v>
      </c>
    </row>
    <row r="684" spans="1:14" x14ac:dyDescent="0.25">
      <c r="A684" s="1">
        <v>22499</v>
      </c>
      <c r="B684" s="1" t="s">
        <v>138</v>
      </c>
      <c r="C684" s="1" t="str">
        <f>TEXT(ANNEE2023[[#This Row],[Date]],"jjj")</f>
        <v>jeu</v>
      </c>
      <c r="D684" s="11">
        <f>DATE(RIGHT(ANNEE2023[[#This Row],[Jour]],4),MID(ANNEE2023[[#This Row],[Jour]],8,2),MID(ANNEE2023[[#This Row],[Jour]],5,2))</f>
        <v>45029</v>
      </c>
      <c r="E684" s="1">
        <f>MONTH(ANNEE2023[[#This Row],[Date]])</f>
        <v>4</v>
      </c>
      <c r="F684" s="1" t="str">
        <f>TEXT(ANNEE2023[[#This Row],[Date]],"mmmm")</f>
        <v>avril</v>
      </c>
      <c r="G684" s="1" t="s">
        <v>9</v>
      </c>
      <c r="H684" s="1" t="str">
        <f t="shared" si="20"/>
        <v>08:30</v>
      </c>
      <c r="I684" s="1" t="str">
        <f t="shared" si="21"/>
        <v xml:space="preserve"> 12:30</v>
      </c>
      <c r="J6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4" s="1" t="s">
        <v>358</v>
      </c>
      <c r="M6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84" s="1" t="s">
        <v>399</v>
      </c>
    </row>
    <row r="685" spans="1:14" x14ac:dyDescent="0.25">
      <c r="A685" s="1">
        <v>21143</v>
      </c>
      <c r="B685" s="1" t="s">
        <v>138</v>
      </c>
      <c r="C685" s="1" t="str">
        <f>TEXT(ANNEE2023[[#This Row],[Date]],"jjj")</f>
        <v>jeu</v>
      </c>
      <c r="D685" s="11">
        <f>DATE(RIGHT(ANNEE2023[[#This Row],[Jour]],4),MID(ANNEE2023[[#This Row],[Jour]],8,2),MID(ANNEE2023[[#This Row],[Jour]],5,2))</f>
        <v>45029</v>
      </c>
      <c r="E685" s="1">
        <f>MONTH(ANNEE2023[[#This Row],[Date]])</f>
        <v>4</v>
      </c>
      <c r="F685" s="1" t="str">
        <f>TEXT(ANNEE2023[[#This Row],[Date]],"mmmm")</f>
        <v>avril</v>
      </c>
      <c r="G685" s="1" t="s">
        <v>12</v>
      </c>
      <c r="H685" s="1" t="str">
        <f t="shared" si="20"/>
        <v>09:00</v>
      </c>
      <c r="I685" s="1" t="str">
        <f t="shared" si="21"/>
        <v xml:space="preserve"> 12:00</v>
      </c>
      <c r="J6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5" s="1" t="s">
        <v>359</v>
      </c>
      <c r="M6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85" s="1" t="s">
        <v>400</v>
      </c>
    </row>
    <row r="686" spans="1:14" x14ac:dyDescent="0.25">
      <c r="A686" s="1">
        <v>21188</v>
      </c>
      <c r="B686" s="1" t="s">
        <v>138</v>
      </c>
      <c r="C686" s="1" t="str">
        <f>TEXT(ANNEE2023[[#This Row],[Date]],"jjj")</f>
        <v>jeu</v>
      </c>
      <c r="D686" s="11">
        <f>DATE(RIGHT(ANNEE2023[[#This Row],[Jour]],4),MID(ANNEE2023[[#This Row],[Jour]],8,2),MID(ANNEE2023[[#This Row],[Jour]],5,2))</f>
        <v>45029</v>
      </c>
      <c r="E686" s="1">
        <f>MONTH(ANNEE2023[[#This Row],[Date]])</f>
        <v>4</v>
      </c>
      <c r="F686" s="1" t="str">
        <f>TEXT(ANNEE2023[[#This Row],[Date]],"mmmm")</f>
        <v>avril</v>
      </c>
      <c r="G686" s="1" t="s">
        <v>12</v>
      </c>
      <c r="H686" s="1" t="str">
        <f t="shared" si="20"/>
        <v>09:00</v>
      </c>
      <c r="I686" s="1" t="str">
        <f t="shared" si="21"/>
        <v xml:space="preserve"> 12:00</v>
      </c>
      <c r="J6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6" s="1" t="s">
        <v>342</v>
      </c>
      <c r="M6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86" s="1" t="s">
        <v>401</v>
      </c>
    </row>
    <row r="687" spans="1:14" x14ac:dyDescent="0.25">
      <c r="A687" s="1">
        <v>21742</v>
      </c>
      <c r="B687" s="1" t="s">
        <v>138</v>
      </c>
      <c r="C687" s="1" t="str">
        <f>TEXT(ANNEE2023[[#This Row],[Date]],"jjj")</f>
        <v>jeu</v>
      </c>
      <c r="D687" s="11">
        <f>DATE(RIGHT(ANNEE2023[[#This Row],[Jour]],4),MID(ANNEE2023[[#This Row],[Jour]],8,2),MID(ANNEE2023[[#This Row],[Jour]],5,2))</f>
        <v>45029</v>
      </c>
      <c r="E687" s="1">
        <f>MONTH(ANNEE2023[[#This Row],[Date]])</f>
        <v>4</v>
      </c>
      <c r="F687" s="1" t="str">
        <f>TEXT(ANNEE2023[[#This Row],[Date]],"mmmm")</f>
        <v>avril</v>
      </c>
      <c r="G687" s="1" t="s">
        <v>18</v>
      </c>
      <c r="H687" s="1" t="str">
        <f t="shared" si="20"/>
        <v>09:00</v>
      </c>
      <c r="I687" s="1" t="str">
        <f t="shared" si="21"/>
        <v xml:space="preserve"> 16:00</v>
      </c>
      <c r="J6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6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7" s="1" t="s">
        <v>343</v>
      </c>
      <c r="M6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87" s="1" t="s">
        <v>402</v>
      </c>
    </row>
    <row r="688" spans="1:14" x14ac:dyDescent="0.25">
      <c r="A688" s="1">
        <v>22168</v>
      </c>
      <c r="B688" s="1" t="s">
        <v>138</v>
      </c>
      <c r="C688" s="1" t="str">
        <f>TEXT(ANNEE2023[[#This Row],[Date]],"jjj")</f>
        <v>jeu</v>
      </c>
      <c r="D688" s="11">
        <f>DATE(RIGHT(ANNEE2023[[#This Row],[Jour]],4),MID(ANNEE2023[[#This Row],[Jour]],8,2),MID(ANNEE2023[[#This Row],[Jour]],5,2))</f>
        <v>45029</v>
      </c>
      <c r="E688" s="1">
        <f>MONTH(ANNEE2023[[#This Row],[Date]])</f>
        <v>4</v>
      </c>
      <c r="F688" s="1" t="str">
        <f>TEXT(ANNEE2023[[#This Row],[Date]],"mmmm")</f>
        <v>avril</v>
      </c>
      <c r="G688" s="1" t="s">
        <v>12</v>
      </c>
      <c r="H688" s="1" t="str">
        <f t="shared" si="20"/>
        <v>09:00</v>
      </c>
      <c r="I688" s="1" t="str">
        <f t="shared" si="21"/>
        <v xml:space="preserve"> 12:00</v>
      </c>
      <c r="J6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6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8" s="1" t="s">
        <v>344</v>
      </c>
      <c r="M6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88" s="1" t="s">
        <v>403</v>
      </c>
    </row>
    <row r="689" spans="1:14" x14ac:dyDescent="0.25">
      <c r="A689" s="1">
        <v>22276</v>
      </c>
      <c r="B689" s="1" t="s">
        <v>138</v>
      </c>
      <c r="C689" s="1" t="str">
        <f>TEXT(ANNEE2023[[#This Row],[Date]],"jjj")</f>
        <v>jeu</v>
      </c>
      <c r="D689" s="11">
        <f>DATE(RIGHT(ANNEE2023[[#This Row],[Jour]],4),MID(ANNEE2023[[#This Row],[Jour]],8,2),MID(ANNEE2023[[#This Row],[Jour]],5,2))</f>
        <v>45029</v>
      </c>
      <c r="E689" s="1">
        <f>MONTH(ANNEE2023[[#This Row],[Date]])</f>
        <v>4</v>
      </c>
      <c r="F689" s="1" t="str">
        <f>TEXT(ANNEE2023[[#This Row],[Date]],"mmmm")</f>
        <v>avril</v>
      </c>
      <c r="G689" s="1" t="s">
        <v>11</v>
      </c>
      <c r="H689" s="1" t="str">
        <f t="shared" si="20"/>
        <v>09:00</v>
      </c>
      <c r="I689" s="1" t="str">
        <f t="shared" si="21"/>
        <v xml:space="preserve"> 17:00</v>
      </c>
      <c r="J6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89" s="1" t="s">
        <v>345</v>
      </c>
      <c r="M6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89" s="1" t="s">
        <v>404</v>
      </c>
    </row>
    <row r="690" spans="1:14" x14ac:dyDescent="0.25">
      <c r="A690" s="1">
        <v>22836</v>
      </c>
      <c r="B690" s="1" t="s">
        <v>138</v>
      </c>
      <c r="C690" s="1" t="str">
        <f>TEXT(ANNEE2023[[#This Row],[Date]],"jjj")</f>
        <v>jeu</v>
      </c>
      <c r="D690" s="11">
        <f>DATE(RIGHT(ANNEE2023[[#This Row],[Jour]],4),MID(ANNEE2023[[#This Row],[Jour]],8,2),MID(ANNEE2023[[#This Row],[Jour]],5,2))</f>
        <v>45029</v>
      </c>
      <c r="E690" s="1">
        <f>MONTH(ANNEE2023[[#This Row],[Date]])</f>
        <v>4</v>
      </c>
      <c r="F690" s="1" t="str">
        <f>TEXT(ANNEE2023[[#This Row],[Date]],"mmmm")</f>
        <v>avril</v>
      </c>
      <c r="G690" s="1" t="s">
        <v>11</v>
      </c>
      <c r="H690" s="1" t="str">
        <f t="shared" si="20"/>
        <v>09:00</v>
      </c>
      <c r="I690" s="1" t="str">
        <f t="shared" si="21"/>
        <v xml:space="preserve"> 17:00</v>
      </c>
      <c r="J6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0" s="1" t="s">
        <v>346</v>
      </c>
      <c r="M6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90" s="1" t="s">
        <v>405</v>
      </c>
    </row>
    <row r="691" spans="1:14" x14ac:dyDescent="0.25">
      <c r="A691" s="1">
        <v>22853</v>
      </c>
      <c r="B691" s="1" t="s">
        <v>138</v>
      </c>
      <c r="C691" s="1" t="str">
        <f>TEXT(ANNEE2023[[#This Row],[Date]],"jjj")</f>
        <v>jeu</v>
      </c>
      <c r="D691" s="11">
        <f>DATE(RIGHT(ANNEE2023[[#This Row],[Jour]],4),MID(ANNEE2023[[#This Row],[Jour]],8,2),MID(ANNEE2023[[#This Row],[Jour]],5,2))</f>
        <v>45029</v>
      </c>
      <c r="E691" s="1">
        <f>MONTH(ANNEE2023[[#This Row],[Date]])</f>
        <v>4</v>
      </c>
      <c r="F691" s="1" t="str">
        <f>TEXT(ANNEE2023[[#This Row],[Date]],"mmmm")</f>
        <v>avril</v>
      </c>
      <c r="G691" s="1" t="s">
        <v>11</v>
      </c>
      <c r="H691" s="1" t="str">
        <f t="shared" si="20"/>
        <v>09:00</v>
      </c>
      <c r="I691" s="1" t="str">
        <f t="shared" si="21"/>
        <v xml:space="preserve"> 17:00</v>
      </c>
      <c r="J6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1" s="1" t="s">
        <v>347</v>
      </c>
      <c r="M6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91" s="1" t="s">
        <v>406</v>
      </c>
    </row>
    <row r="692" spans="1:14" x14ac:dyDescent="0.25">
      <c r="A692" s="1">
        <v>21532</v>
      </c>
      <c r="B692" s="1" t="s">
        <v>138</v>
      </c>
      <c r="C692" s="1" t="str">
        <f>TEXT(ANNEE2023[[#This Row],[Date]],"jjj")</f>
        <v>jeu</v>
      </c>
      <c r="D692" s="11">
        <f>DATE(RIGHT(ANNEE2023[[#This Row],[Jour]],4),MID(ANNEE2023[[#This Row],[Jour]],8,2),MID(ANNEE2023[[#This Row],[Jour]],5,2))</f>
        <v>45029</v>
      </c>
      <c r="E692" s="1">
        <f>MONTH(ANNEE2023[[#This Row],[Date]])</f>
        <v>4</v>
      </c>
      <c r="F692" s="1" t="str">
        <f>TEXT(ANNEE2023[[#This Row],[Date]],"mmmm")</f>
        <v>avril</v>
      </c>
      <c r="G692" s="1" t="s">
        <v>20</v>
      </c>
      <c r="H692" s="1" t="str">
        <f t="shared" si="20"/>
        <v>14:00</v>
      </c>
      <c r="I692" s="1" t="str">
        <f t="shared" si="21"/>
        <v xml:space="preserve"> 17:30</v>
      </c>
      <c r="J6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6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2" s="1" t="s">
        <v>348</v>
      </c>
      <c r="M6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92" s="1" t="s">
        <v>361</v>
      </c>
    </row>
    <row r="693" spans="1:14" x14ac:dyDescent="0.25">
      <c r="A693" s="1">
        <v>22897</v>
      </c>
      <c r="B693" s="1" t="s">
        <v>138</v>
      </c>
      <c r="C693" s="1" t="str">
        <f>TEXT(ANNEE2023[[#This Row],[Date]],"jjj")</f>
        <v>jeu</v>
      </c>
      <c r="D693" s="11">
        <f>DATE(RIGHT(ANNEE2023[[#This Row],[Jour]],4),MID(ANNEE2023[[#This Row],[Jour]],8,2),MID(ANNEE2023[[#This Row],[Jour]],5,2))</f>
        <v>45029</v>
      </c>
      <c r="E693" s="1">
        <f>MONTH(ANNEE2023[[#This Row],[Date]])</f>
        <v>4</v>
      </c>
      <c r="F693" s="1" t="str">
        <f>TEXT(ANNEE2023[[#This Row],[Date]],"mmmm")</f>
        <v>avril</v>
      </c>
      <c r="G693" s="1" t="s">
        <v>139</v>
      </c>
      <c r="H693" s="1" t="str">
        <f t="shared" si="20"/>
        <v>14:30</v>
      </c>
      <c r="I693" s="1" t="str">
        <f t="shared" si="21"/>
        <v xml:space="preserve"> 17:00</v>
      </c>
      <c r="J6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0.10416666666666674</v>
      </c>
      <c r="K6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3" s="1" t="s">
        <v>349</v>
      </c>
      <c r="M6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93" s="1" t="s">
        <v>362</v>
      </c>
    </row>
    <row r="694" spans="1:14" x14ac:dyDescent="0.25">
      <c r="A694" s="1">
        <v>22898</v>
      </c>
      <c r="B694" s="1" t="s">
        <v>138</v>
      </c>
      <c r="C694" s="1" t="str">
        <f>TEXT(ANNEE2023[[#This Row],[Date]],"jjj")</f>
        <v>jeu</v>
      </c>
      <c r="D694" s="11">
        <f>DATE(RIGHT(ANNEE2023[[#This Row],[Jour]],4),MID(ANNEE2023[[#This Row],[Jour]],8,2),MID(ANNEE2023[[#This Row],[Jour]],5,2))</f>
        <v>45029</v>
      </c>
      <c r="E694" s="1">
        <f>MONTH(ANNEE2023[[#This Row],[Date]])</f>
        <v>4</v>
      </c>
      <c r="F694" s="1" t="str">
        <f>TEXT(ANNEE2023[[#This Row],[Date]],"mmmm")</f>
        <v>avril</v>
      </c>
      <c r="G694" s="1" t="s">
        <v>140</v>
      </c>
      <c r="H694" s="1" t="str">
        <f t="shared" si="20"/>
        <v>17:00</v>
      </c>
      <c r="I694" s="1" t="str">
        <f t="shared" si="21"/>
        <v xml:space="preserve"> 23:00</v>
      </c>
      <c r="J6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6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0.20833333333333337</v>
      </c>
      <c r="L694" s="1" t="s">
        <v>350</v>
      </c>
      <c r="M6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94" s="1" t="s">
        <v>363</v>
      </c>
    </row>
    <row r="695" spans="1:14" x14ac:dyDescent="0.25">
      <c r="A695" s="1">
        <v>21280</v>
      </c>
      <c r="B695" s="1" t="s">
        <v>141</v>
      </c>
      <c r="C695" s="1" t="str">
        <f>TEXT(ANNEE2023[[#This Row],[Date]],"jjj")</f>
        <v>ven</v>
      </c>
      <c r="D695" s="11">
        <f>DATE(RIGHT(ANNEE2023[[#This Row],[Jour]],4),MID(ANNEE2023[[#This Row],[Jour]],8,2),MID(ANNEE2023[[#This Row],[Jour]],5,2))</f>
        <v>45030</v>
      </c>
      <c r="E695" s="1">
        <f>MONTH(ANNEE2023[[#This Row],[Date]])</f>
        <v>4</v>
      </c>
      <c r="F695" s="1" t="str">
        <f>TEXT(ANNEE2023[[#This Row],[Date]],"mmmm")</f>
        <v>avril</v>
      </c>
      <c r="G695" s="1" t="s">
        <v>22</v>
      </c>
      <c r="H695" s="1" t="str">
        <f t="shared" si="20"/>
        <v>08:00</v>
      </c>
      <c r="I695" s="1" t="str">
        <f t="shared" si="21"/>
        <v xml:space="preserve"> 12:30</v>
      </c>
      <c r="J6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6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5" s="1" t="s">
        <v>351</v>
      </c>
      <c r="M6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95" s="1" t="s">
        <v>364</v>
      </c>
    </row>
    <row r="696" spans="1:14" x14ac:dyDescent="0.25">
      <c r="A696" s="1">
        <v>21335</v>
      </c>
      <c r="B696" s="1" t="s">
        <v>141</v>
      </c>
      <c r="C696" s="1" t="str">
        <f>TEXT(ANNEE2023[[#This Row],[Date]],"jjj")</f>
        <v>ven</v>
      </c>
      <c r="D696" s="11">
        <f>DATE(RIGHT(ANNEE2023[[#This Row],[Jour]],4),MID(ANNEE2023[[#This Row],[Jour]],8,2),MID(ANNEE2023[[#This Row],[Jour]],5,2))</f>
        <v>45030</v>
      </c>
      <c r="E696" s="1">
        <f>MONTH(ANNEE2023[[#This Row],[Date]])</f>
        <v>4</v>
      </c>
      <c r="F696" s="1" t="str">
        <f>TEXT(ANNEE2023[[#This Row],[Date]],"mmmm")</f>
        <v>avril</v>
      </c>
      <c r="G696" s="1" t="s">
        <v>22</v>
      </c>
      <c r="H696" s="1" t="str">
        <f t="shared" si="20"/>
        <v>08:00</v>
      </c>
      <c r="I696" s="1" t="str">
        <f t="shared" si="21"/>
        <v xml:space="preserve"> 12:30</v>
      </c>
      <c r="J6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6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6" s="1" t="s">
        <v>352</v>
      </c>
      <c r="M6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96" s="1" t="s">
        <v>365</v>
      </c>
    </row>
    <row r="697" spans="1:14" x14ac:dyDescent="0.25">
      <c r="A697" s="1">
        <v>22500</v>
      </c>
      <c r="B697" s="1" t="s">
        <v>141</v>
      </c>
      <c r="C697" s="1" t="str">
        <f>TEXT(ANNEE2023[[#This Row],[Date]],"jjj")</f>
        <v>ven</v>
      </c>
      <c r="D697" s="11">
        <f>DATE(RIGHT(ANNEE2023[[#This Row],[Jour]],4),MID(ANNEE2023[[#This Row],[Jour]],8,2),MID(ANNEE2023[[#This Row],[Jour]],5,2))</f>
        <v>45030</v>
      </c>
      <c r="E697" s="1">
        <f>MONTH(ANNEE2023[[#This Row],[Date]])</f>
        <v>4</v>
      </c>
      <c r="F697" s="1" t="str">
        <f>TEXT(ANNEE2023[[#This Row],[Date]],"mmmm")</f>
        <v>avril</v>
      </c>
      <c r="G697" s="1" t="s">
        <v>9</v>
      </c>
      <c r="H697" s="1" t="str">
        <f t="shared" si="20"/>
        <v>08:30</v>
      </c>
      <c r="I697" s="1" t="str">
        <f t="shared" si="21"/>
        <v xml:space="preserve"> 12:30</v>
      </c>
      <c r="J6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6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7" s="1" t="s">
        <v>353</v>
      </c>
      <c r="M6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97" s="1" t="s">
        <v>366</v>
      </c>
    </row>
    <row r="698" spans="1:14" x14ac:dyDescent="0.25">
      <c r="A698" s="1">
        <v>22277</v>
      </c>
      <c r="B698" s="1" t="s">
        <v>141</v>
      </c>
      <c r="C698" s="1" t="str">
        <f>TEXT(ANNEE2023[[#This Row],[Date]],"jjj")</f>
        <v>ven</v>
      </c>
      <c r="D698" s="11">
        <f>DATE(RIGHT(ANNEE2023[[#This Row],[Jour]],4),MID(ANNEE2023[[#This Row],[Jour]],8,2),MID(ANNEE2023[[#This Row],[Jour]],5,2))</f>
        <v>45030</v>
      </c>
      <c r="E698" s="1">
        <f>MONTH(ANNEE2023[[#This Row],[Date]])</f>
        <v>4</v>
      </c>
      <c r="F698" s="1" t="str">
        <f>TEXT(ANNEE2023[[#This Row],[Date]],"mmmm")</f>
        <v>avril</v>
      </c>
      <c r="G698" s="1" t="s">
        <v>11</v>
      </c>
      <c r="H698" s="1" t="str">
        <f t="shared" si="20"/>
        <v>09:00</v>
      </c>
      <c r="I698" s="1" t="str">
        <f t="shared" si="21"/>
        <v xml:space="preserve"> 17:00</v>
      </c>
      <c r="J6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6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8" s="1" t="s">
        <v>354</v>
      </c>
      <c r="M6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698" s="1" t="s">
        <v>367</v>
      </c>
    </row>
    <row r="699" spans="1:14" x14ac:dyDescent="0.25">
      <c r="A699" s="1">
        <v>22871</v>
      </c>
      <c r="B699" s="1" t="s">
        <v>141</v>
      </c>
      <c r="C699" s="1" t="str">
        <f>TEXT(ANNEE2023[[#This Row],[Date]],"jjj")</f>
        <v>ven</v>
      </c>
      <c r="D699" s="11">
        <f>DATE(RIGHT(ANNEE2023[[#This Row],[Jour]],4),MID(ANNEE2023[[#This Row],[Jour]],8,2),MID(ANNEE2023[[#This Row],[Jour]],5,2))</f>
        <v>45030</v>
      </c>
      <c r="E699" s="1">
        <f>MONTH(ANNEE2023[[#This Row],[Date]])</f>
        <v>4</v>
      </c>
      <c r="F699" s="1" t="str">
        <f>TEXT(ANNEE2023[[#This Row],[Date]],"mmmm")</f>
        <v>avril</v>
      </c>
      <c r="G699" s="1" t="s">
        <v>19</v>
      </c>
      <c r="H699" s="1" t="str">
        <f t="shared" si="20"/>
        <v>14:00</v>
      </c>
      <c r="I699" s="1" t="str">
        <f t="shared" si="21"/>
        <v xml:space="preserve"> 16:00</v>
      </c>
      <c r="J6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6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699" s="1" t="s">
        <v>355</v>
      </c>
      <c r="M6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699" s="1" t="s">
        <v>368</v>
      </c>
    </row>
    <row r="700" spans="1:14" x14ac:dyDescent="0.25">
      <c r="A700" s="1">
        <v>22501</v>
      </c>
      <c r="B700" s="1" t="s">
        <v>142</v>
      </c>
      <c r="C700" s="1" t="str">
        <f>TEXT(ANNEE2023[[#This Row],[Date]],"jjj")</f>
        <v>lun</v>
      </c>
      <c r="D700" s="11">
        <f>DATE(RIGHT(ANNEE2023[[#This Row],[Jour]],4),MID(ANNEE2023[[#This Row],[Jour]],8,2),MID(ANNEE2023[[#This Row],[Jour]],5,2))</f>
        <v>45033</v>
      </c>
      <c r="E700" s="1">
        <f>MONTH(ANNEE2023[[#This Row],[Date]])</f>
        <v>4</v>
      </c>
      <c r="F700" s="1" t="str">
        <f>TEXT(ANNEE2023[[#This Row],[Date]],"mmmm")</f>
        <v>avril</v>
      </c>
      <c r="G700" s="1" t="s">
        <v>9</v>
      </c>
      <c r="H700" s="1" t="str">
        <f t="shared" si="20"/>
        <v>08:30</v>
      </c>
      <c r="I700" s="1" t="str">
        <f t="shared" si="21"/>
        <v xml:space="preserve"> 12:30</v>
      </c>
      <c r="J7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0" s="1" t="s">
        <v>356</v>
      </c>
      <c r="M7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00" s="1" t="s">
        <v>369</v>
      </c>
    </row>
    <row r="701" spans="1:14" x14ac:dyDescent="0.25">
      <c r="A701" s="1">
        <v>22931</v>
      </c>
      <c r="B701" s="1" t="s">
        <v>142</v>
      </c>
      <c r="C701" s="1" t="str">
        <f>TEXT(ANNEE2023[[#This Row],[Date]],"jjj")</f>
        <v>lun</v>
      </c>
      <c r="D701" s="11">
        <f>DATE(RIGHT(ANNEE2023[[#This Row],[Jour]],4),MID(ANNEE2023[[#This Row],[Jour]],8,2),MID(ANNEE2023[[#This Row],[Jour]],5,2))</f>
        <v>45033</v>
      </c>
      <c r="E701" s="1">
        <f>MONTH(ANNEE2023[[#This Row],[Date]])</f>
        <v>4</v>
      </c>
      <c r="F701" s="1" t="str">
        <f>TEXT(ANNEE2023[[#This Row],[Date]],"mmmm")</f>
        <v>avril</v>
      </c>
      <c r="G701" s="1" t="s">
        <v>17</v>
      </c>
      <c r="H701" s="1" t="str">
        <f t="shared" si="20"/>
        <v>08:30</v>
      </c>
      <c r="I701" s="1" t="str">
        <f t="shared" si="21"/>
        <v xml:space="preserve"> 17:00</v>
      </c>
      <c r="J7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1" s="1" t="s">
        <v>357</v>
      </c>
      <c r="M7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01" s="1" t="s">
        <v>370</v>
      </c>
    </row>
    <row r="702" spans="1:14" x14ac:dyDescent="0.25">
      <c r="A702" s="1">
        <v>20924</v>
      </c>
      <c r="B702" s="1" t="s">
        <v>142</v>
      </c>
      <c r="C702" s="1" t="str">
        <f>TEXT(ANNEE2023[[#This Row],[Date]],"jjj")</f>
        <v>lun</v>
      </c>
      <c r="D702" s="11">
        <f>DATE(RIGHT(ANNEE2023[[#This Row],[Jour]],4),MID(ANNEE2023[[#This Row],[Jour]],8,2),MID(ANNEE2023[[#This Row],[Jour]],5,2))</f>
        <v>45033</v>
      </c>
      <c r="E702" s="1">
        <f>MONTH(ANNEE2023[[#This Row],[Date]])</f>
        <v>4</v>
      </c>
      <c r="F702" s="1" t="str">
        <f>TEXT(ANNEE2023[[#This Row],[Date]],"mmmm")</f>
        <v>avril</v>
      </c>
      <c r="G702" s="1" t="s">
        <v>26</v>
      </c>
      <c r="H702" s="1" t="str">
        <f t="shared" si="20"/>
        <v>09:00</v>
      </c>
      <c r="I702" s="1" t="str">
        <f t="shared" si="21"/>
        <v xml:space="preserve"> 18:00</v>
      </c>
      <c r="J7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7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2" s="1" t="s">
        <v>358</v>
      </c>
      <c r="M7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02" s="1" t="s">
        <v>371</v>
      </c>
    </row>
    <row r="703" spans="1:14" x14ac:dyDescent="0.25">
      <c r="A703" s="1">
        <v>21211</v>
      </c>
      <c r="B703" s="1" t="s">
        <v>142</v>
      </c>
      <c r="C703" s="1" t="str">
        <f>TEXT(ANNEE2023[[#This Row],[Date]],"jjj")</f>
        <v>lun</v>
      </c>
      <c r="D703" s="11">
        <f>DATE(RIGHT(ANNEE2023[[#This Row],[Jour]],4),MID(ANNEE2023[[#This Row],[Jour]],8,2),MID(ANNEE2023[[#This Row],[Jour]],5,2))</f>
        <v>45033</v>
      </c>
      <c r="E703" s="1">
        <f>MONTH(ANNEE2023[[#This Row],[Date]])</f>
        <v>4</v>
      </c>
      <c r="F703" s="1" t="str">
        <f>TEXT(ANNEE2023[[#This Row],[Date]],"mmmm")</f>
        <v>avril</v>
      </c>
      <c r="G703" s="1" t="s">
        <v>26</v>
      </c>
      <c r="H703" s="1" t="str">
        <f t="shared" si="20"/>
        <v>09:00</v>
      </c>
      <c r="I703" s="1" t="str">
        <f t="shared" si="21"/>
        <v xml:space="preserve"> 18:00</v>
      </c>
      <c r="J7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7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3" s="1" t="s">
        <v>359</v>
      </c>
      <c r="M7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03" s="1" t="s">
        <v>372</v>
      </c>
    </row>
    <row r="704" spans="1:14" x14ac:dyDescent="0.25">
      <c r="A704" s="1">
        <v>22278</v>
      </c>
      <c r="B704" s="1" t="s">
        <v>142</v>
      </c>
      <c r="C704" s="1" t="str">
        <f>TEXT(ANNEE2023[[#This Row],[Date]],"jjj")</f>
        <v>lun</v>
      </c>
      <c r="D704" s="11">
        <f>DATE(RIGHT(ANNEE2023[[#This Row],[Jour]],4),MID(ANNEE2023[[#This Row],[Jour]],8,2),MID(ANNEE2023[[#This Row],[Jour]],5,2))</f>
        <v>45033</v>
      </c>
      <c r="E704" s="1">
        <f>MONTH(ANNEE2023[[#This Row],[Date]])</f>
        <v>4</v>
      </c>
      <c r="F704" s="1" t="str">
        <f>TEXT(ANNEE2023[[#This Row],[Date]],"mmmm")</f>
        <v>avril</v>
      </c>
      <c r="G704" s="1" t="s">
        <v>11</v>
      </c>
      <c r="H704" s="1" t="str">
        <f t="shared" si="20"/>
        <v>09:00</v>
      </c>
      <c r="I704" s="1" t="str">
        <f t="shared" si="21"/>
        <v xml:space="preserve"> 17:00</v>
      </c>
      <c r="J7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4" s="1" t="s">
        <v>342</v>
      </c>
      <c r="M7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04" s="1" t="s">
        <v>373</v>
      </c>
    </row>
    <row r="705" spans="1:14" x14ac:dyDescent="0.25">
      <c r="A705" s="1">
        <v>20906</v>
      </c>
      <c r="B705" s="1" t="s">
        <v>142</v>
      </c>
      <c r="C705" s="1" t="str">
        <f>TEXT(ANNEE2023[[#This Row],[Date]],"jjj")</f>
        <v>lun</v>
      </c>
      <c r="D705" s="11">
        <f>DATE(RIGHT(ANNEE2023[[#This Row],[Jour]],4),MID(ANNEE2023[[#This Row],[Jour]],8,2),MID(ANNEE2023[[#This Row],[Jour]],5,2))</f>
        <v>45033</v>
      </c>
      <c r="E705" s="1">
        <f>MONTH(ANNEE2023[[#This Row],[Date]])</f>
        <v>4</v>
      </c>
      <c r="F705" s="1" t="str">
        <f>TEXT(ANNEE2023[[#This Row],[Date]],"mmmm")</f>
        <v>avril</v>
      </c>
      <c r="G705" s="1" t="s">
        <v>50</v>
      </c>
      <c r="H705" s="1" t="str">
        <f t="shared" si="20"/>
        <v>13:30</v>
      </c>
      <c r="I705" s="1" t="str">
        <f t="shared" si="21"/>
        <v xml:space="preserve"> 17:30</v>
      </c>
      <c r="J7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7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5" s="1" t="s">
        <v>343</v>
      </c>
      <c r="M7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05" s="1" t="s">
        <v>374</v>
      </c>
    </row>
    <row r="706" spans="1:14" x14ac:dyDescent="0.25">
      <c r="A706" s="1">
        <v>21231</v>
      </c>
      <c r="B706" s="1" t="s">
        <v>143</v>
      </c>
      <c r="C706" s="1" t="str">
        <f>TEXT(ANNEE2023[[#This Row],[Date]],"jjj")</f>
        <v>mar</v>
      </c>
      <c r="D706" s="11">
        <f>DATE(RIGHT(ANNEE2023[[#This Row],[Jour]],4),MID(ANNEE2023[[#This Row],[Jour]],8,2),MID(ANNEE2023[[#This Row],[Jour]],5,2))</f>
        <v>45034</v>
      </c>
      <c r="E706" s="1">
        <f>MONTH(ANNEE2023[[#This Row],[Date]])</f>
        <v>4</v>
      </c>
      <c r="F706" s="1" t="str">
        <f>TEXT(ANNEE2023[[#This Row],[Date]],"mmmm")</f>
        <v>avril</v>
      </c>
      <c r="G706" s="1" t="s">
        <v>30</v>
      </c>
      <c r="H706" s="1" t="str">
        <f t="shared" si="20"/>
        <v>08:00</v>
      </c>
      <c r="I706" s="1" t="str">
        <f t="shared" si="21"/>
        <v xml:space="preserve"> 16:30</v>
      </c>
      <c r="J7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6" s="1" t="s">
        <v>344</v>
      </c>
      <c r="M7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06" s="1" t="s">
        <v>375</v>
      </c>
    </row>
    <row r="707" spans="1:14" x14ac:dyDescent="0.25">
      <c r="A707" s="1">
        <v>20988</v>
      </c>
      <c r="B707" s="1" t="s">
        <v>143</v>
      </c>
      <c r="C707" s="1" t="str">
        <f>TEXT(ANNEE2023[[#This Row],[Date]],"jjj")</f>
        <v>mar</v>
      </c>
      <c r="D707" s="11">
        <f>DATE(RIGHT(ANNEE2023[[#This Row],[Jour]],4),MID(ANNEE2023[[#This Row],[Jour]],8,2),MID(ANNEE2023[[#This Row],[Jour]],5,2))</f>
        <v>45034</v>
      </c>
      <c r="E707" s="1">
        <f>MONTH(ANNEE2023[[#This Row],[Date]])</f>
        <v>4</v>
      </c>
      <c r="F707" s="1" t="str">
        <f>TEXT(ANNEE2023[[#This Row],[Date]],"mmmm")</f>
        <v>avril</v>
      </c>
      <c r="G707" s="1" t="s">
        <v>17</v>
      </c>
      <c r="H707" s="1" t="str">
        <f t="shared" ref="H707:H770" si="22">LEFT(G707,5)</f>
        <v>08:30</v>
      </c>
      <c r="I707" s="1" t="str">
        <f t="shared" ref="I707:I770" si="23">RIGHT(G707,6)</f>
        <v xml:space="preserve"> 17:00</v>
      </c>
      <c r="J7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7" s="1" t="s">
        <v>345</v>
      </c>
      <c r="M7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07" s="1" t="s">
        <v>376</v>
      </c>
    </row>
    <row r="708" spans="1:14" x14ac:dyDescent="0.25">
      <c r="A708" s="1">
        <v>22502</v>
      </c>
      <c r="B708" s="1" t="s">
        <v>143</v>
      </c>
      <c r="C708" s="1" t="str">
        <f>TEXT(ANNEE2023[[#This Row],[Date]],"jjj")</f>
        <v>mar</v>
      </c>
      <c r="D708" s="11">
        <f>DATE(RIGHT(ANNEE2023[[#This Row],[Jour]],4),MID(ANNEE2023[[#This Row],[Jour]],8,2),MID(ANNEE2023[[#This Row],[Jour]],5,2))</f>
        <v>45034</v>
      </c>
      <c r="E708" s="1">
        <f>MONTH(ANNEE2023[[#This Row],[Date]])</f>
        <v>4</v>
      </c>
      <c r="F708" s="1" t="str">
        <f>TEXT(ANNEE2023[[#This Row],[Date]],"mmmm")</f>
        <v>avril</v>
      </c>
      <c r="G708" s="1" t="s">
        <v>9</v>
      </c>
      <c r="H708" s="1" t="str">
        <f t="shared" si="22"/>
        <v>08:30</v>
      </c>
      <c r="I708" s="1" t="str">
        <f t="shared" si="23"/>
        <v xml:space="preserve"> 12:30</v>
      </c>
      <c r="J7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8" s="1" t="s">
        <v>346</v>
      </c>
      <c r="M7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08" s="1" t="s">
        <v>377</v>
      </c>
    </row>
    <row r="709" spans="1:14" x14ac:dyDescent="0.25">
      <c r="A709" s="1">
        <v>22700</v>
      </c>
      <c r="B709" s="1" t="s">
        <v>143</v>
      </c>
      <c r="C709" s="1" t="str">
        <f>TEXT(ANNEE2023[[#This Row],[Date]],"jjj")</f>
        <v>mar</v>
      </c>
      <c r="D709" s="11">
        <f>DATE(RIGHT(ANNEE2023[[#This Row],[Jour]],4),MID(ANNEE2023[[#This Row],[Jour]],8,2),MID(ANNEE2023[[#This Row],[Jour]],5,2))</f>
        <v>45034</v>
      </c>
      <c r="E709" s="1">
        <f>MONTH(ANNEE2023[[#This Row],[Date]])</f>
        <v>4</v>
      </c>
      <c r="F709" s="1" t="str">
        <f>TEXT(ANNEE2023[[#This Row],[Date]],"mmmm")</f>
        <v>avril</v>
      </c>
      <c r="G709" s="1" t="s">
        <v>31</v>
      </c>
      <c r="H709" s="1" t="str">
        <f t="shared" si="22"/>
        <v>08:30</v>
      </c>
      <c r="I709" s="1" t="str">
        <f t="shared" si="23"/>
        <v xml:space="preserve"> 17:30</v>
      </c>
      <c r="J7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7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09" s="1" t="s">
        <v>347</v>
      </c>
      <c r="M7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09" s="1" t="s">
        <v>378</v>
      </c>
    </row>
    <row r="710" spans="1:14" x14ac:dyDescent="0.25">
      <c r="A710" s="1">
        <v>21429</v>
      </c>
      <c r="B710" s="1" t="s">
        <v>143</v>
      </c>
      <c r="C710" s="1" t="str">
        <f>TEXT(ANNEE2023[[#This Row],[Date]],"jjj")</f>
        <v>mar</v>
      </c>
      <c r="D710" s="11">
        <f>DATE(RIGHT(ANNEE2023[[#This Row],[Jour]],4),MID(ANNEE2023[[#This Row],[Jour]],8,2),MID(ANNEE2023[[#This Row],[Jour]],5,2))</f>
        <v>45034</v>
      </c>
      <c r="E710" s="1">
        <f>MONTH(ANNEE2023[[#This Row],[Date]])</f>
        <v>4</v>
      </c>
      <c r="F710" s="1" t="str">
        <f>TEXT(ANNEE2023[[#This Row],[Date]],"mmmm")</f>
        <v>avril</v>
      </c>
      <c r="G710" s="1" t="s">
        <v>11</v>
      </c>
      <c r="H710" s="1" t="str">
        <f t="shared" si="22"/>
        <v>09:00</v>
      </c>
      <c r="I710" s="1" t="str">
        <f t="shared" si="23"/>
        <v xml:space="preserve"> 17:00</v>
      </c>
      <c r="J7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0" s="1" t="s">
        <v>348</v>
      </c>
      <c r="M7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10" s="1" t="s">
        <v>379</v>
      </c>
    </row>
    <row r="711" spans="1:14" x14ac:dyDescent="0.25">
      <c r="A711" s="1">
        <v>21639</v>
      </c>
      <c r="B711" s="1" t="s">
        <v>143</v>
      </c>
      <c r="C711" s="1" t="str">
        <f>TEXT(ANNEE2023[[#This Row],[Date]],"jjj")</f>
        <v>mar</v>
      </c>
      <c r="D711" s="11">
        <f>DATE(RIGHT(ANNEE2023[[#This Row],[Jour]],4),MID(ANNEE2023[[#This Row],[Jour]],8,2),MID(ANNEE2023[[#This Row],[Jour]],5,2))</f>
        <v>45034</v>
      </c>
      <c r="E711" s="1">
        <f>MONTH(ANNEE2023[[#This Row],[Date]])</f>
        <v>4</v>
      </c>
      <c r="F711" s="1" t="str">
        <f>TEXT(ANNEE2023[[#This Row],[Date]],"mmmm")</f>
        <v>avril</v>
      </c>
      <c r="G711" s="1" t="s">
        <v>11</v>
      </c>
      <c r="H711" s="1" t="str">
        <f t="shared" si="22"/>
        <v>09:00</v>
      </c>
      <c r="I711" s="1" t="str">
        <f t="shared" si="23"/>
        <v xml:space="preserve"> 17:00</v>
      </c>
      <c r="J7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1" s="1" t="s">
        <v>349</v>
      </c>
      <c r="M7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11" s="1" t="s">
        <v>380</v>
      </c>
    </row>
    <row r="712" spans="1:14" x14ac:dyDescent="0.25">
      <c r="A712" s="1">
        <v>21899</v>
      </c>
      <c r="B712" s="1" t="s">
        <v>143</v>
      </c>
      <c r="C712" s="1" t="str">
        <f>TEXT(ANNEE2023[[#This Row],[Date]],"jjj")</f>
        <v>mar</v>
      </c>
      <c r="D712" s="11">
        <f>DATE(RIGHT(ANNEE2023[[#This Row],[Jour]],4),MID(ANNEE2023[[#This Row],[Jour]],8,2),MID(ANNEE2023[[#This Row],[Jour]],5,2))</f>
        <v>45034</v>
      </c>
      <c r="E712" s="1">
        <f>MONTH(ANNEE2023[[#This Row],[Date]])</f>
        <v>4</v>
      </c>
      <c r="F712" s="1" t="str">
        <f>TEXT(ANNEE2023[[#This Row],[Date]],"mmmm")</f>
        <v>avril</v>
      </c>
      <c r="G712" s="1" t="s">
        <v>12</v>
      </c>
      <c r="H712" s="1" t="str">
        <f t="shared" si="22"/>
        <v>09:00</v>
      </c>
      <c r="I712" s="1" t="str">
        <f t="shared" si="23"/>
        <v xml:space="preserve"> 12:00</v>
      </c>
      <c r="J7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2" s="1" t="s">
        <v>350</v>
      </c>
      <c r="M7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12" s="1" t="s">
        <v>381</v>
      </c>
    </row>
    <row r="713" spans="1:14" x14ac:dyDescent="0.25">
      <c r="A713" s="1">
        <v>22279</v>
      </c>
      <c r="B713" s="1" t="s">
        <v>143</v>
      </c>
      <c r="C713" s="1" t="str">
        <f>TEXT(ANNEE2023[[#This Row],[Date]],"jjj")</f>
        <v>mar</v>
      </c>
      <c r="D713" s="11">
        <f>DATE(RIGHT(ANNEE2023[[#This Row],[Jour]],4),MID(ANNEE2023[[#This Row],[Jour]],8,2),MID(ANNEE2023[[#This Row],[Jour]],5,2))</f>
        <v>45034</v>
      </c>
      <c r="E713" s="1">
        <f>MONTH(ANNEE2023[[#This Row],[Date]])</f>
        <v>4</v>
      </c>
      <c r="F713" s="1" t="str">
        <f>TEXT(ANNEE2023[[#This Row],[Date]],"mmmm")</f>
        <v>avril</v>
      </c>
      <c r="G713" s="1" t="s">
        <v>11</v>
      </c>
      <c r="H713" s="1" t="str">
        <f t="shared" si="22"/>
        <v>09:00</v>
      </c>
      <c r="I713" s="1" t="str">
        <f t="shared" si="23"/>
        <v xml:space="preserve"> 17:00</v>
      </c>
      <c r="J7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3" s="1" t="s">
        <v>351</v>
      </c>
      <c r="M7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13" s="1" t="s">
        <v>382</v>
      </c>
    </row>
    <row r="714" spans="1:14" x14ac:dyDescent="0.25">
      <c r="A714" s="1">
        <v>22872</v>
      </c>
      <c r="B714" s="1" t="s">
        <v>143</v>
      </c>
      <c r="C714" s="1" t="str">
        <f>TEXT(ANNEE2023[[#This Row],[Date]],"jjj")</f>
        <v>mar</v>
      </c>
      <c r="D714" s="11">
        <f>DATE(RIGHT(ANNEE2023[[#This Row],[Jour]],4),MID(ANNEE2023[[#This Row],[Jour]],8,2),MID(ANNEE2023[[#This Row],[Jour]],5,2))</f>
        <v>45034</v>
      </c>
      <c r="E714" s="1">
        <f>MONTH(ANNEE2023[[#This Row],[Date]])</f>
        <v>4</v>
      </c>
      <c r="F714" s="1" t="str">
        <f>TEXT(ANNEE2023[[#This Row],[Date]],"mmmm")</f>
        <v>avril</v>
      </c>
      <c r="G714" s="1" t="s">
        <v>11</v>
      </c>
      <c r="H714" s="1" t="str">
        <f t="shared" si="22"/>
        <v>09:00</v>
      </c>
      <c r="I714" s="1" t="str">
        <f t="shared" si="23"/>
        <v xml:space="preserve"> 17:00</v>
      </c>
      <c r="J7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4" s="1" t="s">
        <v>352</v>
      </c>
      <c r="M7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14" s="1" t="s">
        <v>383</v>
      </c>
    </row>
    <row r="715" spans="1:14" x14ac:dyDescent="0.25">
      <c r="A715" s="1">
        <v>22777</v>
      </c>
      <c r="B715" s="1" t="s">
        <v>143</v>
      </c>
      <c r="C715" s="1" t="str">
        <f>TEXT(ANNEE2023[[#This Row],[Date]],"jjj")</f>
        <v>mar</v>
      </c>
      <c r="D715" s="11">
        <f>DATE(RIGHT(ANNEE2023[[#This Row],[Jour]],4),MID(ANNEE2023[[#This Row],[Jour]],8,2),MID(ANNEE2023[[#This Row],[Jour]],5,2))</f>
        <v>45034</v>
      </c>
      <c r="E715" s="1">
        <f>MONTH(ANNEE2023[[#This Row],[Date]])</f>
        <v>4</v>
      </c>
      <c r="F715" s="1" t="str">
        <f>TEXT(ANNEE2023[[#This Row],[Date]],"mmmm")</f>
        <v>avril</v>
      </c>
      <c r="G715" s="1" t="s">
        <v>61</v>
      </c>
      <c r="H715" s="1" t="str">
        <f t="shared" si="22"/>
        <v>12:30</v>
      </c>
      <c r="I715" s="1" t="str">
        <f t="shared" si="23"/>
        <v xml:space="preserve"> 13:30</v>
      </c>
      <c r="J7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7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5" s="1" t="s">
        <v>353</v>
      </c>
      <c r="M7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15" s="1" t="s">
        <v>384</v>
      </c>
    </row>
    <row r="716" spans="1:14" x14ac:dyDescent="0.25">
      <c r="A716" s="1">
        <v>22041</v>
      </c>
      <c r="B716" s="1" t="s">
        <v>143</v>
      </c>
      <c r="C716" s="1" t="str">
        <f>TEXT(ANNEE2023[[#This Row],[Date]],"jjj")</f>
        <v>mar</v>
      </c>
      <c r="D716" s="11">
        <f>DATE(RIGHT(ANNEE2023[[#This Row],[Jour]],4),MID(ANNEE2023[[#This Row],[Jour]],8,2),MID(ANNEE2023[[#This Row],[Jour]],5,2))</f>
        <v>45034</v>
      </c>
      <c r="E716" s="1">
        <f>MONTH(ANNEE2023[[#This Row],[Date]])</f>
        <v>4</v>
      </c>
      <c r="F716" s="1" t="str">
        <f>TEXT(ANNEE2023[[#This Row],[Date]],"mmmm")</f>
        <v>avril</v>
      </c>
      <c r="G716" s="1" t="s">
        <v>14</v>
      </c>
      <c r="H716" s="1" t="str">
        <f t="shared" si="22"/>
        <v>14:00</v>
      </c>
      <c r="I716" s="1" t="str">
        <f t="shared" si="23"/>
        <v xml:space="preserve"> 17:00</v>
      </c>
      <c r="J7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6" s="1" t="s">
        <v>354</v>
      </c>
      <c r="M7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16" s="1" t="s">
        <v>385</v>
      </c>
    </row>
    <row r="717" spans="1:14" x14ac:dyDescent="0.25">
      <c r="A717" s="1">
        <v>20726</v>
      </c>
      <c r="B717" s="1" t="s">
        <v>144</v>
      </c>
      <c r="C717" s="1" t="str">
        <f>TEXT(ANNEE2023[[#This Row],[Date]],"jjj")</f>
        <v>mer</v>
      </c>
      <c r="D717" s="11">
        <f>DATE(RIGHT(ANNEE2023[[#This Row],[Jour]],4),MID(ANNEE2023[[#This Row],[Jour]],8,2),MID(ANNEE2023[[#This Row],[Jour]],5,2))</f>
        <v>45035</v>
      </c>
      <c r="E717" s="1">
        <f>MONTH(ANNEE2023[[#This Row],[Date]])</f>
        <v>4</v>
      </c>
      <c r="F717" s="1" t="str">
        <f>TEXT(ANNEE2023[[#This Row],[Date]],"mmmm")</f>
        <v>avril</v>
      </c>
      <c r="G717" s="1" t="s">
        <v>9</v>
      </c>
      <c r="H717" s="1" t="str">
        <f t="shared" si="22"/>
        <v>08:30</v>
      </c>
      <c r="I717" s="1" t="str">
        <f t="shared" si="23"/>
        <v xml:space="preserve"> 12:30</v>
      </c>
      <c r="J7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7" s="1" t="s">
        <v>355</v>
      </c>
      <c r="M7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17" s="1" t="s">
        <v>386</v>
      </c>
    </row>
    <row r="718" spans="1:14" x14ac:dyDescent="0.25">
      <c r="A718" s="1">
        <v>20790</v>
      </c>
      <c r="B718" s="1" t="s">
        <v>144</v>
      </c>
      <c r="C718" s="1" t="str">
        <f>TEXT(ANNEE2023[[#This Row],[Date]],"jjj")</f>
        <v>mer</v>
      </c>
      <c r="D718" s="11">
        <f>DATE(RIGHT(ANNEE2023[[#This Row],[Jour]],4),MID(ANNEE2023[[#This Row],[Jour]],8,2),MID(ANNEE2023[[#This Row],[Jour]],5,2))</f>
        <v>45035</v>
      </c>
      <c r="E718" s="1">
        <f>MONTH(ANNEE2023[[#This Row],[Date]])</f>
        <v>4</v>
      </c>
      <c r="F718" s="1" t="str">
        <f>TEXT(ANNEE2023[[#This Row],[Date]],"mmmm")</f>
        <v>avril</v>
      </c>
      <c r="G718" s="1" t="s">
        <v>10</v>
      </c>
      <c r="H718" s="1" t="str">
        <f t="shared" si="22"/>
        <v>08:30</v>
      </c>
      <c r="I718" s="1" t="str">
        <f t="shared" si="23"/>
        <v xml:space="preserve"> 18:00</v>
      </c>
      <c r="J7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7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8" s="1" t="s">
        <v>356</v>
      </c>
      <c r="M7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18" s="1" t="s">
        <v>387</v>
      </c>
    </row>
    <row r="719" spans="1:14" x14ac:dyDescent="0.25">
      <c r="A719" s="1">
        <v>22503</v>
      </c>
      <c r="B719" s="1" t="s">
        <v>144</v>
      </c>
      <c r="C719" s="1" t="str">
        <f>TEXT(ANNEE2023[[#This Row],[Date]],"jjj")</f>
        <v>mer</v>
      </c>
      <c r="D719" s="11">
        <f>DATE(RIGHT(ANNEE2023[[#This Row],[Jour]],4),MID(ANNEE2023[[#This Row],[Jour]],8,2),MID(ANNEE2023[[#This Row],[Jour]],5,2))</f>
        <v>45035</v>
      </c>
      <c r="E719" s="1">
        <f>MONTH(ANNEE2023[[#This Row],[Date]])</f>
        <v>4</v>
      </c>
      <c r="F719" s="1" t="str">
        <f>TEXT(ANNEE2023[[#This Row],[Date]],"mmmm")</f>
        <v>avril</v>
      </c>
      <c r="G719" s="1" t="s">
        <v>9</v>
      </c>
      <c r="H719" s="1" t="str">
        <f t="shared" si="22"/>
        <v>08:30</v>
      </c>
      <c r="I719" s="1" t="str">
        <f t="shared" si="23"/>
        <v xml:space="preserve"> 12:30</v>
      </c>
      <c r="J7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19" s="1" t="s">
        <v>357</v>
      </c>
      <c r="M7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19" s="1" t="s">
        <v>388</v>
      </c>
    </row>
    <row r="720" spans="1:14" x14ac:dyDescent="0.25">
      <c r="A720" s="1">
        <v>21482</v>
      </c>
      <c r="B720" s="1" t="s">
        <v>144</v>
      </c>
      <c r="C720" s="1" t="str">
        <f>TEXT(ANNEE2023[[#This Row],[Date]],"jjj")</f>
        <v>mer</v>
      </c>
      <c r="D720" s="11">
        <f>DATE(RIGHT(ANNEE2023[[#This Row],[Jour]],4),MID(ANNEE2023[[#This Row],[Jour]],8,2),MID(ANNEE2023[[#This Row],[Jour]],5,2))</f>
        <v>45035</v>
      </c>
      <c r="E720" s="1">
        <f>MONTH(ANNEE2023[[#This Row],[Date]])</f>
        <v>4</v>
      </c>
      <c r="F720" s="1" t="str">
        <f>TEXT(ANNEE2023[[#This Row],[Date]],"mmmm")</f>
        <v>avril</v>
      </c>
      <c r="G720" s="1" t="s">
        <v>11</v>
      </c>
      <c r="H720" s="1" t="str">
        <f t="shared" si="22"/>
        <v>09:00</v>
      </c>
      <c r="I720" s="1" t="str">
        <f t="shared" si="23"/>
        <v xml:space="preserve"> 17:00</v>
      </c>
      <c r="J7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0" s="1" t="s">
        <v>358</v>
      </c>
      <c r="M7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20" s="1" t="s">
        <v>389</v>
      </c>
    </row>
    <row r="721" spans="1:14" x14ac:dyDescent="0.25">
      <c r="A721" s="1">
        <v>21691</v>
      </c>
      <c r="B721" s="1" t="s">
        <v>144</v>
      </c>
      <c r="C721" s="1" t="str">
        <f>TEXT(ANNEE2023[[#This Row],[Date]],"jjj")</f>
        <v>mer</v>
      </c>
      <c r="D721" s="11">
        <f>DATE(RIGHT(ANNEE2023[[#This Row],[Jour]],4),MID(ANNEE2023[[#This Row],[Jour]],8,2),MID(ANNEE2023[[#This Row],[Jour]],5,2))</f>
        <v>45035</v>
      </c>
      <c r="E721" s="1">
        <f>MONTH(ANNEE2023[[#This Row],[Date]])</f>
        <v>4</v>
      </c>
      <c r="F721" s="1" t="str">
        <f>TEXT(ANNEE2023[[#This Row],[Date]],"mmmm")</f>
        <v>avril</v>
      </c>
      <c r="G721" s="1" t="s">
        <v>12</v>
      </c>
      <c r="H721" s="1" t="str">
        <f t="shared" si="22"/>
        <v>09:00</v>
      </c>
      <c r="I721" s="1" t="str">
        <f t="shared" si="23"/>
        <v xml:space="preserve"> 12:00</v>
      </c>
      <c r="J7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1" s="1" t="s">
        <v>359</v>
      </c>
      <c r="M7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21" s="1" t="s">
        <v>390</v>
      </c>
    </row>
    <row r="722" spans="1:14" x14ac:dyDescent="0.25">
      <c r="A722" s="1">
        <v>22065</v>
      </c>
      <c r="B722" s="1" t="s">
        <v>144</v>
      </c>
      <c r="C722" s="1" t="str">
        <f>TEXT(ANNEE2023[[#This Row],[Date]],"jjj")</f>
        <v>mer</v>
      </c>
      <c r="D722" s="11">
        <f>DATE(RIGHT(ANNEE2023[[#This Row],[Jour]],4),MID(ANNEE2023[[#This Row],[Jour]],8,2),MID(ANNEE2023[[#This Row],[Jour]],5,2))</f>
        <v>45035</v>
      </c>
      <c r="E722" s="1">
        <f>MONTH(ANNEE2023[[#This Row],[Date]])</f>
        <v>4</v>
      </c>
      <c r="F722" s="1" t="str">
        <f>TEXT(ANNEE2023[[#This Row],[Date]],"mmmm")</f>
        <v>avril</v>
      </c>
      <c r="G722" s="1" t="s">
        <v>11</v>
      </c>
      <c r="H722" s="1" t="str">
        <f t="shared" si="22"/>
        <v>09:00</v>
      </c>
      <c r="I722" s="1" t="str">
        <f t="shared" si="23"/>
        <v xml:space="preserve"> 17:00</v>
      </c>
      <c r="J7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2" s="1" t="s">
        <v>342</v>
      </c>
      <c r="M7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22" s="1" t="s">
        <v>391</v>
      </c>
    </row>
    <row r="723" spans="1:14" x14ac:dyDescent="0.25">
      <c r="A723" s="1">
        <v>21092</v>
      </c>
      <c r="B723" s="1" t="s">
        <v>144</v>
      </c>
      <c r="C723" s="1" t="str">
        <f>TEXT(ANNEE2023[[#This Row],[Date]],"jjj")</f>
        <v>mer</v>
      </c>
      <c r="D723" s="11">
        <f>DATE(RIGHT(ANNEE2023[[#This Row],[Jour]],4),MID(ANNEE2023[[#This Row],[Jour]],8,2),MID(ANNEE2023[[#This Row],[Jour]],5,2))</f>
        <v>45035</v>
      </c>
      <c r="E723" s="1">
        <f>MONTH(ANNEE2023[[#This Row],[Date]])</f>
        <v>4</v>
      </c>
      <c r="F723" s="1" t="str">
        <f>TEXT(ANNEE2023[[#This Row],[Date]],"mmmm")</f>
        <v>avril</v>
      </c>
      <c r="G723" s="1" t="s">
        <v>14</v>
      </c>
      <c r="H723" s="1" t="str">
        <f t="shared" si="22"/>
        <v>14:00</v>
      </c>
      <c r="I723" s="1" t="str">
        <f t="shared" si="23"/>
        <v xml:space="preserve"> 17:00</v>
      </c>
      <c r="J7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3" s="1" t="s">
        <v>343</v>
      </c>
      <c r="M7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23" s="1" t="s">
        <v>392</v>
      </c>
    </row>
    <row r="724" spans="1:14" x14ac:dyDescent="0.25">
      <c r="A724" s="1">
        <v>21377</v>
      </c>
      <c r="B724" s="1" t="s">
        <v>144</v>
      </c>
      <c r="C724" s="1" t="str">
        <f>TEXT(ANNEE2023[[#This Row],[Date]],"jjj")</f>
        <v>mer</v>
      </c>
      <c r="D724" s="11">
        <f>DATE(RIGHT(ANNEE2023[[#This Row],[Jour]],4),MID(ANNEE2023[[#This Row],[Jour]],8,2),MID(ANNEE2023[[#This Row],[Jour]],5,2))</f>
        <v>45035</v>
      </c>
      <c r="E724" s="1">
        <f>MONTH(ANNEE2023[[#This Row],[Date]])</f>
        <v>4</v>
      </c>
      <c r="F724" s="1" t="str">
        <f>TEXT(ANNEE2023[[#This Row],[Date]],"mmmm")</f>
        <v>avril</v>
      </c>
      <c r="G724" s="1" t="s">
        <v>14</v>
      </c>
      <c r="H724" s="1" t="str">
        <f t="shared" si="22"/>
        <v>14:00</v>
      </c>
      <c r="I724" s="1" t="str">
        <f t="shared" si="23"/>
        <v xml:space="preserve"> 17:00</v>
      </c>
      <c r="J7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4" s="1" t="s">
        <v>344</v>
      </c>
      <c r="M7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24" s="1" t="s">
        <v>393</v>
      </c>
    </row>
    <row r="725" spans="1:14" x14ac:dyDescent="0.25">
      <c r="A725" s="1">
        <v>22803</v>
      </c>
      <c r="B725" s="1" t="s">
        <v>144</v>
      </c>
      <c r="C725" s="1" t="str">
        <f>TEXT(ANNEE2023[[#This Row],[Date]],"jjj")</f>
        <v>mer</v>
      </c>
      <c r="D725" s="11">
        <f>DATE(RIGHT(ANNEE2023[[#This Row],[Jour]],4),MID(ANNEE2023[[#This Row],[Jour]],8,2),MID(ANNEE2023[[#This Row],[Jour]],5,2))</f>
        <v>45035</v>
      </c>
      <c r="E725" s="1">
        <f>MONTH(ANNEE2023[[#This Row],[Date]])</f>
        <v>4</v>
      </c>
      <c r="F725" s="1" t="str">
        <f>TEXT(ANNEE2023[[#This Row],[Date]],"mmmm")</f>
        <v>avril</v>
      </c>
      <c r="G725" s="1" t="s">
        <v>14</v>
      </c>
      <c r="H725" s="1" t="str">
        <f t="shared" si="22"/>
        <v>14:00</v>
      </c>
      <c r="I725" s="1" t="str">
        <f t="shared" si="23"/>
        <v xml:space="preserve"> 17:00</v>
      </c>
      <c r="J7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5" s="1" t="s">
        <v>345</v>
      </c>
      <c r="M7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25" s="1" t="s">
        <v>394</v>
      </c>
    </row>
    <row r="726" spans="1:14" x14ac:dyDescent="0.25">
      <c r="A726" s="1">
        <v>21965</v>
      </c>
      <c r="B726" s="1" t="s">
        <v>144</v>
      </c>
      <c r="C726" s="1" t="str">
        <f>TEXT(ANNEE2023[[#This Row],[Date]],"jjj")</f>
        <v>mer</v>
      </c>
      <c r="D726" s="11">
        <f>DATE(RIGHT(ANNEE2023[[#This Row],[Jour]],4),MID(ANNEE2023[[#This Row],[Jour]],8,2),MID(ANNEE2023[[#This Row],[Jour]],5,2))</f>
        <v>45035</v>
      </c>
      <c r="E726" s="1">
        <f>MONTH(ANNEE2023[[#This Row],[Date]])</f>
        <v>4</v>
      </c>
      <c r="F726" s="1" t="str">
        <f>TEXT(ANNEE2023[[#This Row],[Date]],"mmmm")</f>
        <v>avril</v>
      </c>
      <c r="G726" s="1" t="s">
        <v>45</v>
      </c>
      <c r="H726" s="1" t="str">
        <f t="shared" si="22"/>
        <v>15:00</v>
      </c>
      <c r="I726" s="1" t="str">
        <f t="shared" si="23"/>
        <v xml:space="preserve"> 16:00</v>
      </c>
      <c r="J7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7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6" s="1" t="s">
        <v>346</v>
      </c>
      <c r="M7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26" s="1" t="s">
        <v>395</v>
      </c>
    </row>
    <row r="727" spans="1:14" x14ac:dyDescent="0.25">
      <c r="A727" s="1">
        <v>21040</v>
      </c>
      <c r="B727" s="1" t="s">
        <v>145</v>
      </c>
      <c r="C727" s="1" t="str">
        <f>TEXT(ANNEE2023[[#This Row],[Date]],"jjj")</f>
        <v>jeu</v>
      </c>
      <c r="D727" s="11">
        <f>DATE(RIGHT(ANNEE2023[[#This Row],[Jour]],4),MID(ANNEE2023[[#This Row],[Jour]],8,2),MID(ANNEE2023[[#This Row],[Jour]],5,2))</f>
        <v>45036</v>
      </c>
      <c r="E727" s="1">
        <f>MONTH(ANNEE2023[[#This Row],[Date]])</f>
        <v>4</v>
      </c>
      <c r="F727" s="1" t="str">
        <f>TEXT(ANNEE2023[[#This Row],[Date]],"mmmm")</f>
        <v>avril</v>
      </c>
      <c r="G727" s="1" t="s">
        <v>17</v>
      </c>
      <c r="H727" s="1" t="str">
        <f t="shared" si="22"/>
        <v>08:30</v>
      </c>
      <c r="I727" s="1" t="str">
        <f t="shared" si="23"/>
        <v xml:space="preserve"> 17:00</v>
      </c>
      <c r="J7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7" s="1" t="s">
        <v>347</v>
      </c>
      <c r="M7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27" s="1" t="s">
        <v>396</v>
      </c>
    </row>
    <row r="728" spans="1:14" x14ac:dyDescent="0.25">
      <c r="A728" s="1">
        <v>22504</v>
      </c>
      <c r="B728" s="1" t="s">
        <v>145</v>
      </c>
      <c r="C728" s="1" t="str">
        <f>TEXT(ANNEE2023[[#This Row],[Date]],"jjj")</f>
        <v>jeu</v>
      </c>
      <c r="D728" s="11">
        <f>DATE(RIGHT(ANNEE2023[[#This Row],[Jour]],4),MID(ANNEE2023[[#This Row],[Jour]],8,2),MID(ANNEE2023[[#This Row],[Jour]],5,2))</f>
        <v>45036</v>
      </c>
      <c r="E728" s="1">
        <f>MONTH(ANNEE2023[[#This Row],[Date]])</f>
        <v>4</v>
      </c>
      <c r="F728" s="1" t="str">
        <f>TEXT(ANNEE2023[[#This Row],[Date]],"mmmm")</f>
        <v>avril</v>
      </c>
      <c r="G728" s="1" t="s">
        <v>9</v>
      </c>
      <c r="H728" s="1" t="str">
        <f t="shared" si="22"/>
        <v>08:30</v>
      </c>
      <c r="I728" s="1" t="str">
        <f t="shared" si="23"/>
        <v xml:space="preserve"> 12:30</v>
      </c>
      <c r="J7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8" s="1" t="s">
        <v>348</v>
      </c>
      <c r="M7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28" s="1" t="s">
        <v>397</v>
      </c>
    </row>
    <row r="729" spans="1:14" x14ac:dyDescent="0.25">
      <c r="A729" s="1">
        <v>21144</v>
      </c>
      <c r="B729" s="1" t="s">
        <v>145</v>
      </c>
      <c r="C729" s="1" t="str">
        <f>TEXT(ANNEE2023[[#This Row],[Date]],"jjj")</f>
        <v>jeu</v>
      </c>
      <c r="D729" s="11">
        <f>DATE(RIGHT(ANNEE2023[[#This Row],[Jour]],4),MID(ANNEE2023[[#This Row],[Jour]],8,2),MID(ANNEE2023[[#This Row],[Jour]],5,2))</f>
        <v>45036</v>
      </c>
      <c r="E729" s="1">
        <f>MONTH(ANNEE2023[[#This Row],[Date]])</f>
        <v>4</v>
      </c>
      <c r="F729" s="1" t="str">
        <f>TEXT(ANNEE2023[[#This Row],[Date]],"mmmm")</f>
        <v>avril</v>
      </c>
      <c r="G729" s="1" t="s">
        <v>12</v>
      </c>
      <c r="H729" s="1" t="str">
        <f t="shared" si="22"/>
        <v>09:00</v>
      </c>
      <c r="I729" s="1" t="str">
        <f t="shared" si="23"/>
        <v xml:space="preserve"> 12:00</v>
      </c>
      <c r="J7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29" s="1" t="s">
        <v>349</v>
      </c>
      <c r="M7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29" s="1" t="s">
        <v>398</v>
      </c>
    </row>
    <row r="730" spans="1:14" x14ac:dyDescent="0.25">
      <c r="A730" s="1">
        <v>21743</v>
      </c>
      <c r="B730" s="1" t="s">
        <v>145</v>
      </c>
      <c r="C730" s="1" t="str">
        <f>TEXT(ANNEE2023[[#This Row],[Date]],"jjj")</f>
        <v>jeu</v>
      </c>
      <c r="D730" s="11">
        <f>DATE(RIGHT(ANNEE2023[[#This Row],[Jour]],4),MID(ANNEE2023[[#This Row],[Jour]],8,2),MID(ANNEE2023[[#This Row],[Jour]],5,2))</f>
        <v>45036</v>
      </c>
      <c r="E730" s="1">
        <f>MONTH(ANNEE2023[[#This Row],[Date]])</f>
        <v>4</v>
      </c>
      <c r="F730" s="1" t="str">
        <f>TEXT(ANNEE2023[[#This Row],[Date]],"mmmm")</f>
        <v>avril</v>
      </c>
      <c r="G730" s="1" t="s">
        <v>18</v>
      </c>
      <c r="H730" s="1" t="str">
        <f t="shared" si="22"/>
        <v>09:00</v>
      </c>
      <c r="I730" s="1" t="str">
        <f t="shared" si="23"/>
        <v xml:space="preserve"> 16:00</v>
      </c>
      <c r="J7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7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0" s="1" t="s">
        <v>350</v>
      </c>
      <c r="M7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30" s="1" t="s">
        <v>399</v>
      </c>
    </row>
    <row r="731" spans="1:14" x14ac:dyDescent="0.25">
      <c r="A731" s="1">
        <v>21943</v>
      </c>
      <c r="B731" s="1" t="s">
        <v>145</v>
      </c>
      <c r="C731" s="1" t="str">
        <f>TEXT(ANNEE2023[[#This Row],[Date]],"jjj")</f>
        <v>jeu</v>
      </c>
      <c r="D731" s="11">
        <f>DATE(RIGHT(ANNEE2023[[#This Row],[Jour]],4),MID(ANNEE2023[[#This Row],[Jour]],8,2),MID(ANNEE2023[[#This Row],[Jour]],5,2))</f>
        <v>45036</v>
      </c>
      <c r="E731" s="1">
        <f>MONTH(ANNEE2023[[#This Row],[Date]])</f>
        <v>4</v>
      </c>
      <c r="F731" s="1" t="str">
        <f>TEXT(ANNEE2023[[#This Row],[Date]],"mmmm")</f>
        <v>avril</v>
      </c>
      <c r="G731" s="1" t="s">
        <v>12</v>
      </c>
      <c r="H731" s="1" t="str">
        <f t="shared" si="22"/>
        <v>09:00</v>
      </c>
      <c r="I731" s="1" t="str">
        <f t="shared" si="23"/>
        <v xml:space="preserve"> 12:00</v>
      </c>
      <c r="J7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1" s="1" t="s">
        <v>351</v>
      </c>
      <c r="M7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31" s="1" t="s">
        <v>400</v>
      </c>
    </row>
    <row r="732" spans="1:14" x14ac:dyDescent="0.25">
      <c r="A732" s="1">
        <v>22169</v>
      </c>
      <c r="B732" s="1" t="s">
        <v>145</v>
      </c>
      <c r="C732" s="1" t="str">
        <f>TEXT(ANNEE2023[[#This Row],[Date]],"jjj")</f>
        <v>jeu</v>
      </c>
      <c r="D732" s="11">
        <f>DATE(RIGHT(ANNEE2023[[#This Row],[Jour]],4),MID(ANNEE2023[[#This Row],[Jour]],8,2),MID(ANNEE2023[[#This Row],[Jour]],5,2))</f>
        <v>45036</v>
      </c>
      <c r="E732" s="1">
        <f>MONTH(ANNEE2023[[#This Row],[Date]])</f>
        <v>4</v>
      </c>
      <c r="F732" s="1" t="str">
        <f>TEXT(ANNEE2023[[#This Row],[Date]],"mmmm")</f>
        <v>avril</v>
      </c>
      <c r="G732" s="1" t="s">
        <v>12</v>
      </c>
      <c r="H732" s="1" t="str">
        <f t="shared" si="22"/>
        <v>09:00</v>
      </c>
      <c r="I732" s="1" t="str">
        <f t="shared" si="23"/>
        <v xml:space="preserve"> 12:00</v>
      </c>
      <c r="J7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2" s="1" t="s">
        <v>352</v>
      </c>
      <c r="M7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32" s="1" t="s">
        <v>401</v>
      </c>
    </row>
    <row r="733" spans="1:14" x14ac:dyDescent="0.25">
      <c r="A733" s="1">
        <v>22280</v>
      </c>
      <c r="B733" s="1" t="s">
        <v>145</v>
      </c>
      <c r="C733" s="1" t="str">
        <f>TEXT(ANNEE2023[[#This Row],[Date]],"jjj")</f>
        <v>jeu</v>
      </c>
      <c r="D733" s="11">
        <f>DATE(RIGHT(ANNEE2023[[#This Row],[Jour]],4),MID(ANNEE2023[[#This Row],[Jour]],8,2),MID(ANNEE2023[[#This Row],[Jour]],5,2))</f>
        <v>45036</v>
      </c>
      <c r="E733" s="1">
        <f>MONTH(ANNEE2023[[#This Row],[Date]])</f>
        <v>4</v>
      </c>
      <c r="F733" s="1" t="str">
        <f>TEXT(ANNEE2023[[#This Row],[Date]],"mmmm")</f>
        <v>avril</v>
      </c>
      <c r="G733" s="1" t="s">
        <v>11</v>
      </c>
      <c r="H733" s="1" t="str">
        <f t="shared" si="22"/>
        <v>09:00</v>
      </c>
      <c r="I733" s="1" t="str">
        <f t="shared" si="23"/>
        <v xml:space="preserve"> 17:00</v>
      </c>
      <c r="J7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3" s="1" t="s">
        <v>353</v>
      </c>
      <c r="M7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33" s="1" t="s">
        <v>402</v>
      </c>
    </row>
    <row r="734" spans="1:14" x14ac:dyDescent="0.25">
      <c r="A734" s="1">
        <v>22854</v>
      </c>
      <c r="B734" s="1" t="s">
        <v>145</v>
      </c>
      <c r="C734" s="1" t="str">
        <f>TEXT(ANNEE2023[[#This Row],[Date]],"jjj")</f>
        <v>jeu</v>
      </c>
      <c r="D734" s="11">
        <f>DATE(RIGHT(ANNEE2023[[#This Row],[Jour]],4),MID(ANNEE2023[[#This Row],[Jour]],8,2),MID(ANNEE2023[[#This Row],[Jour]],5,2))</f>
        <v>45036</v>
      </c>
      <c r="E734" s="1">
        <f>MONTH(ANNEE2023[[#This Row],[Date]])</f>
        <v>4</v>
      </c>
      <c r="F734" s="1" t="str">
        <f>TEXT(ANNEE2023[[#This Row],[Date]],"mmmm")</f>
        <v>avril</v>
      </c>
      <c r="G734" s="1" t="s">
        <v>11</v>
      </c>
      <c r="H734" s="1" t="str">
        <f t="shared" si="22"/>
        <v>09:00</v>
      </c>
      <c r="I734" s="1" t="str">
        <f t="shared" si="23"/>
        <v xml:space="preserve"> 17:00</v>
      </c>
      <c r="J7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4" s="1" t="s">
        <v>354</v>
      </c>
      <c r="M7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34" s="1" t="s">
        <v>403</v>
      </c>
    </row>
    <row r="735" spans="1:14" x14ac:dyDescent="0.25">
      <c r="A735" s="1">
        <v>21533</v>
      </c>
      <c r="B735" s="1" t="s">
        <v>145</v>
      </c>
      <c r="C735" s="1" t="str">
        <f>TEXT(ANNEE2023[[#This Row],[Date]],"jjj")</f>
        <v>jeu</v>
      </c>
      <c r="D735" s="11">
        <f>DATE(RIGHT(ANNEE2023[[#This Row],[Jour]],4),MID(ANNEE2023[[#This Row],[Jour]],8,2),MID(ANNEE2023[[#This Row],[Jour]],5,2))</f>
        <v>45036</v>
      </c>
      <c r="E735" s="1">
        <f>MONTH(ANNEE2023[[#This Row],[Date]])</f>
        <v>4</v>
      </c>
      <c r="F735" s="1" t="str">
        <f>TEXT(ANNEE2023[[#This Row],[Date]],"mmmm")</f>
        <v>avril</v>
      </c>
      <c r="G735" s="1" t="s">
        <v>20</v>
      </c>
      <c r="H735" s="1" t="str">
        <f t="shared" si="22"/>
        <v>14:00</v>
      </c>
      <c r="I735" s="1" t="str">
        <f t="shared" si="23"/>
        <v xml:space="preserve"> 17:30</v>
      </c>
      <c r="J7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7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5" s="1" t="s">
        <v>355</v>
      </c>
      <c r="M7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35" s="1" t="s">
        <v>404</v>
      </c>
    </row>
    <row r="736" spans="1:14" x14ac:dyDescent="0.25">
      <c r="A736" s="1">
        <v>22883</v>
      </c>
      <c r="B736" s="1" t="s">
        <v>145</v>
      </c>
      <c r="C736" s="1" t="str">
        <f>TEXT(ANNEE2023[[#This Row],[Date]],"jjj")</f>
        <v>jeu</v>
      </c>
      <c r="D736" s="11">
        <f>DATE(RIGHT(ANNEE2023[[#This Row],[Jour]],4),MID(ANNEE2023[[#This Row],[Jour]],8,2),MID(ANNEE2023[[#This Row],[Jour]],5,2))</f>
        <v>45036</v>
      </c>
      <c r="E736" s="1">
        <f>MONTH(ANNEE2023[[#This Row],[Date]])</f>
        <v>4</v>
      </c>
      <c r="F736" s="1" t="str">
        <f>TEXT(ANNEE2023[[#This Row],[Date]],"mmmm")</f>
        <v>avril</v>
      </c>
      <c r="G736" s="1" t="s">
        <v>14</v>
      </c>
      <c r="H736" s="1" t="str">
        <f t="shared" si="22"/>
        <v>14:00</v>
      </c>
      <c r="I736" s="1" t="str">
        <f t="shared" si="23"/>
        <v xml:space="preserve"> 17:00</v>
      </c>
      <c r="J7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6" s="1" t="s">
        <v>356</v>
      </c>
      <c r="M7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36" s="1" t="s">
        <v>405</v>
      </c>
    </row>
    <row r="737" spans="1:14" x14ac:dyDescent="0.25">
      <c r="A737" s="1">
        <v>21281</v>
      </c>
      <c r="B737" s="1" t="s">
        <v>146</v>
      </c>
      <c r="C737" s="1" t="str">
        <f>TEXT(ANNEE2023[[#This Row],[Date]],"jjj")</f>
        <v>ven</v>
      </c>
      <c r="D737" s="11">
        <f>DATE(RIGHT(ANNEE2023[[#This Row],[Jour]],4),MID(ANNEE2023[[#This Row],[Jour]],8,2),MID(ANNEE2023[[#This Row],[Jour]],5,2))</f>
        <v>45037</v>
      </c>
      <c r="E737" s="1">
        <f>MONTH(ANNEE2023[[#This Row],[Date]])</f>
        <v>4</v>
      </c>
      <c r="F737" s="1" t="str">
        <f>TEXT(ANNEE2023[[#This Row],[Date]],"mmmm")</f>
        <v>avril</v>
      </c>
      <c r="G737" s="1" t="s">
        <v>22</v>
      </c>
      <c r="H737" s="1" t="str">
        <f t="shared" si="22"/>
        <v>08:00</v>
      </c>
      <c r="I737" s="1" t="str">
        <f t="shared" si="23"/>
        <v xml:space="preserve"> 12:30</v>
      </c>
      <c r="J7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7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7" s="1" t="s">
        <v>357</v>
      </c>
      <c r="M7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37" s="1" t="s">
        <v>406</v>
      </c>
    </row>
    <row r="738" spans="1:14" x14ac:dyDescent="0.25">
      <c r="A738" s="1">
        <v>22505</v>
      </c>
      <c r="B738" s="1" t="s">
        <v>146</v>
      </c>
      <c r="C738" s="1" t="str">
        <f>TEXT(ANNEE2023[[#This Row],[Date]],"jjj")</f>
        <v>ven</v>
      </c>
      <c r="D738" s="11">
        <f>DATE(RIGHT(ANNEE2023[[#This Row],[Jour]],4),MID(ANNEE2023[[#This Row],[Jour]],8,2),MID(ANNEE2023[[#This Row],[Jour]],5,2))</f>
        <v>45037</v>
      </c>
      <c r="E738" s="1">
        <f>MONTH(ANNEE2023[[#This Row],[Date]])</f>
        <v>4</v>
      </c>
      <c r="F738" s="1" t="str">
        <f>TEXT(ANNEE2023[[#This Row],[Date]],"mmmm")</f>
        <v>avril</v>
      </c>
      <c r="G738" s="1" t="s">
        <v>9</v>
      </c>
      <c r="H738" s="1" t="str">
        <f t="shared" si="22"/>
        <v>08:30</v>
      </c>
      <c r="I738" s="1" t="str">
        <f t="shared" si="23"/>
        <v xml:space="preserve"> 12:30</v>
      </c>
      <c r="J7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8" s="1" t="s">
        <v>358</v>
      </c>
      <c r="M7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38" s="1" t="s">
        <v>361</v>
      </c>
    </row>
    <row r="739" spans="1:14" x14ac:dyDescent="0.25">
      <c r="A739" s="1">
        <v>22281</v>
      </c>
      <c r="B739" s="1" t="s">
        <v>146</v>
      </c>
      <c r="C739" s="1" t="str">
        <f>TEXT(ANNEE2023[[#This Row],[Date]],"jjj")</f>
        <v>ven</v>
      </c>
      <c r="D739" s="11">
        <f>DATE(RIGHT(ANNEE2023[[#This Row],[Jour]],4),MID(ANNEE2023[[#This Row],[Jour]],8,2),MID(ANNEE2023[[#This Row],[Jour]],5,2))</f>
        <v>45037</v>
      </c>
      <c r="E739" s="1">
        <f>MONTH(ANNEE2023[[#This Row],[Date]])</f>
        <v>4</v>
      </c>
      <c r="F739" s="1" t="str">
        <f>TEXT(ANNEE2023[[#This Row],[Date]],"mmmm")</f>
        <v>avril</v>
      </c>
      <c r="G739" s="1" t="s">
        <v>11</v>
      </c>
      <c r="H739" s="1" t="str">
        <f t="shared" si="22"/>
        <v>09:00</v>
      </c>
      <c r="I739" s="1" t="str">
        <f t="shared" si="23"/>
        <v xml:space="preserve"> 17:00</v>
      </c>
      <c r="J7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39" s="1" t="s">
        <v>359</v>
      </c>
      <c r="M7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39" s="1" t="s">
        <v>362</v>
      </c>
    </row>
    <row r="740" spans="1:14" x14ac:dyDescent="0.25">
      <c r="A740" s="1">
        <v>22506</v>
      </c>
      <c r="B740" s="1" t="s">
        <v>147</v>
      </c>
      <c r="C740" s="1" t="str">
        <f>TEXT(ANNEE2023[[#This Row],[Date]],"jjj")</f>
        <v>lun</v>
      </c>
      <c r="D740" s="11">
        <f>DATE(RIGHT(ANNEE2023[[#This Row],[Jour]],4),MID(ANNEE2023[[#This Row],[Jour]],8,2),MID(ANNEE2023[[#This Row],[Jour]],5,2))</f>
        <v>45040</v>
      </c>
      <c r="E740" s="1">
        <f>MONTH(ANNEE2023[[#This Row],[Date]])</f>
        <v>4</v>
      </c>
      <c r="F740" s="1" t="str">
        <f>TEXT(ANNEE2023[[#This Row],[Date]],"mmmm")</f>
        <v>avril</v>
      </c>
      <c r="G740" s="1" t="s">
        <v>9</v>
      </c>
      <c r="H740" s="1" t="str">
        <f t="shared" si="22"/>
        <v>08:30</v>
      </c>
      <c r="I740" s="1" t="str">
        <f t="shared" si="23"/>
        <v xml:space="preserve"> 12:30</v>
      </c>
      <c r="J7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0" s="1" t="s">
        <v>342</v>
      </c>
      <c r="M7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40" s="1" t="s">
        <v>363</v>
      </c>
    </row>
    <row r="741" spans="1:14" x14ac:dyDescent="0.25">
      <c r="A741" s="1">
        <v>22938</v>
      </c>
      <c r="B741" s="1" t="s">
        <v>147</v>
      </c>
      <c r="C741" s="1" t="str">
        <f>TEXT(ANNEE2023[[#This Row],[Date]],"jjj")</f>
        <v>lun</v>
      </c>
      <c r="D741" s="11">
        <f>DATE(RIGHT(ANNEE2023[[#This Row],[Jour]],4),MID(ANNEE2023[[#This Row],[Jour]],8,2),MID(ANNEE2023[[#This Row],[Jour]],5,2))</f>
        <v>45040</v>
      </c>
      <c r="E741" s="1">
        <f>MONTH(ANNEE2023[[#This Row],[Date]])</f>
        <v>4</v>
      </c>
      <c r="F741" s="1" t="str">
        <f>TEXT(ANNEE2023[[#This Row],[Date]],"mmmm")</f>
        <v>avril</v>
      </c>
      <c r="G741" s="1" t="s">
        <v>17</v>
      </c>
      <c r="H741" s="1" t="str">
        <f t="shared" si="22"/>
        <v>08:30</v>
      </c>
      <c r="I741" s="1" t="str">
        <f t="shared" si="23"/>
        <v xml:space="preserve"> 17:00</v>
      </c>
      <c r="J7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1" s="1" t="s">
        <v>343</v>
      </c>
      <c r="M7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41" s="1" t="s">
        <v>364</v>
      </c>
    </row>
    <row r="742" spans="1:14" x14ac:dyDescent="0.25">
      <c r="A742" s="1">
        <v>20871</v>
      </c>
      <c r="B742" s="1" t="s">
        <v>147</v>
      </c>
      <c r="C742" s="1" t="str">
        <f>TEXT(ANNEE2023[[#This Row],[Date]],"jjj")</f>
        <v>lun</v>
      </c>
      <c r="D742" s="11">
        <f>DATE(RIGHT(ANNEE2023[[#This Row],[Jour]],4),MID(ANNEE2023[[#This Row],[Jour]],8,2),MID(ANNEE2023[[#This Row],[Jour]],5,2))</f>
        <v>45040</v>
      </c>
      <c r="E742" s="1">
        <f>MONTH(ANNEE2023[[#This Row],[Date]])</f>
        <v>4</v>
      </c>
      <c r="F742" s="1" t="str">
        <f>TEXT(ANNEE2023[[#This Row],[Date]],"mmmm")</f>
        <v>avril</v>
      </c>
      <c r="G742" s="1" t="s">
        <v>18</v>
      </c>
      <c r="H742" s="1" t="str">
        <f t="shared" si="22"/>
        <v>09:00</v>
      </c>
      <c r="I742" s="1" t="str">
        <f t="shared" si="23"/>
        <v xml:space="preserve"> 16:00</v>
      </c>
      <c r="J7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7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2" s="1" t="s">
        <v>344</v>
      </c>
      <c r="M7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42" s="1" t="s">
        <v>365</v>
      </c>
    </row>
    <row r="743" spans="1:14" x14ac:dyDescent="0.25">
      <c r="A743" s="1">
        <v>21578</v>
      </c>
      <c r="B743" s="1" t="s">
        <v>147</v>
      </c>
      <c r="C743" s="1" t="str">
        <f>TEXT(ANNEE2023[[#This Row],[Date]],"jjj")</f>
        <v>lun</v>
      </c>
      <c r="D743" s="11">
        <f>DATE(RIGHT(ANNEE2023[[#This Row],[Jour]],4),MID(ANNEE2023[[#This Row],[Jour]],8,2),MID(ANNEE2023[[#This Row],[Jour]],5,2))</f>
        <v>45040</v>
      </c>
      <c r="E743" s="1">
        <f>MONTH(ANNEE2023[[#This Row],[Date]])</f>
        <v>4</v>
      </c>
      <c r="F743" s="1" t="str">
        <f>TEXT(ANNEE2023[[#This Row],[Date]],"mmmm")</f>
        <v>avril</v>
      </c>
      <c r="G743" s="1" t="s">
        <v>11</v>
      </c>
      <c r="H743" s="1" t="str">
        <f t="shared" si="22"/>
        <v>09:00</v>
      </c>
      <c r="I743" s="1" t="str">
        <f t="shared" si="23"/>
        <v xml:space="preserve"> 17:00</v>
      </c>
      <c r="J7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3" s="1" t="s">
        <v>345</v>
      </c>
      <c r="M7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43" s="1" t="s">
        <v>366</v>
      </c>
    </row>
    <row r="744" spans="1:14" x14ac:dyDescent="0.25">
      <c r="A744" s="1">
        <v>22282</v>
      </c>
      <c r="B744" s="1" t="s">
        <v>147</v>
      </c>
      <c r="C744" s="1" t="str">
        <f>TEXT(ANNEE2023[[#This Row],[Date]],"jjj")</f>
        <v>lun</v>
      </c>
      <c r="D744" s="11">
        <f>DATE(RIGHT(ANNEE2023[[#This Row],[Jour]],4),MID(ANNEE2023[[#This Row],[Jour]],8,2),MID(ANNEE2023[[#This Row],[Jour]],5,2))</f>
        <v>45040</v>
      </c>
      <c r="E744" s="1">
        <f>MONTH(ANNEE2023[[#This Row],[Date]])</f>
        <v>4</v>
      </c>
      <c r="F744" s="1" t="str">
        <f>TEXT(ANNEE2023[[#This Row],[Date]],"mmmm")</f>
        <v>avril</v>
      </c>
      <c r="G744" s="1" t="s">
        <v>11</v>
      </c>
      <c r="H744" s="1" t="str">
        <f t="shared" si="22"/>
        <v>09:00</v>
      </c>
      <c r="I744" s="1" t="str">
        <f t="shared" si="23"/>
        <v xml:space="preserve"> 17:00</v>
      </c>
      <c r="J7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4" s="1" t="s">
        <v>346</v>
      </c>
      <c r="M7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44" s="1" t="s">
        <v>367</v>
      </c>
    </row>
    <row r="745" spans="1:14" x14ac:dyDescent="0.25">
      <c r="A745" s="1">
        <v>22902</v>
      </c>
      <c r="B745" s="1" t="s">
        <v>147</v>
      </c>
      <c r="C745" s="1" t="str">
        <f>TEXT(ANNEE2023[[#This Row],[Date]],"jjj")</f>
        <v>lun</v>
      </c>
      <c r="D745" s="11">
        <f>DATE(RIGHT(ANNEE2023[[#This Row],[Jour]],4),MID(ANNEE2023[[#This Row],[Jour]],8,2),MID(ANNEE2023[[#This Row],[Jour]],5,2))</f>
        <v>45040</v>
      </c>
      <c r="E745" s="1">
        <f>MONTH(ANNEE2023[[#This Row],[Date]])</f>
        <v>4</v>
      </c>
      <c r="F745" s="1" t="str">
        <f>TEXT(ANNEE2023[[#This Row],[Date]],"mmmm")</f>
        <v>avril</v>
      </c>
      <c r="G745" s="1" t="s">
        <v>40</v>
      </c>
      <c r="H745" s="1" t="str">
        <f t="shared" si="22"/>
        <v>09:30</v>
      </c>
      <c r="I745" s="1" t="str">
        <f t="shared" si="23"/>
        <v xml:space="preserve"> 12:30</v>
      </c>
      <c r="J7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0.12500000000000006</v>
      </c>
      <c r="K7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5" s="1" t="s">
        <v>347</v>
      </c>
      <c r="M7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45" s="1" t="s">
        <v>368</v>
      </c>
    </row>
    <row r="746" spans="1:14" x14ac:dyDescent="0.25">
      <c r="A746" s="1">
        <v>20870</v>
      </c>
      <c r="B746" s="1" t="s">
        <v>147</v>
      </c>
      <c r="C746" s="1" t="str">
        <f>TEXT(ANNEE2023[[#This Row],[Date]],"jjj")</f>
        <v>lun</v>
      </c>
      <c r="D746" s="11">
        <f>DATE(RIGHT(ANNEE2023[[#This Row],[Jour]],4),MID(ANNEE2023[[#This Row],[Jour]],8,2),MID(ANNEE2023[[#This Row],[Jour]],5,2))</f>
        <v>45040</v>
      </c>
      <c r="E746" s="1">
        <f>MONTH(ANNEE2023[[#This Row],[Date]])</f>
        <v>4</v>
      </c>
      <c r="F746" s="1" t="str">
        <f>TEXT(ANNEE2023[[#This Row],[Date]],"mmmm")</f>
        <v>avril</v>
      </c>
      <c r="G746" s="1" t="s">
        <v>23</v>
      </c>
      <c r="H746" s="1" t="str">
        <f t="shared" si="22"/>
        <v>10:00</v>
      </c>
      <c r="I746" s="1" t="str">
        <f t="shared" si="23"/>
        <v xml:space="preserve"> 12:00</v>
      </c>
      <c r="J7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7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6" s="1" t="s">
        <v>348</v>
      </c>
      <c r="M7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46" s="1" t="s">
        <v>369</v>
      </c>
    </row>
    <row r="747" spans="1:14" x14ac:dyDescent="0.25">
      <c r="A747" s="1">
        <v>22900</v>
      </c>
      <c r="B747" s="1" t="s">
        <v>147</v>
      </c>
      <c r="C747" s="1" t="str">
        <f>TEXT(ANNEE2023[[#This Row],[Date]],"jjj")</f>
        <v>lun</v>
      </c>
      <c r="D747" s="11">
        <f>DATE(RIGHT(ANNEE2023[[#This Row],[Jour]],4),MID(ANNEE2023[[#This Row],[Jour]],8,2),MID(ANNEE2023[[#This Row],[Jour]],5,2))</f>
        <v>45040</v>
      </c>
      <c r="E747" s="1">
        <f>MONTH(ANNEE2023[[#This Row],[Date]])</f>
        <v>4</v>
      </c>
      <c r="F747" s="1" t="str">
        <f>TEXT(ANNEE2023[[#This Row],[Date]],"mmmm")</f>
        <v>avril</v>
      </c>
      <c r="G747" s="1" t="s">
        <v>148</v>
      </c>
      <c r="H747" s="1" t="str">
        <f t="shared" si="22"/>
        <v>13:30</v>
      </c>
      <c r="I747" s="1" t="str">
        <f t="shared" si="23"/>
        <v xml:space="preserve"> 16:30</v>
      </c>
      <c r="J7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7" s="1" t="s">
        <v>349</v>
      </c>
      <c r="M7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47" s="1" t="s">
        <v>370</v>
      </c>
    </row>
    <row r="748" spans="1:14" x14ac:dyDescent="0.25">
      <c r="A748" s="1">
        <v>21232</v>
      </c>
      <c r="B748" s="1" t="s">
        <v>149</v>
      </c>
      <c r="C748" s="1" t="str">
        <f>TEXT(ANNEE2023[[#This Row],[Date]],"jjj")</f>
        <v>mar</v>
      </c>
      <c r="D748" s="11">
        <f>DATE(RIGHT(ANNEE2023[[#This Row],[Jour]],4),MID(ANNEE2023[[#This Row],[Jour]],8,2),MID(ANNEE2023[[#This Row],[Jour]],5,2))</f>
        <v>45041</v>
      </c>
      <c r="E748" s="1">
        <f>MONTH(ANNEE2023[[#This Row],[Date]])</f>
        <v>4</v>
      </c>
      <c r="F748" s="1" t="str">
        <f>TEXT(ANNEE2023[[#This Row],[Date]],"mmmm")</f>
        <v>avril</v>
      </c>
      <c r="G748" s="1" t="s">
        <v>30</v>
      </c>
      <c r="H748" s="1" t="str">
        <f t="shared" si="22"/>
        <v>08:00</v>
      </c>
      <c r="I748" s="1" t="str">
        <f t="shared" si="23"/>
        <v xml:space="preserve"> 16:30</v>
      </c>
      <c r="J7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8" s="1" t="s">
        <v>350</v>
      </c>
      <c r="M7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48" s="1" t="s">
        <v>371</v>
      </c>
    </row>
    <row r="749" spans="1:14" x14ac:dyDescent="0.25">
      <c r="A749" s="1">
        <v>20989</v>
      </c>
      <c r="B749" s="1" t="s">
        <v>149</v>
      </c>
      <c r="C749" s="1" t="str">
        <f>TEXT(ANNEE2023[[#This Row],[Date]],"jjj")</f>
        <v>mar</v>
      </c>
      <c r="D749" s="11">
        <f>DATE(RIGHT(ANNEE2023[[#This Row],[Jour]],4),MID(ANNEE2023[[#This Row],[Jour]],8,2),MID(ANNEE2023[[#This Row],[Jour]],5,2))</f>
        <v>45041</v>
      </c>
      <c r="E749" s="1">
        <f>MONTH(ANNEE2023[[#This Row],[Date]])</f>
        <v>4</v>
      </c>
      <c r="F749" s="1" t="str">
        <f>TEXT(ANNEE2023[[#This Row],[Date]],"mmmm")</f>
        <v>avril</v>
      </c>
      <c r="G749" s="1" t="s">
        <v>17</v>
      </c>
      <c r="H749" s="1" t="str">
        <f t="shared" si="22"/>
        <v>08:30</v>
      </c>
      <c r="I749" s="1" t="str">
        <f t="shared" si="23"/>
        <v xml:space="preserve"> 17:00</v>
      </c>
      <c r="J7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49" s="1" t="s">
        <v>351</v>
      </c>
      <c r="M7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49" s="1" t="s">
        <v>372</v>
      </c>
    </row>
    <row r="750" spans="1:14" x14ac:dyDescent="0.25">
      <c r="A750" s="1">
        <v>22507</v>
      </c>
      <c r="B750" s="1" t="s">
        <v>149</v>
      </c>
      <c r="C750" s="1" t="str">
        <f>TEXT(ANNEE2023[[#This Row],[Date]],"jjj")</f>
        <v>mar</v>
      </c>
      <c r="D750" s="11">
        <f>DATE(RIGHT(ANNEE2023[[#This Row],[Jour]],4),MID(ANNEE2023[[#This Row],[Jour]],8,2),MID(ANNEE2023[[#This Row],[Jour]],5,2))</f>
        <v>45041</v>
      </c>
      <c r="E750" s="1">
        <f>MONTH(ANNEE2023[[#This Row],[Date]])</f>
        <v>4</v>
      </c>
      <c r="F750" s="1" t="str">
        <f>TEXT(ANNEE2023[[#This Row],[Date]],"mmmm")</f>
        <v>avril</v>
      </c>
      <c r="G750" s="1" t="s">
        <v>9</v>
      </c>
      <c r="H750" s="1" t="str">
        <f t="shared" si="22"/>
        <v>08:30</v>
      </c>
      <c r="I750" s="1" t="str">
        <f t="shared" si="23"/>
        <v xml:space="preserve"> 12:30</v>
      </c>
      <c r="J7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0" s="1" t="s">
        <v>352</v>
      </c>
      <c r="M7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50" s="1" t="s">
        <v>373</v>
      </c>
    </row>
    <row r="751" spans="1:14" x14ac:dyDescent="0.25">
      <c r="A751" s="1">
        <v>22701</v>
      </c>
      <c r="B751" s="1" t="s">
        <v>149</v>
      </c>
      <c r="C751" s="1" t="str">
        <f>TEXT(ANNEE2023[[#This Row],[Date]],"jjj")</f>
        <v>mar</v>
      </c>
      <c r="D751" s="11">
        <f>DATE(RIGHT(ANNEE2023[[#This Row],[Jour]],4),MID(ANNEE2023[[#This Row],[Jour]],8,2),MID(ANNEE2023[[#This Row],[Jour]],5,2))</f>
        <v>45041</v>
      </c>
      <c r="E751" s="1">
        <f>MONTH(ANNEE2023[[#This Row],[Date]])</f>
        <v>4</v>
      </c>
      <c r="F751" s="1" t="str">
        <f>TEXT(ANNEE2023[[#This Row],[Date]],"mmmm")</f>
        <v>avril</v>
      </c>
      <c r="G751" s="1" t="s">
        <v>31</v>
      </c>
      <c r="H751" s="1" t="str">
        <f t="shared" si="22"/>
        <v>08:30</v>
      </c>
      <c r="I751" s="1" t="str">
        <f t="shared" si="23"/>
        <v xml:space="preserve"> 17:30</v>
      </c>
      <c r="J7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7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1" s="1" t="s">
        <v>353</v>
      </c>
      <c r="M7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51" s="1" t="s">
        <v>374</v>
      </c>
    </row>
    <row r="752" spans="1:14" x14ac:dyDescent="0.25">
      <c r="A752" s="1">
        <v>21430</v>
      </c>
      <c r="B752" s="1" t="s">
        <v>149</v>
      </c>
      <c r="C752" s="1" t="str">
        <f>TEXT(ANNEE2023[[#This Row],[Date]],"jjj")</f>
        <v>mar</v>
      </c>
      <c r="D752" s="11">
        <f>DATE(RIGHT(ANNEE2023[[#This Row],[Jour]],4),MID(ANNEE2023[[#This Row],[Jour]],8,2),MID(ANNEE2023[[#This Row],[Jour]],5,2))</f>
        <v>45041</v>
      </c>
      <c r="E752" s="1">
        <f>MONTH(ANNEE2023[[#This Row],[Date]])</f>
        <v>4</v>
      </c>
      <c r="F752" s="1" t="str">
        <f>TEXT(ANNEE2023[[#This Row],[Date]],"mmmm")</f>
        <v>avril</v>
      </c>
      <c r="G752" s="1" t="s">
        <v>11</v>
      </c>
      <c r="H752" s="1" t="str">
        <f t="shared" si="22"/>
        <v>09:00</v>
      </c>
      <c r="I752" s="1" t="str">
        <f t="shared" si="23"/>
        <v xml:space="preserve"> 17:00</v>
      </c>
      <c r="J7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2" s="1" t="s">
        <v>354</v>
      </c>
      <c r="M7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52" s="1" t="s">
        <v>375</v>
      </c>
    </row>
    <row r="753" spans="1:14" x14ac:dyDescent="0.25">
      <c r="A753" s="1">
        <v>21640</v>
      </c>
      <c r="B753" s="1" t="s">
        <v>149</v>
      </c>
      <c r="C753" s="1" t="str">
        <f>TEXT(ANNEE2023[[#This Row],[Date]],"jjj")</f>
        <v>mar</v>
      </c>
      <c r="D753" s="11">
        <f>DATE(RIGHT(ANNEE2023[[#This Row],[Jour]],4),MID(ANNEE2023[[#This Row],[Jour]],8,2),MID(ANNEE2023[[#This Row],[Jour]],5,2))</f>
        <v>45041</v>
      </c>
      <c r="E753" s="1">
        <f>MONTH(ANNEE2023[[#This Row],[Date]])</f>
        <v>4</v>
      </c>
      <c r="F753" s="1" t="str">
        <f>TEXT(ANNEE2023[[#This Row],[Date]],"mmmm")</f>
        <v>avril</v>
      </c>
      <c r="G753" s="1" t="s">
        <v>11</v>
      </c>
      <c r="H753" s="1" t="str">
        <f t="shared" si="22"/>
        <v>09:00</v>
      </c>
      <c r="I753" s="1" t="str">
        <f t="shared" si="23"/>
        <v xml:space="preserve"> 17:00</v>
      </c>
      <c r="J7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3" s="1" t="s">
        <v>355</v>
      </c>
      <c r="M7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53" s="1" t="s">
        <v>376</v>
      </c>
    </row>
    <row r="754" spans="1:14" x14ac:dyDescent="0.25">
      <c r="A754" s="1">
        <v>21900</v>
      </c>
      <c r="B754" s="1" t="s">
        <v>149</v>
      </c>
      <c r="C754" s="1" t="str">
        <f>TEXT(ANNEE2023[[#This Row],[Date]],"jjj")</f>
        <v>mar</v>
      </c>
      <c r="D754" s="11">
        <f>DATE(RIGHT(ANNEE2023[[#This Row],[Jour]],4),MID(ANNEE2023[[#This Row],[Jour]],8,2),MID(ANNEE2023[[#This Row],[Jour]],5,2))</f>
        <v>45041</v>
      </c>
      <c r="E754" s="1">
        <f>MONTH(ANNEE2023[[#This Row],[Date]])</f>
        <v>4</v>
      </c>
      <c r="F754" s="1" t="str">
        <f>TEXT(ANNEE2023[[#This Row],[Date]],"mmmm")</f>
        <v>avril</v>
      </c>
      <c r="G754" s="1" t="s">
        <v>12</v>
      </c>
      <c r="H754" s="1" t="str">
        <f t="shared" si="22"/>
        <v>09:00</v>
      </c>
      <c r="I754" s="1" t="str">
        <f t="shared" si="23"/>
        <v xml:space="preserve"> 12:00</v>
      </c>
      <c r="J7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4" s="1" t="s">
        <v>356</v>
      </c>
      <c r="M7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54" s="1" t="s">
        <v>377</v>
      </c>
    </row>
    <row r="755" spans="1:14" x14ac:dyDescent="0.25">
      <c r="A755" s="1">
        <v>22118</v>
      </c>
      <c r="B755" s="1" t="s">
        <v>149</v>
      </c>
      <c r="C755" s="1" t="str">
        <f>TEXT(ANNEE2023[[#This Row],[Date]],"jjj")</f>
        <v>mar</v>
      </c>
      <c r="D755" s="11">
        <f>DATE(RIGHT(ANNEE2023[[#This Row],[Jour]],4),MID(ANNEE2023[[#This Row],[Jour]],8,2),MID(ANNEE2023[[#This Row],[Jour]],5,2))</f>
        <v>45041</v>
      </c>
      <c r="E755" s="1">
        <f>MONTH(ANNEE2023[[#This Row],[Date]])</f>
        <v>4</v>
      </c>
      <c r="F755" s="1" t="str">
        <f>TEXT(ANNEE2023[[#This Row],[Date]],"mmmm")</f>
        <v>avril</v>
      </c>
      <c r="G755" s="1" t="s">
        <v>12</v>
      </c>
      <c r="H755" s="1" t="str">
        <f t="shared" si="22"/>
        <v>09:00</v>
      </c>
      <c r="I755" s="1" t="str">
        <f t="shared" si="23"/>
        <v xml:space="preserve"> 12:00</v>
      </c>
      <c r="J7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5" s="1" t="s">
        <v>357</v>
      </c>
      <c r="M7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55" s="1" t="s">
        <v>378</v>
      </c>
    </row>
    <row r="756" spans="1:14" x14ac:dyDescent="0.25">
      <c r="A756" s="1">
        <v>22283</v>
      </c>
      <c r="B756" s="1" t="s">
        <v>149</v>
      </c>
      <c r="C756" s="1" t="str">
        <f>TEXT(ANNEE2023[[#This Row],[Date]],"jjj")</f>
        <v>mar</v>
      </c>
      <c r="D756" s="11">
        <f>DATE(RIGHT(ANNEE2023[[#This Row],[Jour]],4),MID(ANNEE2023[[#This Row],[Jour]],8,2),MID(ANNEE2023[[#This Row],[Jour]],5,2))</f>
        <v>45041</v>
      </c>
      <c r="E756" s="1">
        <f>MONTH(ANNEE2023[[#This Row],[Date]])</f>
        <v>4</v>
      </c>
      <c r="F756" s="1" t="str">
        <f>TEXT(ANNEE2023[[#This Row],[Date]],"mmmm")</f>
        <v>avril</v>
      </c>
      <c r="G756" s="1" t="s">
        <v>11</v>
      </c>
      <c r="H756" s="1" t="str">
        <f t="shared" si="22"/>
        <v>09:00</v>
      </c>
      <c r="I756" s="1" t="str">
        <f t="shared" si="23"/>
        <v xml:space="preserve"> 17:00</v>
      </c>
      <c r="J7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6" s="1" t="s">
        <v>358</v>
      </c>
      <c r="M7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56" s="1" t="s">
        <v>379</v>
      </c>
    </row>
    <row r="757" spans="1:14" x14ac:dyDescent="0.25">
      <c r="A757" s="1">
        <v>20727</v>
      </c>
      <c r="B757" s="1" t="s">
        <v>150</v>
      </c>
      <c r="C757" s="1" t="str">
        <f>TEXT(ANNEE2023[[#This Row],[Date]],"jjj")</f>
        <v>mer</v>
      </c>
      <c r="D757" s="11">
        <f>DATE(RIGHT(ANNEE2023[[#This Row],[Jour]],4),MID(ANNEE2023[[#This Row],[Jour]],8,2),MID(ANNEE2023[[#This Row],[Jour]],5,2))</f>
        <v>45042</v>
      </c>
      <c r="E757" s="1">
        <f>MONTH(ANNEE2023[[#This Row],[Date]])</f>
        <v>4</v>
      </c>
      <c r="F757" s="1" t="str">
        <f>TEXT(ANNEE2023[[#This Row],[Date]],"mmmm")</f>
        <v>avril</v>
      </c>
      <c r="G757" s="1" t="s">
        <v>9</v>
      </c>
      <c r="H757" s="1" t="str">
        <f t="shared" si="22"/>
        <v>08:30</v>
      </c>
      <c r="I757" s="1" t="str">
        <f t="shared" si="23"/>
        <v xml:space="preserve"> 12:30</v>
      </c>
      <c r="J7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7" s="1" t="s">
        <v>359</v>
      </c>
      <c r="M7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57" s="1" t="s">
        <v>380</v>
      </c>
    </row>
    <row r="758" spans="1:14" x14ac:dyDescent="0.25">
      <c r="A758" s="1">
        <v>20791</v>
      </c>
      <c r="B758" s="1" t="s">
        <v>150</v>
      </c>
      <c r="C758" s="1" t="str">
        <f>TEXT(ANNEE2023[[#This Row],[Date]],"jjj")</f>
        <v>mer</v>
      </c>
      <c r="D758" s="11">
        <f>DATE(RIGHT(ANNEE2023[[#This Row],[Jour]],4),MID(ANNEE2023[[#This Row],[Jour]],8,2),MID(ANNEE2023[[#This Row],[Jour]],5,2))</f>
        <v>45042</v>
      </c>
      <c r="E758" s="1">
        <f>MONTH(ANNEE2023[[#This Row],[Date]])</f>
        <v>4</v>
      </c>
      <c r="F758" s="1" t="str">
        <f>TEXT(ANNEE2023[[#This Row],[Date]],"mmmm")</f>
        <v>avril</v>
      </c>
      <c r="G758" s="1" t="s">
        <v>10</v>
      </c>
      <c r="H758" s="1" t="str">
        <f t="shared" si="22"/>
        <v>08:30</v>
      </c>
      <c r="I758" s="1" t="str">
        <f t="shared" si="23"/>
        <v xml:space="preserve"> 18:00</v>
      </c>
      <c r="J7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7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8" s="1" t="s">
        <v>342</v>
      </c>
      <c r="M7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58" s="1" t="s">
        <v>381</v>
      </c>
    </row>
    <row r="759" spans="1:14" x14ac:dyDescent="0.25">
      <c r="A759" s="1">
        <v>22508</v>
      </c>
      <c r="B759" s="1" t="s">
        <v>150</v>
      </c>
      <c r="C759" s="1" t="str">
        <f>TEXT(ANNEE2023[[#This Row],[Date]],"jjj")</f>
        <v>mer</v>
      </c>
      <c r="D759" s="11">
        <f>DATE(RIGHT(ANNEE2023[[#This Row],[Jour]],4),MID(ANNEE2023[[#This Row],[Jour]],8,2),MID(ANNEE2023[[#This Row],[Jour]],5,2))</f>
        <v>45042</v>
      </c>
      <c r="E759" s="1">
        <f>MONTH(ANNEE2023[[#This Row],[Date]])</f>
        <v>4</v>
      </c>
      <c r="F759" s="1" t="str">
        <f>TEXT(ANNEE2023[[#This Row],[Date]],"mmmm")</f>
        <v>avril</v>
      </c>
      <c r="G759" s="1" t="s">
        <v>9</v>
      </c>
      <c r="H759" s="1" t="str">
        <f t="shared" si="22"/>
        <v>08:30</v>
      </c>
      <c r="I759" s="1" t="str">
        <f t="shared" si="23"/>
        <v xml:space="preserve"> 12:30</v>
      </c>
      <c r="J7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59" s="1" t="s">
        <v>343</v>
      </c>
      <c r="M7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59" s="1" t="s">
        <v>382</v>
      </c>
    </row>
    <row r="760" spans="1:14" x14ac:dyDescent="0.25">
      <c r="A760" s="1">
        <v>21483</v>
      </c>
      <c r="B760" s="1" t="s">
        <v>150</v>
      </c>
      <c r="C760" s="1" t="str">
        <f>TEXT(ANNEE2023[[#This Row],[Date]],"jjj")</f>
        <v>mer</v>
      </c>
      <c r="D760" s="11">
        <f>DATE(RIGHT(ANNEE2023[[#This Row],[Jour]],4),MID(ANNEE2023[[#This Row],[Jour]],8,2),MID(ANNEE2023[[#This Row],[Jour]],5,2))</f>
        <v>45042</v>
      </c>
      <c r="E760" s="1">
        <f>MONTH(ANNEE2023[[#This Row],[Date]])</f>
        <v>4</v>
      </c>
      <c r="F760" s="1" t="str">
        <f>TEXT(ANNEE2023[[#This Row],[Date]],"mmmm")</f>
        <v>avril</v>
      </c>
      <c r="G760" s="1" t="s">
        <v>11</v>
      </c>
      <c r="H760" s="1" t="str">
        <f t="shared" si="22"/>
        <v>09:00</v>
      </c>
      <c r="I760" s="1" t="str">
        <f t="shared" si="23"/>
        <v xml:space="preserve"> 17:00</v>
      </c>
      <c r="J7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0" s="1" t="s">
        <v>344</v>
      </c>
      <c r="M7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60" s="1" t="s">
        <v>383</v>
      </c>
    </row>
    <row r="761" spans="1:14" x14ac:dyDescent="0.25">
      <c r="A761" s="1">
        <v>21692</v>
      </c>
      <c r="B761" s="1" t="s">
        <v>150</v>
      </c>
      <c r="C761" s="1" t="str">
        <f>TEXT(ANNEE2023[[#This Row],[Date]],"jjj")</f>
        <v>mer</v>
      </c>
      <c r="D761" s="11">
        <f>DATE(RIGHT(ANNEE2023[[#This Row],[Jour]],4),MID(ANNEE2023[[#This Row],[Jour]],8,2),MID(ANNEE2023[[#This Row],[Jour]],5,2))</f>
        <v>45042</v>
      </c>
      <c r="E761" s="1">
        <f>MONTH(ANNEE2023[[#This Row],[Date]])</f>
        <v>4</v>
      </c>
      <c r="F761" s="1" t="str">
        <f>TEXT(ANNEE2023[[#This Row],[Date]],"mmmm")</f>
        <v>avril</v>
      </c>
      <c r="G761" s="1" t="s">
        <v>12</v>
      </c>
      <c r="H761" s="1" t="str">
        <f t="shared" si="22"/>
        <v>09:00</v>
      </c>
      <c r="I761" s="1" t="str">
        <f t="shared" si="23"/>
        <v xml:space="preserve"> 12:00</v>
      </c>
      <c r="J7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1" s="1" t="s">
        <v>345</v>
      </c>
      <c r="M7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61" s="1" t="s">
        <v>384</v>
      </c>
    </row>
    <row r="762" spans="1:14" x14ac:dyDescent="0.25">
      <c r="A762" s="1">
        <v>22066</v>
      </c>
      <c r="B762" s="1" t="s">
        <v>150</v>
      </c>
      <c r="C762" s="1" t="str">
        <f>TEXT(ANNEE2023[[#This Row],[Date]],"jjj")</f>
        <v>mer</v>
      </c>
      <c r="D762" s="11">
        <f>DATE(RIGHT(ANNEE2023[[#This Row],[Jour]],4),MID(ANNEE2023[[#This Row],[Jour]],8,2),MID(ANNEE2023[[#This Row],[Jour]],5,2))</f>
        <v>45042</v>
      </c>
      <c r="E762" s="1">
        <f>MONTH(ANNEE2023[[#This Row],[Date]])</f>
        <v>4</v>
      </c>
      <c r="F762" s="1" t="str">
        <f>TEXT(ANNEE2023[[#This Row],[Date]],"mmmm")</f>
        <v>avril</v>
      </c>
      <c r="G762" s="1" t="s">
        <v>11</v>
      </c>
      <c r="H762" s="1" t="str">
        <f t="shared" si="22"/>
        <v>09:00</v>
      </c>
      <c r="I762" s="1" t="str">
        <f t="shared" si="23"/>
        <v xml:space="preserve"> 17:00</v>
      </c>
      <c r="J7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2" s="1" t="s">
        <v>346</v>
      </c>
      <c r="M7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62" s="1" t="s">
        <v>385</v>
      </c>
    </row>
    <row r="763" spans="1:14" x14ac:dyDescent="0.25">
      <c r="A763" s="1">
        <v>22895</v>
      </c>
      <c r="B763" s="1" t="s">
        <v>150</v>
      </c>
      <c r="C763" s="1" t="str">
        <f>TEXT(ANNEE2023[[#This Row],[Date]],"jjj")</f>
        <v>mer</v>
      </c>
      <c r="D763" s="11">
        <f>DATE(RIGHT(ANNEE2023[[#This Row],[Jour]],4),MID(ANNEE2023[[#This Row],[Jour]],8,2),MID(ANNEE2023[[#This Row],[Jour]],5,2))</f>
        <v>45042</v>
      </c>
      <c r="E763" s="1">
        <f>MONTH(ANNEE2023[[#This Row],[Date]])</f>
        <v>4</v>
      </c>
      <c r="F763" s="1" t="str">
        <f>TEXT(ANNEE2023[[#This Row],[Date]],"mmmm")</f>
        <v>avril</v>
      </c>
      <c r="G763" s="1" t="s">
        <v>151</v>
      </c>
      <c r="H763" s="1" t="str">
        <f t="shared" si="22"/>
        <v>13:30</v>
      </c>
      <c r="I763" s="1" t="str">
        <f t="shared" si="23"/>
        <v xml:space="preserve"> 15:00</v>
      </c>
      <c r="J7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7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3" s="1" t="s">
        <v>347</v>
      </c>
      <c r="M7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63" s="1" t="s">
        <v>386</v>
      </c>
    </row>
    <row r="764" spans="1:14" x14ac:dyDescent="0.25">
      <c r="A764" s="1">
        <v>21093</v>
      </c>
      <c r="B764" s="1" t="s">
        <v>150</v>
      </c>
      <c r="C764" s="1" t="str">
        <f>TEXT(ANNEE2023[[#This Row],[Date]],"jjj")</f>
        <v>mer</v>
      </c>
      <c r="D764" s="11">
        <f>DATE(RIGHT(ANNEE2023[[#This Row],[Jour]],4),MID(ANNEE2023[[#This Row],[Jour]],8,2),MID(ANNEE2023[[#This Row],[Jour]],5,2))</f>
        <v>45042</v>
      </c>
      <c r="E764" s="1">
        <f>MONTH(ANNEE2023[[#This Row],[Date]])</f>
        <v>4</v>
      </c>
      <c r="F764" s="1" t="str">
        <f>TEXT(ANNEE2023[[#This Row],[Date]],"mmmm")</f>
        <v>avril</v>
      </c>
      <c r="G764" s="1" t="s">
        <v>14</v>
      </c>
      <c r="H764" s="1" t="str">
        <f t="shared" si="22"/>
        <v>14:00</v>
      </c>
      <c r="I764" s="1" t="str">
        <f t="shared" si="23"/>
        <v xml:space="preserve"> 17:00</v>
      </c>
      <c r="J7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4" s="1" t="s">
        <v>348</v>
      </c>
      <c r="M7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64" s="1" t="s">
        <v>387</v>
      </c>
    </row>
    <row r="765" spans="1:14" x14ac:dyDescent="0.25">
      <c r="A765" s="1">
        <v>21378</v>
      </c>
      <c r="B765" s="1" t="s">
        <v>150</v>
      </c>
      <c r="C765" s="1" t="str">
        <f>TEXT(ANNEE2023[[#This Row],[Date]],"jjj")</f>
        <v>mer</v>
      </c>
      <c r="D765" s="11">
        <f>DATE(RIGHT(ANNEE2023[[#This Row],[Jour]],4),MID(ANNEE2023[[#This Row],[Jour]],8,2),MID(ANNEE2023[[#This Row],[Jour]],5,2))</f>
        <v>45042</v>
      </c>
      <c r="E765" s="1">
        <f>MONTH(ANNEE2023[[#This Row],[Date]])</f>
        <v>4</v>
      </c>
      <c r="F765" s="1" t="str">
        <f>TEXT(ANNEE2023[[#This Row],[Date]],"mmmm")</f>
        <v>avril</v>
      </c>
      <c r="G765" s="1" t="s">
        <v>14</v>
      </c>
      <c r="H765" s="1" t="str">
        <f t="shared" si="22"/>
        <v>14:00</v>
      </c>
      <c r="I765" s="1" t="str">
        <f t="shared" si="23"/>
        <v xml:space="preserve"> 17:00</v>
      </c>
      <c r="J7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5" s="1" t="s">
        <v>349</v>
      </c>
      <c r="M7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65" s="1" t="s">
        <v>388</v>
      </c>
    </row>
    <row r="766" spans="1:14" x14ac:dyDescent="0.25">
      <c r="A766" s="1">
        <v>21604</v>
      </c>
      <c r="B766" s="1" t="s">
        <v>150</v>
      </c>
      <c r="C766" s="1" t="str">
        <f>TEXT(ANNEE2023[[#This Row],[Date]],"jjj")</f>
        <v>mer</v>
      </c>
      <c r="D766" s="11">
        <f>DATE(RIGHT(ANNEE2023[[#This Row],[Jour]],4),MID(ANNEE2023[[#This Row],[Jour]],8,2),MID(ANNEE2023[[#This Row],[Jour]],5,2))</f>
        <v>45042</v>
      </c>
      <c r="E766" s="1">
        <f>MONTH(ANNEE2023[[#This Row],[Date]])</f>
        <v>4</v>
      </c>
      <c r="F766" s="1" t="str">
        <f>TEXT(ANNEE2023[[#This Row],[Date]],"mmmm")</f>
        <v>avril</v>
      </c>
      <c r="G766" s="1" t="s">
        <v>14</v>
      </c>
      <c r="H766" s="1" t="str">
        <f t="shared" si="22"/>
        <v>14:00</v>
      </c>
      <c r="I766" s="1" t="str">
        <f t="shared" si="23"/>
        <v xml:space="preserve"> 17:00</v>
      </c>
      <c r="J7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6" s="1" t="s">
        <v>350</v>
      </c>
      <c r="M7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66" s="1" t="s">
        <v>389</v>
      </c>
    </row>
    <row r="767" spans="1:14" x14ac:dyDescent="0.25">
      <c r="A767" s="1">
        <v>21041</v>
      </c>
      <c r="B767" s="1" t="s">
        <v>152</v>
      </c>
      <c r="C767" s="1" t="str">
        <f>TEXT(ANNEE2023[[#This Row],[Date]],"jjj")</f>
        <v>jeu</v>
      </c>
      <c r="D767" s="11">
        <f>DATE(RIGHT(ANNEE2023[[#This Row],[Jour]],4),MID(ANNEE2023[[#This Row],[Jour]],8,2),MID(ANNEE2023[[#This Row],[Jour]],5,2))</f>
        <v>45043</v>
      </c>
      <c r="E767" s="1">
        <f>MONTH(ANNEE2023[[#This Row],[Date]])</f>
        <v>4</v>
      </c>
      <c r="F767" s="1" t="str">
        <f>TEXT(ANNEE2023[[#This Row],[Date]],"mmmm")</f>
        <v>avril</v>
      </c>
      <c r="G767" s="1" t="s">
        <v>17</v>
      </c>
      <c r="H767" s="1" t="str">
        <f t="shared" si="22"/>
        <v>08:30</v>
      </c>
      <c r="I767" s="1" t="str">
        <f t="shared" si="23"/>
        <v xml:space="preserve"> 17:00</v>
      </c>
      <c r="J7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7" s="1" t="s">
        <v>351</v>
      </c>
      <c r="M7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67" s="1" t="s">
        <v>390</v>
      </c>
    </row>
    <row r="768" spans="1:14" x14ac:dyDescent="0.25">
      <c r="A768" s="1">
        <v>22509</v>
      </c>
      <c r="B768" s="1" t="s">
        <v>152</v>
      </c>
      <c r="C768" s="1" t="str">
        <f>TEXT(ANNEE2023[[#This Row],[Date]],"jjj")</f>
        <v>jeu</v>
      </c>
      <c r="D768" s="11">
        <f>DATE(RIGHT(ANNEE2023[[#This Row],[Jour]],4),MID(ANNEE2023[[#This Row],[Jour]],8,2),MID(ANNEE2023[[#This Row],[Jour]],5,2))</f>
        <v>45043</v>
      </c>
      <c r="E768" s="1">
        <f>MONTH(ANNEE2023[[#This Row],[Date]])</f>
        <v>4</v>
      </c>
      <c r="F768" s="1" t="str">
        <f>TEXT(ANNEE2023[[#This Row],[Date]],"mmmm")</f>
        <v>avril</v>
      </c>
      <c r="G768" s="1" t="s">
        <v>9</v>
      </c>
      <c r="H768" s="1" t="str">
        <f t="shared" si="22"/>
        <v>08:30</v>
      </c>
      <c r="I768" s="1" t="str">
        <f t="shared" si="23"/>
        <v xml:space="preserve"> 12:30</v>
      </c>
      <c r="J7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8" s="1" t="s">
        <v>352</v>
      </c>
      <c r="M7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68" s="1" t="s">
        <v>391</v>
      </c>
    </row>
    <row r="769" spans="1:14" x14ac:dyDescent="0.25">
      <c r="A769" s="1">
        <v>21145</v>
      </c>
      <c r="B769" s="1" t="s">
        <v>152</v>
      </c>
      <c r="C769" s="1" t="str">
        <f>TEXT(ANNEE2023[[#This Row],[Date]],"jjj")</f>
        <v>jeu</v>
      </c>
      <c r="D769" s="11">
        <f>DATE(RIGHT(ANNEE2023[[#This Row],[Jour]],4),MID(ANNEE2023[[#This Row],[Jour]],8,2),MID(ANNEE2023[[#This Row],[Jour]],5,2))</f>
        <v>45043</v>
      </c>
      <c r="E769" s="1">
        <f>MONTH(ANNEE2023[[#This Row],[Date]])</f>
        <v>4</v>
      </c>
      <c r="F769" s="1" t="str">
        <f>TEXT(ANNEE2023[[#This Row],[Date]],"mmmm")</f>
        <v>avril</v>
      </c>
      <c r="G769" s="1" t="s">
        <v>12</v>
      </c>
      <c r="H769" s="1" t="str">
        <f t="shared" si="22"/>
        <v>09:00</v>
      </c>
      <c r="I769" s="1" t="str">
        <f t="shared" si="23"/>
        <v xml:space="preserve"> 12:00</v>
      </c>
      <c r="J7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69" s="1" t="s">
        <v>353</v>
      </c>
      <c r="M7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69" s="1" t="s">
        <v>392</v>
      </c>
    </row>
    <row r="770" spans="1:14" x14ac:dyDescent="0.25">
      <c r="A770" s="1">
        <v>21189</v>
      </c>
      <c r="B770" s="1" t="s">
        <v>152</v>
      </c>
      <c r="C770" s="1" t="str">
        <f>TEXT(ANNEE2023[[#This Row],[Date]],"jjj")</f>
        <v>jeu</v>
      </c>
      <c r="D770" s="11">
        <f>DATE(RIGHT(ANNEE2023[[#This Row],[Jour]],4),MID(ANNEE2023[[#This Row],[Jour]],8,2),MID(ANNEE2023[[#This Row],[Jour]],5,2))</f>
        <v>45043</v>
      </c>
      <c r="E770" s="1">
        <f>MONTH(ANNEE2023[[#This Row],[Date]])</f>
        <v>4</v>
      </c>
      <c r="F770" s="1" t="str">
        <f>TEXT(ANNEE2023[[#This Row],[Date]],"mmmm")</f>
        <v>avril</v>
      </c>
      <c r="G770" s="1" t="s">
        <v>12</v>
      </c>
      <c r="H770" s="1" t="str">
        <f t="shared" si="22"/>
        <v>09:00</v>
      </c>
      <c r="I770" s="1" t="str">
        <f t="shared" si="23"/>
        <v xml:space="preserve"> 12:00</v>
      </c>
      <c r="J7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0" s="1" t="s">
        <v>354</v>
      </c>
      <c r="M7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70" s="1" t="s">
        <v>393</v>
      </c>
    </row>
    <row r="771" spans="1:14" x14ac:dyDescent="0.25">
      <c r="A771" s="1">
        <v>21744</v>
      </c>
      <c r="B771" s="1" t="s">
        <v>152</v>
      </c>
      <c r="C771" s="1" t="str">
        <f>TEXT(ANNEE2023[[#This Row],[Date]],"jjj")</f>
        <v>jeu</v>
      </c>
      <c r="D771" s="11">
        <f>DATE(RIGHT(ANNEE2023[[#This Row],[Jour]],4),MID(ANNEE2023[[#This Row],[Jour]],8,2),MID(ANNEE2023[[#This Row],[Jour]],5,2))</f>
        <v>45043</v>
      </c>
      <c r="E771" s="1">
        <f>MONTH(ANNEE2023[[#This Row],[Date]])</f>
        <v>4</v>
      </c>
      <c r="F771" s="1" t="str">
        <f>TEXT(ANNEE2023[[#This Row],[Date]],"mmmm")</f>
        <v>avril</v>
      </c>
      <c r="G771" s="1" t="s">
        <v>18</v>
      </c>
      <c r="H771" s="1" t="str">
        <f t="shared" ref="H771:H834" si="24">LEFT(G771,5)</f>
        <v>09:00</v>
      </c>
      <c r="I771" s="1" t="str">
        <f t="shared" ref="I771:I834" si="25">RIGHT(G771,6)</f>
        <v xml:space="preserve"> 16:00</v>
      </c>
      <c r="J7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7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1" s="1" t="s">
        <v>355</v>
      </c>
      <c r="M7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71" s="1" t="s">
        <v>394</v>
      </c>
    </row>
    <row r="772" spans="1:14" x14ac:dyDescent="0.25">
      <c r="A772" s="1">
        <v>22170</v>
      </c>
      <c r="B772" s="1" t="s">
        <v>152</v>
      </c>
      <c r="C772" s="1" t="str">
        <f>TEXT(ANNEE2023[[#This Row],[Date]],"jjj")</f>
        <v>jeu</v>
      </c>
      <c r="D772" s="11">
        <f>DATE(RIGHT(ANNEE2023[[#This Row],[Jour]],4),MID(ANNEE2023[[#This Row],[Jour]],8,2),MID(ANNEE2023[[#This Row],[Jour]],5,2))</f>
        <v>45043</v>
      </c>
      <c r="E772" s="1">
        <f>MONTH(ANNEE2023[[#This Row],[Date]])</f>
        <v>4</v>
      </c>
      <c r="F772" s="1" t="str">
        <f>TEXT(ANNEE2023[[#This Row],[Date]],"mmmm")</f>
        <v>avril</v>
      </c>
      <c r="G772" s="1" t="s">
        <v>12</v>
      </c>
      <c r="H772" s="1" t="str">
        <f t="shared" si="24"/>
        <v>09:00</v>
      </c>
      <c r="I772" s="1" t="str">
        <f t="shared" si="25"/>
        <v xml:space="preserve"> 12:00</v>
      </c>
      <c r="J7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2" s="1" t="s">
        <v>356</v>
      </c>
      <c r="M7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72" s="1" t="s">
        <v>395</v>
      </c>
    </row>
    <row r="773" spans="1:14" x14ac:dyDescent="0.25">
      <c r="A773" s="1">
        <v>22284</v>
      </c>
      <c r="B773" s="1" t="s">
        <v>152</v>
      </c>
      <c r="C773" s="1" t="str">
        <f>TEXT(ANNEE2023[[#This Row],[Date]],"jjj")</f>
        <v>jeu</v>
      </c>
      <c r="D773" s="11">
        <f>DATE(RIGHT(ANNEE2023[[#This Row],[Jour]],4),MID(ANNEE2023[[#This Row],[Jour]],8,2),MID(ANNEE2023[[#This Row],[Jour]],5,2))</f>
        <v>45043</v>
      </c>
      <c r="E773" s="1">
        <f>MONTH(ANNEE2023[[#This Row],[Date]])</f>
        <v>4</v>
      </c>
      <c r="F773" s="1" t="str">
        <f>TEXT(ANNEE2023[[#This Row],[Date]],"mmmm")</f>
        <v>avril</v>
      </c>
      <c r="G773" s="1" t="s">
        <v>11</v>
      </c>
      <c r="H773" s="1" t="str">
        <f t="shared" si="24"/>
        <v>09:00</v>
      </c>
      <c r="I773" s="1" t="str">
        <f t="shared" si="25"/>
        <v xml:space="preserve"> 17:00</v>
      </c>
      <c r="J7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3" s="1" t="s">
        <v>357</v>
      </c>
      <c r="M7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73" s="1" t="s">
        <v>396</v>
      </c>
    </row>
    <row r="774" spans="1:14" x14ac:dyDescent="0.25">
      <c r="A774" s="1">
        <v>22838</v>
      </c>
      <c r="B774" s="1" t="s">
        <v>152</v>
      </c>
      <c r="C774" s="1" t="str">
        <f>TEXT(ANNEE2023[[#This Row],[Date]],"jjj")</f>
        <v>jeu</v>
      </c>
      <c r="D774" s="11">
        <f>DATE(RIGHT(ANNEE2023[[#This Row],[Jour]],4),MID(ANNEE2023[[#This Row],[Jour]],8,2),MID(ANNEE2023[[#This Row],[Jour]],5,2))</f>
        <v>45043</v>
      </c>
      <c r="E774" s="1">
        <f>MONTH(ANNEE2023[[#This Row],[Date]])</f>
        <v>4</v>
      </c>
      <c r="F774" s="1" t="str">
        <f>TEXT(ANNEE2023[[#This Row],[Date]],"mmmm")</f>
        <v>avril</v>
      </c>
      <c r="G774" s="1" t="s">
        <v>11</v>
      </c>
      <c r="H774" s="1" t="str">
        <f t="shared" si="24"/>
        <v>09:00</v>
      </c>
      <c r="I774" s="1" t="str">
        <f t="shared" si="25"/>
        <v xml:space="preserve"> 17:00</v>
      </c>
      <c r="J7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4" s="1" t="s">
        <v>358</v>
      </c>
      <c r="M7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74" s="1" t="s">
        <v>397</v>
      </c>
    </row>
    <row r="775" spans="1:14" x14ac:dyDescent="0.25">
      <c r="A775" s="1">
        <v>22855</v>
      </c>
      <c r="B775" s="1" t="s">
        <v>152</v>
      </c>
      <c r="C775" s="1" t="str">
        <f>TEXT(ANNEE2023[[#This Row],[Date]],"jjj")</f>
        <v>jeu</v>
      </c>
      <c r="D775" s="11">
        <f>DATE(RIGHT(ANNEE2023[[#This Row],[Jour]],4),MID(ANNEE2023[[#This Row],[Jour]],8,2),MID(ANNEE2023[[#This Row],[Jour]],5,2))</f>
        <v>45043</v>
      </c>
      <c r="E775" s="1">
        <f>MONTH(ANNEE2023[[#This Row],[Date]])</f>
        <v>4</v>
      </c>
      <c r="F775" s="1" t="str">
        <f>TEXT(ANNEE2023[[#This Row],[Date]],"mmmm")</f>
        <v>avril</v>
      </c>
      <c r="G775" s="1" t="s">
        <v>11</v>
      </c>
      <c r="H775" s="1" t="str">
        <f t="shared" si="24"/>
        <v>09:00</v>
      </c>
      <c r="I775" s="1" t="str">
        <f t="shared" si="25"/>
        <v xml:space="preserve"> 17:00</v>
      </c>
      <c r="J7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5" s="1" t="s">
        <v>359</v>
      </c>
      <c r="M7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75" s="1" t="s">
        <v>398</v>
      </c>
    </row>
    <row r="776" spans="1:14" x14ac:dyDescent="0.25">
      <c r="A776" s="1">
        <v>21534</v>
      </c>
      <c r="B776" s="1" t="s">
        <v>152</v>
      </c>
      <c r="C776" s="1" t="str">
        <f>TEXT(ANNEE2023[[#This Row],[Date]],"jjj")</f>
        <v>jeu</v>
      </c>
      <c r="D776" s="11">
        <f>DATE(RIGHT(ANNEE2023[[#This Row],[Jour]],4),MID(ANNEE2023[[#This Row],[Jour]],8,2),MID(ANNEE2023[[#This Row],[Jour]],5,2))</f>
        <v>45043</v>
      </c>
      <c r="E776" s="1">
        <f>MONTH(ANNEE2023[[#This Row],[Date]])</f>
        <v>4</v>
      </c>
      <c r="F776" s="1" t="str">
        <f>TEXT(ANNEE2023[[#This Row],[Date]],"mmmm")</f>
        <v>avril</v>
      </c>
      <c r="G776" s="1" t="s">
        <v>20</v>
      </c>
      <c r="H776" s="1" t="str">
        <f t="shared" si="24"/>
        <v>14:00</v>
      </c>
      <c r="I776" s="1" t="str">
        <f t="shared" si="25"/>
        <v xml:space="preserve"> 17:30</v>
      </c>
      <c r="J7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7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6" s="1" t="s">
        <v>342</v>
      </c>
      <c r="M7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76" s="1" t="s">
        <v>399</v>
      </c>
    </row>
    <row r="777" spans="1:14" x14ac:dyDescent="0.25">
      <c r="A777" s="1">
        <v>21282</v>
      </c>
      <c r="B777" s="1" t="s">
        <v>153</v>
      </c>
      <c r="C777" s="1" t="str">
        <f>TEXT(ANNEE2023[[#This Row],[Date]],"jjj")</f>
        <v>ven</v>
      </c>
      <c r="D777" s="11">
        <f>DATE(RIGHT(ANNEE2023[[#This Row],[Jour]],4),MID(ANNEE2023[[#This Row],[Jour]],8,2),MID(ANNEE2023[[#This Row],[Jour]],5,2))</f>
        <v>45044</v>
      </c>
      <c r="E777" s="1">
        <f>MONTH(ANNEE2023[[#This Row],[Date]])</f>
        <v>4</v>
      </c>
      <c r="F777" s="1" t="str">
        <f>TEXT(ANNEE2023[[#This Row],[Date]],"mmmm")</f>
        <v>avril</v>
      </c>
      <c r="G777" s="1" t="s">
        <v>22</v>
      </c>
      <c r="H777" s="1" t="str">
        <f t="shared" si="24"/>
        <v>08:00</v>
      </c>
      <c r="I777" s="1" t="str">
        <f t="shared" si="25"/>
        <v xml:space="preserve"> 12:30</v>
      </c>
      <c r="J7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7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7" s="1" t="s">
        <v>343</v>
      </c>
      <c r="M7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77" s="1" t="s">
        <v>400</v>
      </c>
    </row>
    <row r="778" spans="1:14" x14ac:dyDescent="0.25">
      <c r="A778" s="1">
        <v>22510</v>
      </c>
      <c r="B778" s="1" t="s">
        <v>153</v>
      </c>
      <c r="C778" s="1" t="str">
        <f>TEXT(ANNEE2023[[#This Row],[Date]],"jjj")</f>
        <v>ven</v>
      </c>
      <c r="D778" s="11">
        <f>DATE(RIGHT(ANNEE2023[[#This Row],[Jour]],4),MID(ANNEE2023[[#This Row],[Jour]],8,2),MID(ANNEE2023[[#This Row],[Jour]],5,2))</f>
        <v>45044</v>
      </c>
      <c r="E778" s="1">
        <f>MONTH(ANNEE2023[[#This Row],[Date]])</f>
        <v>4</v>
      </c>
      <c r="F778" s="1" t="str">
        <f>TEXT(ANNEE2023[[#This Row],[Date]],"mmmm")</f>
        <v>avril</v>
      </c>
      <c r="G778" s="1" t="s">
        <v>9</v>
      </c>
      <c r="H778" s="1" t="str">
        <f t="shared" si="24"/>
        <v>08:30</v>
      </c>
      <c r="I778" s="1" t="str">
        <f t="shared" si="25"/>
        <v xml:space="preserve"> 12:30</v>
      </c>
      <c r="J7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8" s="1" t="s">
        <v>344</v>
      </c>
      <c r="M7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78" s="1" t="s">
        <v>401</v>
      </c>
    </row>
    <row r="779" spans="1:14" x14ac:dyDescent="0.25">
      <c r="A779" s="1">
        <v>22285</v>
      </c>
      <c r="B779" s="1" t="s">
        <v>153</v>
      </c>
      <c r="C779" s="1" t="str">
        <f>TEXT(ANNEE2023[[#This Row],[Date]],"jjj")</f>
        <v>ven</v>
      </c>
      <c r="D779" s="11">
        <f>DATE(RIGHT(ANNEE2023[[#This Row],[Jour]],4),MID(ANNEE2023[[#This Row],[Jour]],8,2),MID(ANNEE2023[[#This Row],[Jour]],5,2))</f>
        <v>45044</v>
      </c>
      <c r="E779" s="1">
        <f>MONTH(ANNEE2023[[#This Row],[Date]])</f>
        <v>4</v>
      </c>
      <c r="F779" s="1" t="str">
        <f>TEXT(ANNEE2023[[#This Row],[Date]],"mmmm")</f>
        <v>avril</v>
      </c>
      <c r="G779" s="1" t="s">
        <v>11</v>
      </c>
      <c r="H779" s="1" t="str">
        <f t="shared" si="24"/>
        <v>09:00</v>
      </c>
      <c r="I779" s="1" t="str">
        <f t="shared" si="25"/>
        <v xml:space="preserve"> 17:00</v>
      </c>
      <c r="J7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79" s="1" t="s">
        <v>345</v>
      </c>
      <c r="M7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79" s="1" t="s">
        <v>402</v>
      </c>
    </row>
    <row r="780" spans="1:14" x14ac:dyDescent="0.25">
      <c r="A780" s="1">
        <v>22906</v>
      </c>
      <c r="B780" s="1" t="s">
        <v>153</v>
      </c>
      <c r="C780" s="1" t="str">
        <f>TEXT(ANNEE2023[[#This Row],[Date]],"jjj")</f>
        <v>ven</v>
      </c>
      <c r="D780" s="11">
        <f>DATE(RIGHT(ANNEE2023[[#This Row],[Jour]],4),MID(ANNEE2023[[#This Row],[Jour]],8,2),MID(ANNEE2023[[#This Row],[Jour]],5,2))</f>
        <v>45044</v>
      </c>
      <c r="E780" s="1">
        <f>MONTH(ANNEE2023[[#This Row],[Date]])</f>
        <v>4</v>
      </c>
      <c r="F780" s="1" t="str">
        <f>TEXT(ANNEE2023[[#This Row],[Date]],"mmmm")</f>
        <v>avril</v>
      </c>
      <c r="G780" s="1" t="s">
        <v>13</v>
      </c>
      <c r="H780" s="1" t="str">
        <f t="shared" si="24"/>
        <v>10:00</v>
      </c>
      <c r="I780" s="1" t="str">
        <f t="shared" si="25"/>
        <v xml:space="preserve"> 11:00</v>
      </c>
      <c r="J7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7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0" s="1" t="s">
        <v>346</v>
      </c>
      <c r="M7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80" s="1" t="s">
        <v>403</v>
      </c>
    </row>
    <row r="781" spans="1:14" x14ac:dyDescent="0.25">
      <c r="A781" s="1">
        <v>22511</v>
      </c>
      <c r="B781" s="1" t="s">
        <v>154</v>
      </c>
      <c r="C781" s="1" t="str">
        <f>TEXT(ANNEE2023[[#This Row],[Date]],"jjj")</f>
        <v>lun</v>
      </c>
      <c r="D781" s="11">
        <f>DATE(RIGHT(ANNEE2023[[#This Row],[Jour]],4),MID(ANNEE2023[[#This Row],[Jour]],8,2),MID(ANNEE2023[[#This Row],[Jour]],5,2))</f>
        <v>45047</v>
      </c>
      <c r="E781" s="1">
        <f>MONTH(ANNEE2023[[#This Row],[Date]])</f>
        <v>5</v>
      </c>
      <c r="F781" s="1" t="str">
        <f>TEXT(ANNEE2023[[#This Row],[Date]],"mmmm")</f>
        <v>mai</v>
      </c>
      <c r="G781" s="1" t="s">
        <v>9</v>
      </c>
      <c r="H781" s="1" t="str">
        <f t="shared" si="24"/>
        <v>08:30</v>
      </c>
      <c r="I781" s="1" t="str">
        <f t="shared" si="25"/>
        <v xml:space="preserve"> 12:30</v>
      </c>
      <c r="J7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1" s="1" t="s">
        <v>347</v>
      </c>
      <c r="M7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81" s="1" t="s">
        <v>404</v>
      </c>
    </row>
    <row r="782" spans="1:14" x14ac:dyDescent="0.25">
      <c r="A782" s="1">
        <v>20925</v>
      </c>
      <c r="B782" s="1" t="s">
        <v>154</v>
      </c>
      <c r="C782" s="1" t="str">
        <f>TEXT(ANNEE2023[[#This Row],[Date]],"jjj")</f>
        <v>lun</v>
      </c>
      <c r="D782" s="11">
        <f>DATE(RIGHT(ANNEE2023[[#This Row],[Jour]],4),MID(ANNEE2023[[#This Row],[Jour]],8,2),MID(ANNEE2023[[#This Row],[Jour]],5,2))</f>
        <v>45047</v>
      </c>
      <c r="E782" s="1">
        <f>MONTH(ANNEE2023[[#This Row],[Date]])</f>
        <v>5</v>
      </c>
      <c r="F782" s="1" t="str">
        <f>TEXT(ANNEE2023[[#This Row],[Date]],"mmmm")</f>
        <v>mai</v>
      </c>
      <c r="G782" s="1" t="s">
        <v>26</v>
      </c>
      <c r="H782" s="1" t="str">
        <f t="shared" si="24"/>
        <v>09:00</v>
      </c>
      <c r="I782" s="1" t="str">
        <f t="shared" si="25"/>
        <v xml:space="preserve"> 18:00</v>
      </c>
      <c r="J7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7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2" s="1" t="s">
        <v>348</v>
      </c>
      <c r="M7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82" s="1" t="s">
        <v>405</v>
      </c>
    </row>
    <row r="783" spans="1:14" x14ac:dyDescent="0.25">
      <c r="A783" s="1">
        <v>22286</v>
      </c>
      <c r="B783" s="1" t="s">
        <v>154</v>
      </c>
      <c r="C783" s="1" t="str">
        <f>TEXT(ANNEE2023[[#This Row],[Date]],"jjj")</f>
        <v>lun</v>
      </c>
      <c r="D783" s="11">
        <f>DATE(RIGHT(ANNEE2023[[#This Row],[Jour]],4),MID(ANNEE2023[[#This Row],[Jour]],8,2),MID(ANNEE2023[[#This Row],[Jour]],5,2))</f>
        <v>45047</v>
      </c>
      <c r="E783" s="1">
        <f>MONTH(ANNEE2023[[#This Row],[Date]])</f>
        <v>5</v>
      </c>
      <c r="F783" s="1" t="str">
        <f>TEXT(ANNEE2023[[#This Row],[Date]],"mmmm")</f>
        <v>mai</v>
      </c>
      <c r="G783" s="1" t="s">
        <v>11</v>
      </c>
      <c r="H783" s="1" t="str">
        <f t="shared" si="24"/>
        <v>09:00</v>
      </c>
      <c r="I783" s="1" t="str">
        <f t="shared" si="25"/>
        <v xml:space="preserve"> 17:00</v>
      </c>
      <c r="J7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3" s="1" t="s">
        <v>349</v>
      </c>
      <c r="M7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83" s="1" t="s">
        <v>406</v>
      </c>
    </row>
    <row r="784" spans="1:14" x14ac:dyDescent="0.25">
      <c r="A784" s="1">
        <v>21233</v>
      </c>
      <c r="B784" s="1" t="s">
        <v>155</v>
      </c>
      <c r="C784" s="1" t="str">
        <f>TEXT(ANNEE2023[[#This Row],[Date]],"jjj")</f>
        <v>mar</v>
      </c>
      <c r="D784" s="11">
        <f>DATE(RIGHT(ANNEE2023[[#This Row],[Jour]],4),MID(ANNEE2023[[#This Row],[Jour]],8,2),MID(ANNEE2023[[#This Row],[Jour]],5,2))</f>
        <v>45048</v>
      </c>
      <c r="E784" s="1">
        <f>MONTH(ANNEE2023[[#This Row],[Date]])</f>
        <v>5</v>
      </c>
      <c r="F784" s="1" t="str">
        <f>TEXT(ANNEE2023[[#This Row],[Date]],"mmmm")</f>
        <v>mai</v>
      </c>
      <c r="G784" s="1" t="s">
        <v>30</v>
      </c>
      <c r="H784" s="1" t="str">
        <f t="shared" si="24"/>
        <v>08:00</v>
      </c>
      <c r="I784" s="1" t="str">
        <f t="shared" si="25"/>
        <v xml:space="preserve"> 16:30</v>
      </c>
      <c r="J7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4" s="1" t="s">
        <v>350</v>
      </c>
      <c r="M7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84" s="1" t="s">
        <v>361</v>
      </c>
    </row>
    <row r="785" spans="1:14" x14ac:dyDescent="0.25">
      <c r="A785" s="1">
        <v>20990</v>
      </c>
      <c r="B785" s="1" t="s">
        <v>155</v>
      </c>
      <c r="C785" s="1" t="str">
        <f>TEXT(ANNEE2023[[#This Row],[Date]],"jjj")</f>
        <v>mar</v>
      </c>
      <c r="D785" s="11">
        <f>DATE(RIGHT(ANNEE2023[[#This Row],[Jour]],4),MID(ANNEE2023[[#This Row],[Jour]],8,2),MID(ANNEE2023[[#This Row],[Jour]],5,2))</f>
        <v>45048</v>
      </c>
      <c r="E785" s="1">
        <f>MONTH(ANNEE2023[[#This Row],[Date]])</f>
        <v>5</v>
      </c>
      <c r="F785" s="1" t="str">
        <f>TEXT(ANNEE2023[[#This Row],[Date]],"mmmm")</f>
        <v>mai</v>
      </c>
      <c r="G785" s="1" t="s">
        <v>17</v>
      </c>
      <c r="H785" s="1" t="str">
        <f t="shared" si="24"/>
        <v>08:30</v>
      </c>
      <c r="I785" s="1" t="str">
        <f t="shared" si="25"/>
        <v xml:space="preserve"> 17:00</v>
      </c>
      <c r="J7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7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5" s="1" t="s">
        <v>351</v>
      </c>
      <c r="M7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85" s="1" t="s">
        <v>362</v>
      </c>
    </row>
    <row r="786" spans="1:14" x14ac:dyDescent="0.25">
      <c r="A786" s="1">
        <v>22512</v>
      </c>
      <c r="B786" s="1" t="s">
        <v>155</v>
      </c>
      <c r="C786" s="1" t="str">
        <f>TEXT(ANNEE2023[[#This Row],[Date]],"jjj")</f>
        <v>mar</v>
      </c>
      <c r="D786" s="11">
        <f>DATE(RIGHT(ANNEE2023[[#This Row],[Jour]],4),MID(ANNEE2023[[#This Row],[Jour]],8,2),MID(ANNEE2023[[#This Row],[Jour]],5,2))</f>
        <v>45048</v>
      </c>
      <c r="E786" s="1">
        <f>MONTH(ANNEE2023[[#This Row],[Date]])</f>
        <v>5</v>
      </c>
      <c r="F786" s="1" t="str">
        <f>TEXT(ANNEE2023[[#This Row],[Date]],"mmmm")</f>
        <v>mai</v>
      </c>
      <c r="G786" s="1" t="s">
        <v>9</v>
      </c>
      <c r="H786" s="1" t="str">
        <f t="shared" si="24"/>
        <v>08:30</v>
      </c>
      <c r="I786" s="1" t="str">
        <f t="shared" si="25"/>
        <v xml:space="preserve"> 12:30</v>
      </c>
      <c r="J7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6" s="1" t="s">
        <v>352</v>
      </c>
      <c r="M7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86" s="1" t="s">
        <v>363</v>
      </c>
    </row>
    <row r="787" spans="1:14" x14ac:dyDescent="0.25">
      <c r="A787" s="1">
        <v>22702</v>
      </c>
      <c r="B787" s="1" t="s">
        <v>155</v>
      </c>
      <c r="C787" s="1" t="str">
        <f>TEXT(ANNEE2023[[#This Row],[Date]],"jjj")</f>
        <v>mar</v>
      </c>
      <c r="D787" s="11">
        <f>DATE(RIGHT(ANNEE2023[[#This Row],[Jour]],4),MID(ANNEE2023[[#This Row],[Jour]],8,2),MID(ANNEE2023[[#This Row],[Jour]],5,2))</f>
        <v>45048</v>
      </c>
      <c r="E787" s="1">
        <f>MONTH(ANNEE2023[[#This Row],[Date]])</f>
        <v>5</v>
      </c>
      <c r="F787" s="1" t="str">
        <f>TEXT(ANNEE2023[[#This Row],[Date]],"mmmm")</f>
        <v>mai</v>
      </c>
      <c r="G787" s="1" t="s">
        <v>31</v>
      </c>
      <c r="H787" s="1" t="str">
        <f t="shared" si="24"/>
        <v>08:30</v>
      </c>
      <c r="I787" s="1" t="str">
        <f t="shared" si="25"/>
        <v xml:space="preserve"> 17:30</v>
      </c>
      <c r="J7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7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7" s="1" t="s">
        <v>353</v>
      </c>
      <c r="M7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87" s="1" t="s">
        <v>364</v>
      </c>
    </row>
    <row r="788" spans="1:14" x14ac:dyDescent="0.25">
      <c r="A788" s="1">
        <v>21431</v>
      </c>
      <c r="B788" s="1" t="s">
        <v>155</v>
      </c>
      <c r="C788" s="1" t="str">
        <f>TEXT(ANNEE2023[[#This Row],[Date]],"jjj")</f>
        <v>mar</v>
      </c>
      <c r="D788" s="11">
        <f>DATE(RIGHT(ANNEE2023[[#This Row],[Jour]],4),MID(ANNEE2023[[#This Row],[Jour]],8,2),MID(ANNEE2023[[#This Row],[Jour]],5,2))</f>
        <v>45048</v>
      </c>
      <c r="E788" s="1">
        <f>MONTH(ANNEE2023[[#This Row],[Date]])</f>
        <v>5</v>
      </c>
      <c r="F788" s="1" t="str">
        <f>TEXT(ANNEE2023[[#This Row],[Date]],"mmmm")</f>
        <v>mai</v>
      </c>
      <c r="G788" s="1" t="s">
        <v>11</v>
      </c>
      <c r="H788" s="1" t="str">
        <f t="shared" si="24"/>
        <v>09:00</v>
      </c>
      <c r="I788" s="1" t="str">
        <f t="shared" si="25"/>
        <v xml:space="preserve"> 17:00</v>
      </c>
      <c r="J7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8" s="1" t="s">
        <v>354</v>
      </c>
      <c r="M7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88" s="1" t="s">
        <v>365</v>
      </c>
    </row>
    <row r="789" spans="1:14" x14ac:dyDescent="0.25">
      <c r="A789" s="1">
        <v>21641</v>
      </c>
      <c r="B789" s="1" t="s">
        <v>155</v>
      </c>
      <c r="C789" s="1" t="str">
        <f>TEXT(ANNEE2023[[#This Row],[Date]],"jjj")</f>
        <v>mar</v>
      </c>
      <c r="D789" s="11">
        <f>DATE(RIGHT(ANNEE2023[[#This Row],[Jour]],4),MID(ANNEE2023[[#This Row],[Jour]],8,2),MID(ANNEE2023[[#This Row],[Jour]],5,2))</f>
        <v>45048</v>
      </c>
      <c r="E789" s="1">
        <f>MONTH(ANNEE2023[[#This Row],[Date]])</f>
        <v>5</v>
      </c>
      <c r="F789" s="1" t="str">
        <f>TEXT(ANNEE2023[[#This Row],[Date]],"mmmm")</f>
        <v>mai</v>
      </c>
      <c r="G789" s="1" t="s">
        <v>11</v>
      </c>
      <c r="H789" s="1" t="str">
        <f t="shared" si="24"/>
        <v>09:00</v>
      </c>
      <c r="I789" s="1" t="str">
        <f t="shared" si="25"/>
        <v xml:space="preserve"> 17:00</v>
      </c>
      <c r="J7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89" s="1" t="s">
        <v>355</v>
      </c>
      <c r="M7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89" s="1" t="s">
        <v>366</v>
      </c>
    </row>
    <row r="790" spans="1:14" x14ac:dyDescent="0.25">
      <c r="A790" s="1">
        <v>21323</v>
      </c>
      <c r="B790" s="1" t="s">
        <v>155</v>
      </c>
      <c r="C790" s="1" t="str">
        <f>TEXT(ANNEE2023[[#This Row],[Date]],"jjj")</f>
        <v>mar</v>
      </c>
      <c r="D790" s="11">
        <f>DATE(RIGHT(ANNEE2023[[#This Row],[Jour]],4),MID(ANNEE2023[[#This Row],[Jour]],8,2),MID(ANNEE2023[[#This Row],[Jour]],5,2))</f>
        <v>45048</v>
      </c>
      <c r="E790" s="1">
        <f>MONTH(ANNEE2023[[#This Row],[Date]])</f>
        <v>5</v>
      </c>
      <c r="F790" s="1" t="str">
        <f>TEXT(ANNEE2023[[#This Row],[Date]],"mmmm")</f>
        <v>mai</v>
      </c>
      <c r="G790" s="1" t="s">
        <v>12</v>
      </c>
      <c r="H790" s="1" t="str">
        <f t="shared" si="24"/>
        <v>09:00</v>
      </c>
      <c r="I790" s="1" t="str">
        <f t="shared" si="25"/>
        <v xml:space="preserve"> 12:00</v>
      </c>
      <c r="J7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0" s="1" t="s">
        <v>356</v>
      </c>
      <c r="M7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90" s="1" t="s">
        <v>367</v>
      </c>
    </row>
    <row r="791" spans="1:14" x14ac:dyDescent="0.25">
      <c r="A791" s="1">
        <v>21901</v>
      </c>
      <c r="B791" s="1" t="s">
        <v>155</v>
      </c>
      <c r="C791" s="1" t="str">
        <f>TEXT(ANNEE2023[[#This Row],[Date]],"jjj")</f>
        <v>mar</v>
      </c>
      <c r="D791" s="11">
        <f>DATE(RIGHT(ANNEE2023[[#This Row],[Jour]],4),MID(ANNEE2023[[#This Row],[Jour]],8,2),MID(ANNEE2023[[#This Row],[Jour]],5,2))</f>
        <v>45048</v>
      </c>
      <c r="E791" s="1">
        <f>MONTH(ANNEE2023[[#This Row],[Date]])</f>
        <v>5</v>
      </c>
      <c r="F791" s="1" t="str">
        <f>TEXT(ANNEE2023[[#This Row],[Date]],"mmmm")</f>
        <v>mai</v>
      </c>
      <c r="G791" s="1" t="s">
        <v>12</v>
      </c>
      <c r="H791" s="1" t="str">
        <f t="shared" si="24"/>
        <v>09:00</v>
      </c>
      <c r="I791" s="1" t="str">
        <f t="shared" si="25"/>
        <v xml:space="preserve"> 12:00</v>
      </c>
      <c r="J7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1" s="1" t="s">
        <v>357</v>
      </c>
      <c r="M7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91" s="1" t="s">
        <v>368</v>
      </c>
    </row>
    <row r="792" spans="1:14" x14ac:dyDescent="0.25">
      <c r="A792" s="1">
        <v>22119</v>
      </c>
      <c r="B792" s="1" t="s">
        <v>155</v>
      </c>
      <c r="C792" s="1" t="str">
        <f>TEXT(ANNEE2023[[#This Row],[Date]],"jjj")</f>
        <v>mar</v>
      </c>
      <c r="D792" s="11">
        <f>DATE(RIGHT(ANNEE2023[[#This Row],[Jour]],4),MID(ANNEE2023[[#This Row],[Jour]],8,2),MID(ANNEE2023[[#This Row],[Jour]],5,2))</f>
        <v>45048</v>
      </c>
      <c r="E792" s="1">
        <f>MONTH(ANNEE2023[[#This Row],[Date]])</f>
        <v>5</v>
      </c>
      <c r="F792" s="1" t="str">
        <f>TEXT(ANNEE2023[[#This Row],[Date]],"mmmm")</f>
        <v>mai</v>
      </c>
      <c r="G792" s="1" t="s">
        <v>12</v>
      </c>
      <c r="H792" s="1" t="str">
        <f t="shared" si="24"/>
        <v>09:00</v>
      </c>
      <c r="I792" s="1" t="str">
        <f t="shared" si="25"/>
        <v xml:space="preserve"> 12:00</v>
      </c>
      <c r="J7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2" s="1" t="s">
        <v>358</v>
      </c>
      <c r="M7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92" s="1" t="s">
        <v>369</v>
      </c>
    </row>
    <row r="793" spans="1:14" x14ac:dyDescent="0.25">
      <c r="A793" s="1">
        <v>22287</v>
      </c>
      <c r="B793" s="1" t="s">
        <v>155</v>
      </c>
      <c r="C793" s="1" t="str">
        <f>TEXT(ANNEE2023[[#This Row],[Date]],"jjj")</f>
        <v>mar</v>
      </c>
      <c r="D793" s="11">
        <f>DATE(RIGHT(ANNEE2023[[#This Row],[Jour]],4),MID(ANNEE2023[[#This Row],[Jour]],8,2),MID(ANNEE2023[[#This Row],[Jour]],5,2))</f>
        <v>45048</v>
      </c>
      <c r="E793" s="1">
        <f>MONTH(ANNEE2023[[#This Row],[Date]])</f>
        <v>5</v>
      </c>
      <c r="F793" s="1" t="str">
        <f>TEXT(ANNEE2023[[#This Row],[Date]],"mmmm")</f>
        <v>mai</v>
      </c>
      <c r="G793" s="1" t="s">
        <v>11</v>
      </c>
      <c r="H793" s="1" t="str">
        <f t="shared" si="24"/>
        <v>09:00</v>
      </c>
      <c r="I793" s="1" t="str">
        <f t="shared" si="25"/>
        <v xml:space="preserve"> 17:00</v>
      </c>
      <c r="J7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3" s="1" t="s">
        <v>359</v>
      </c>
      <c r="M7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93" s="1" t="s">
        <v>370</v>
      </c>
    </row>
    <row r="794" spans="1:14" x14ac:dyDescent="0.25">
      <c r="A794" s="1">
        <v>20728</v>
      </c>
      <c r="B794" s="1" t="s">
        <v>156</v>
      </c>
      <c r="C794" s="1" t="str">
        <f>TEXT(ANNEE2023[[#This Row],[Date]],"jjj")</f>
        <v>mer</v>
      </c>
      <c r="D794" s="11">
        <f>DATE(RIGHT(ANNEE2023[[#This Row],[Jour]],4),MID(ANNEE2023[[#This Row],[Jour]],8,2),MID(ANNEE2023[[#This Row],[Jour]],5,2))</f>
        <v>45049</v>
      </c>
      <c r="E794" s="1">
        <f>MONTH(ANNEE2023[[#This Row],[Date]])</f>
        <v>5</v>
      </c>
      <c r="F794" s="1" t="str">
        <f>TEXT(ANNEE2023[[#This Row],[Date]],"mmmm")</f>
        <v>mai</v>
      </c>
      <c r="G794" s="1" t="s">
        <v>9</v>
      </c>
      <c r="H794" s="1" t="str">
        <f t="shared" si="24"/>
        <v>08:30</v>
      </c>
      <c r="I794" s="1" t="str">
        <f t="shared" si="25"/>
        <v xml:space="preserve"> 12:30</v>
      </c>
      <c r="J7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4" s="1" t="s">
        <v>342</v>
      </c>
      <c r="M7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94" s="1" t="s">
        <v>371</v>
      </c>
    </row>
    <row r="795" spans="1:14" x14ac:dyDescent="0.25">
      <c r="A795" s="1">
        <v>20792</v>
      </c>
      <c r="B795" s="1" t="s">
        <v>156</v>
      </c>
      <c r="C795" s="1" t="str">
        <f>TEXT(ANNEE2023[[#This Row],[Date]],"jjj")</f>
        <v>mer</v>
      </c>
      <c r="D795" s="11">
        <f>DATE(RIGHT(ANNEE2023[[#This Row],[Jour]],4),MID(ANNEE2023[[#This Row],[Jour]],8,2),MID(ANNEE2023[[#This Row],[Jour]],5,2))</f>
        <v>45049</v>
      </c>
      <c r="E795" s="1">
        <f>MONTH(ANNEE2023[[#This Row],[Date]])</f>
        <v>5</v>
      </c>
      <c r="F795" s="1" t="str">
        <f>TEXT(ANNEE2023[[#This Row],[Date]],"mmmm")</f>
        <v>mai</v>
      </c>
      <c r="G795" s="1" t="s">
        <v>10</v>
      </c>
      <c r="H795" s="1" t="str">
        <f t="shared" si="24"/>
        <v>08:30</v>
      </c>
      <c r="I795" s="1" t="str">
        <f t="shared" si="25"/>
        <v xml:space="preserve"> 18:00</v>
      </c>
      <c r="J7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7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5" s="1" t="s">
        <v>343</v>
      </c>
      <c r="M7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95" s="1" t="s">
        <v>372</v>
      </c>
    </row>
    <row r="796" spans="1:14" x14ac:dyDescent="0.25">
      <c r="A796" s="1">
        <v>22513</v>
      </c>
      <c r="B796" s="1" t="s">
        <v>156</v>
      </c>
      <c r="C796" s="1" t="str">
        <f>TEXT(ANNEE2023[[#This Row],[Date]],"jjj")</f>
        <v>mer</v>
      </c>
      <c r="D796" s="11">
        <f>DATE(RIGHT(ANNEE2023[[#This Row],[Jour]],4),MID(ANNEE2023[[#This Row],[Jour]],8,2),MID(ANNEE2023[[#This Row],[Jour]],5,2))</f>
        <v>45049</v>
      </c>
      <c r="E796" s="1">
        <f>MONTH(ANNEE2023[[#This Row],[Date]])</f>
        <v>5</v>
      </c>
      <c r="F796" s="1" t="str">
        <f>TEXT(ANNEE2023[[#This Row],[Date]],"mmmm")</f>
        <v>mai</v>
      </c>
      <c r="G796" s="1" t="s">
        <v>9</v>
      </c>
      <c r="H796" s="1" t="str">
        <f t="shared" si="24"/>
        <v>08:30</v>
      </c>
      <c r="I796" s="1" t="str">
        <f t="shared" si="25"/>
        <v xml:space="preserve"> 12:30</v>
      </c>
      <c r="J7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7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6" s="1" t="s">
        <v>344</v>
      </c>
      <c r="M7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96" s="1" t="s">
        <v>373</v>
      </c>
    </row>
    <row r="797" spans="1:14" x14ac:dyDescent="0.25">
      <c r="A797" s="1">
        <v>21484</v>
      </c>
      <c r="B797" s="1" t="s">
        <v>156</v>
      </c>
      <c r="C797" s="1" t="str">
        <f>TEXT(ANNEE2023[[#This Row],[Date]],"jjj")</f>
        <v>mer</v>
      </c>
      <c r="D797" s="11">
        <f>DATE(RIGHT(ANNEE2023[[#This Row],[Jour]],4),MID(ANNEE2023[[#This Row],[Jour]],8,2),MID(ANNEE2023[[#This Row],[Jour]],5,2))</f>
        <v>45049</v>
      </c>
      <c r="E797" s="1">
        <f>MONTH(ANNEE2023[[#This Row],[Date]])</f>
        <v>5</v>
      </c>
      <c r="F797" s="1" t="str">
        <f>TEXT(ANNEE2023[[#This Row],[Date]],"mmmm")</f>
        <v>mai</v>
      </c>
      <c r="G797" s="1" t="s">
        <v>11</v>
      </c>
      <c r="H797" s="1" t="str">
        <f t="shared" si="24"/>
        <v>09:00</v>
      </c>
      <c r="I797" s="1" t="str">
        <f t="shared" si="25"/>
        <v xml:space="preserve"> 17:00</v>
      </c>
      <c r="J7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7" s="1" t="s">
        <v>345</v>
      </c>
      <c r="M7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97" s="1" t="s">
        <v>374</v>
      </c>
    </row>
    <row r="798" spans="1:14" x14ac:dyDescent="0.25">
      <c r="A798" s="1">
        <v>21693</v>
      </c>
      <c r="B798" s="1" t="s">
        <v>156</v>
      </c>
      <c r="C798" s="1" t="str">
        <f>TEXT(ANNEE2023[[#This Row],[Date]],"jjj")</f>
        <v>mer</v>
      </c>
      <c r="D798" s="11">
        <f>DATE(RIGHT(ANNEE2023[[#This Row],[Jour]],4),MID(ANNEE2023[[#This Row],[Jour]],8,2),MID(ANNEE2023[[#This Row],[Jour]],5,2))</f>
        <v>45049</v>
      </c>
      <c r="E798" s="1">
        <f>MONTH(ANNEE2023[[#This Row],[Date]])</f>
        <v>5</v>
      </c>
      <c r="F798" s="1" t="str">
        <f>TEXT(ANNEE2023[[#This Row],[Date]],"mmmm")</f>
        <v>mai</v>
      </c>
      <c r="G798" s="1" t="s">
        <v>12</v>
      </c>
      <c r="H798" s="1" t="str">
        <f t="shared" si="24"/>
        <v>09:00</v>
      </c>
      <c r="I798" s="1" t="str">
        <f t="shared" si="25"/>
        <v xml:space="preserve"> 12:00</v>
      </c>
      <c r="J7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7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8" s="1" t="s">
        <v>346</v>
      </c>
      <c r="M7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798" s="1" t="s">
        <v>375</v>
      </c>
    </row>
    <row r="799" spans="1:14" x14ac:dyDescent="0.25">
      <c r="A799" s="1">
        <v>22067</v>
      </c>
      <c r="B799" s="1" t="s">
        <v>156</v>
      </c>
      <c r="C799" s="1" t="str">
        <f>TEXT(ANNEE2023[[#This Row],[Date]],"jjj")</f>
        <v>mer</v>
      </c>
      <c r="D799" s="11">
        <f>DATE(RIGHT(ANNEE2023[[#This Row],[Jour]],4),MID(ANNEE2023[[#This Row],[Jour]],8,2),MID(ANNEE2023[[#This Row],[Jour]],5,2))</f>
        <v>45049</v>
      </c>
      <c r="E799" s="1">
        <f>MONTH(ANNEE2023[[#This Row],[Date]])</f>
        <v>5</v>
      </c>
      <c r="F799" s="1" t="str">
        <f>TEXT(ANNEE2023[[#This Row],[Date]],"mmmm")</f>
        <v>mai</v>
      </c>
      <c r="G799" s="1" t="s">
        <v>11</v>
      </c>
      <c r="H799" s="1" t="str">
        <f t="shared" si="24"/>
        <v>09:00</v>
      </c>
      <c r="I799" s="1" t="str">
        <f t="shared" si="25"/>
        <v xml:space="preserve"> 17:00</v>
      </c>
      <c r="J7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7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799" s="1" t="s">
        <v>347</v>
      </c>
      <c r="M7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799" s="1" t="s">
        <v>376</v>
      </c>
    </row>
    <row r="800" spans="1:14" x14ac:dyDescent="0.25">
      <c r="A800" s="1">
        <v>21094</v>
      </c>
      <c r="B800" s="1" t="s">
        <v>156</v>
      </c>
      <c r="C800" s="1" t="str">
        <f>TEXT(ANNEE2023[[#This Row],[Date]],"jjj")</f>
        <v>mer</v>
      </c>
      <c r="D800" s="11">
        <f>DATE(RIGHT(ANNEE2023[[#This Row],[Jour]],4),MID(ANNEE2023[[#This Row],[Jour]],8,2),MID(ANNEE2023[[#This Row],[Jour]],5,2))</f>
        <v>45049</v>
      </c>
      <c r="E800" s="1">
        <f>MONTH(ANNEE2023[[#This Row],[Date]])</f>
        <v>5</v>
      </c>
      <c r="F800" s="1" t="str">
        <f>TEXT(ANNEE2023[[#This Row],[Date]],"mmmm")</f>
        <v>mai</v>
      </c>
      <c r="G800" s="1" t="s">
        <v>14</v>
      </c>
      <c r="H800" s="1" t="str">
        <f t="shared" si="24"/>
        <v>14:00</v>
      </c>
      <c r="I800" s="1" t="str">
        <f t="shared" si="25"/>
        <v xml:space="preserve"> 17:00</v>
      </c>
      <c r="J8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0" s="1" t="s">
        <v>348</v>
      </c>
      <c r="M8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00" s="1" t="s">
        <v>377</v>
      </c>
    </row>
    <row r="801" spans="1:14" x14ac:dyDescent="0.25">
      <c r="A801" s="1">
        <v>21379</v>
      </c>
      <c r="B801" s="1" t="s">
        <v>156</v>
      </c>
      <c r="C801" s="1" t="str">
        <f>TEXT(ANNEE2023[[#This Row],[Date]],"jjj")</f>
        <v>mer</v>
      </c>
      <c r="D801" s="11">
        <f>DATE(RIGHT(ANNEE2023[[#This Row],[Jour]],4),MID(ANNEE2023[[#This Row],[Jour]],8,2),MID(ANNEE2023[[#This Row],[Jour]],5,2))</f>
        <v>45049</v>
      </c>
      <c r="E801" s="1">
        <f>MONTH(ANNEE2023[[#This Row],[Date]])</f>
        <v>5</v>
      </c>
      <c r="F801" s="1" t="str">
        <f>TEXT(ANNEE2023[[#This Row],[Date]],"mmmm")</f>
        <v>mai</v>
      </c>
      <c r="G801" s="1" t="s">
        <v>14</v>
      </c>
      <c r="H801" s="1" t="str">
        <f t="shared" si="24"/>
        <v>14:00</v>
      </c>
      <c r="I801" s="1" t="str">
        <f t="shared" si="25"/>
        <v xml:space="preserve"> 17:00</v>
      </c>
      <c r="J8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1" s="1" t="s">
        <v>349</v>
      </c>
      <c r="M8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01" s="1" t="s">
        <v>378</v>
      </c>
    </row>
    <row r="802" spans="1:14" x14ac:dyDescent="0.25">
      <c r="A802" s="1">
        <v>22804</v>
      </c>
      <c r="B802" s="1" t="s">
        <v>156</v>
      </c>
      <c r="C802" s="1" t="str">
        <f>TEXT(ANNEE2023[[#This Row],[Date]],"jjj")</f>
        <v>mer</v>
      </c>
      <c r="D802" s="11">
        <f>DATE(RIGHT(ANNEE2023[[#This Row],[Jour]],4),MID(ANNEE2023[[#This Row],[Jour]],8,2),MID(ANNEE2023[[#This Row],[Jour]],5,2))</f>
        <v>45049</v>
      </c>
      <c r="E802" s="1">
        <f>MONTH(ANNEE2023[[#This Row],[Date]])</f>
        <v>5</v>
      </c>
      <c r="F802" s="1" t="str">
        <f>TEXT(ANNEE2023[[#This Row],[Date]],"mmmm")</f>
        <v>mai</v>
      </c>
      <c r="G802" s="1" t="s">
        <v>14</v>
      </c>
      <c r="H802" s="1" t="str">
        <f t="shared" si="24"/>
        <v>14:00</v>
      </c>
      <c r="I802" s="1" t="str">
        <f t="shared" si="25"/>
        <v xml:space="preserve"> 17:00</v>
      </c>
      <c r="J8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2" s="1" t="s">
        <v>350</v>
      </c>
      <c r="M8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02" s="1" t="s">
        <v>379</v>
      </c>
    </row>
    <row r="803" spans="1:14" x14ac:dyDescent="0.25">
      <c r="A803" s="1">
        <v>22886</v>
      </c>
      <c r="B803" s="1" t="s">
        <v>156</v>
      </c>
      <c r="C803" s="1" t="str">
        <f>TEXT(ANNEE2023[[#This Row],[Date]],"jjj")</f>
        <v>mer</v>
      </c>
      <c r="D803" s="11">
        <f>DATE(RIGHT(ANNEE2023[[#This Row],[Jour]],4),MID(ANNEE2023[[#This Row],[Jour]],8,2),MID(ANNEE2023[[#This Row],[Jour]],5,2))</f>
        <v>45049</v>
      </c>
      <c r="E803" s="1">
        <f>MONTH(ANNEE2023[[#This Row],[Date]])</f>
        <v>5</v>
      </c>
      <c r="F803" s="1" t="str">
        <f>TEXT(ANNEE2023[[#This Row],[Date]],"mmmm")</f>
        <v>mai</v>
      </c>
      <c r="G803" s="1" t="s">
        <v>139</v>
      </c>
      <c r="H803" s="1" t="str">
        <f t="shared" si="24"/>
        <v>14:30</v>
      </c>
      <c r="I803" s="1" t="str">
        <f t="shared" si="25"/>
        <v xml:space="preserve"> 17:00</v>
      </c>
      <c r="J8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0.10416666666666674</v>
      </c>
      <c r="K8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3" s="1" t="s">
        <v>351</v>
      </c>
      <c r="M8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03" s="1" t="s">
        <v>380</v>
      </c>
    </row>
    <row r="804" spans="1:14" x14ac:dyDescent="0.25">
      <c r="A804" s="1">
        <v>21042</v>
      </c>
      <c r="B804" s="1" t="s">
        <v>157</v>
      </c>
      <c r="C804" s="1" t="str">
        <f>TEXT(ANNEE2023[[#This Row],[Date]],"jjj")</f>
        <v>jeu</v>
      </c>
      <c r="D804" s="11">
        <f>DATE(RIGHT(ANNEE2023[[#This Row],[Jour]],4),MID(ANNEE2023[[#This Row],[Jour]],8,2),MID(ANNEE2023[[#This Row],[Jour]],5,2))</f>
        <v>45050</v>
      </c>
      <c r="E804" s="1">
        <f>MONTH(ANNEE2023[[#This Row],[Date]])</f>
        <v>5</v>
      </c>
      <c r="F804" s="1" t="str">
        <f>TEXT(ANNEE2023[[#This Row],[Date]],"mmmm")</f>
        <v>mai</v>
      </c>
      <c r="G804" s="1" t="s">
        <v>17</v>
      </c>
      <c r="H804" s="1" t="str">
        <f t="shared" si="24"/>
        <v>08:30</v>
      </c>
      <c r="I804" s="1" t="str">
        <f t="shared" si="25"/>
        <v xml:space="preserve"> 17:00</v>
      </c>
      <c r="J8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4" s="1" t="s">
        <v>352</v>
      </c>
      <c r="M8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04" s="1" t="s">
        <v>381</v>
      </c>
    </row>
    <row r="805" spans="1:14" x14ac:dyDescent="0.25">
      <c r="A805" s="1">
        <v>22514</v>
      </c>
      <c r="B805" s="1" t="s">
        <v>157</v>
      </c>
      <c r="C805" s="1" t="str">
        <f>TEXT(ANNEE2023[[#This Row],[Date]],"jjj")</f>
        <v>jeu</v>
      </c>
      <c r="D805" s="11">
        <f>DATE(RIGHT(ANNEE2023[[#This Row],[Jour]],4),MID(ANNEE2023[[#This Row],[Jour]],8,2),MID(ANNEE2023[[#This Row],[Jour]],5,2))</f>
        <v>45050</v>
      </c>
      <c r="E805" s="1">
        <f>MONTH(ANNEE2023[[#This Row],[Date]])</f>
        <v>5</v>
      </c>
      <c r="F805" s="1" t="str">
        <f>TEXT(ANNEE2023[[#This Row],[Date]],"mmmm")</f>
        <v>mai</v>
      </c>
      <c r="G805" s="1" t="s">
        <v>9</v>
      </c>
      <c r="H805" s="1" t="str">
        <f t="shared" si="24"/>
        <v>08:30</v>
      </c>
      <c r="I805" s="1" t="str">
        <f t="shared" si="25"/>
        <v xml:space="preserve"> 12:30</v>
      </c>
      <c r="J8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5" s="1" t="s">
        <v>353</v>
      </c>
      <c r="M8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05" s="1" t="s">
        <v>382</v>
      </c>
    </row>
    <row r="806" spans="1:14" x14ac:dyDescent="0.25">
      <c r="A806" s="1">
        <v>21146</v>
      </c>
      <c r="B806" s="1" t="s">
        <v>157</v>
      </c>
      <c r="C806" s="1" t="str">
        <f>TEXT(ANNEE2023[[#This Row],[Date]],"jjj")</f>
        <v>jeu</v>
      </c>
      <c r="D806" s="11">
        <f>DATE(RIGHT(ANNEE2023[[#This Row],[Jour]],4),MID(ANNEE2023[[#This Row],[Jour]],8,2),MID(ANNEE2023[[#This Row],[Jour]],5,2))</f>
        <v>45050</v>
      </c>
      <c r="E806" s="1">
        <f>MONTH(ANNEE2023[[#This Row],[Date]])</f>
        <v>5</v>
      </c>
      <c r="F806" s="1" t="str">
        <f>TEXT(ANNEE2023[[#This Row],[Date]],"mmmm")</f>
        <v>mai</v>
      </c>
      <c r="G806" s="1" t="s">
        <v>12</v>
      </c>
      <c r="H806" s="1" t="str">
        <f t="shared" si="24"/>
        <v>09:00</v>
      </c>
      <c r="I806" s="1" t="str">
        <f t="shared" si="25"/>
        <v xml:space="preserve"> 12:00</v>
      </c>
      <c r="J8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6" s="1" t="s">
        <v>354</v>
      </c>
      <c r="M8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06" s="1" t="s">
        <v>383</v>
      </c>
    </row>
    <row r="807" spans="1:14" x14ac:dyDescent="0.25">
      <c r="A807" s="1">
        <v>21745</v>
      </c>
      <c r="B807" s="1" t="s">
        <v>157</v>
      </c>
      <c r="C807" s="1" t="str">
        <f>TEXT(ANNEE2023[[#This Row],[Date]],"jjj")</f>
        <v>jeu</v>
      </c>
      <c r="D807" s="11">
        <f>DATE(RIGHT(ANNEE2023[[#This Row],[Jour]],4),MID(ANNEE2023[[#This Row],[Jour]],8,2),MID(ANNEE2023[[#This Row],[Jour]],5,2))</f>
        <v>45050</v>
      </c>
      <c r="E807" s="1">
        <f>MONTH(ANNEE2023[[#This Row],[Date]])</f>
        <v>5</v>
      </c>
      <c r="F807" s="1" t="str">
        <f>TEXT(ANNEE2023[[#This Row],[Date]],"mmmm")</f>
        <v>mai</v>
      </c>
      <c r="G807" s="1" t="s">
        <v>18</v>
      </c>
      <c r="H807" s="1" t="str">
        <f t="shared" si="24"/>
        <v>09:00</v>
      </c>
      <c r="I807" s="1" t="str">
        <f t="shared" si="25"/>
        <v xml:space="preserve"> 16:00</v>
      </c>
      <c r="J8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8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7" s="1" t="s">
        <v>355</v>
      </c>
      <c r="M8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07" s="1" t="s">
        <v>384</v>
      </c>
    </row>
    <row r="808" spans="1:14" x14ac:dyDescent="0.25">
      <c r="A808" s="1">
        <v>21944</v>
      </c>
      <c r="B808" s="1" t="s">
        <v>157</v>
      </c>
      <c r="C808" s="1" t="str">
        <f>TEXT(ANNEE2023[[#This Row],[Date]],"jjj")</f>
        <v>jeu</v>
      </c>
      <c r="D808" s="11">
        <f>DATE(RIGHT(ANNEE2023[[#This Row],[Jour]],4),MID(ANNEE2023[[#This Row],[Jour]],8,2),MID(ANNEE2023[[#This Row],[Jour]],5,2))</f>
        <v>45050</v>
      </c>
      <c r="E808" s="1">
        <f>MONTH(ANNEE2023[[#This Row],[Date]])</f>
        <v>5</v>
      </c>
      <c r="F808" s="1" t="str">
        <f>TEXT(ANNEE2023[[#This Row],[Date]],"mmmm")</f>
        <v>mai</v>
      </c>
      <c r="G808" s="1" t="s">
        <v>12</v>
      </c>
      <c r="H808" s="1" t="str">
        <f t="shared" si="24"/>
        <v>09:00</v>
      </c>
      <c r="I808" s="1" t="str">
        <f t="shared" si="25"/>
        <v xml:space="preserve"> 12:00</v>
      </c>
      <c r="J8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8" s="1" t="s">
        <v>356</v>
      </c>
      <c r="M8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08" s="1" t="s">
        <v>385</v>
      </c>
    </row>
    <row r="809" spans="1:14" x14ac:dyDescent="0.25">
      <c r="A809" s="1">
        <v>22171</v>
      </c>
      <c r="B809" s="1" t="s">
        <v>157</v>
      </c>
      <c r="C809" s="1" t="str">
        <f>TEXT(ANNEE2023[[#This Row],[Date]],"jjj")</f>
        <v>jeu</v>
      </c>
      <c r="D809" s="11">
        <f>DATE(RIGHT(ANNEE2023[[#This Row],[Jour]],4),MID(ANNEE2023[[#This Row],[Jour]],8,2),MID(ANNEE2023[[#This Row],[Jour]],5,2))</f>
        <v>45050</v>
      </c>
      <c r="E809" s="1">
        <f>MONTH(ANNEE2023[[#This Row],[Date]])</f>
        <v>5</v>
      </c>
      <c r="F809" s="1" t="str">
        <f>TEXT(ANNEE2023[[#This Row],[Date]],"mmmm")</f>
        <v>mai</v>
      </c>
      <c r="G809" s="1" t="s">
        <v>12</v>
      </c>
      <c r="H809" s="1" t="str">
        <f t="shared" si="24"/>
        <v>09:00</v>
      </c>
      <c r="I809" s="1" t="str">
        <f t="shared" si="25"/>
        <v xml:space="preserve"> 12:00</v>
      </c>
      <c r="J8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09" s="1" t="s">
        <v>357</v>
      </c>
      <c r="M8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09" s="1" t="s">
        <v>386</v>
      </c>
    </row>
    <row r="810" spans="1:14" x14ac:dyDescent="0.25">
      <c r="A810" s="1">
        <v>22288</v>
      </c>
      <c r="B810" s="1" t="s">
        <v>157</v>
      </c>
      <c r="C810" s="1" t="str">
        <f>TEXT(ANNEE2023[[#This Row],[Date]],"jjj")</f>
        <v>jeu</v>
      </c>
      <c r="D810" s="11">
        <f>DATE(RIGHT(ANNEE2023[[#This Row],[Jour]],4),MID(ANNEE2023[[#This Row],[Jour]],8,2),MID(ANNEE2023[[#This Row],[Jour]],5,2))</f>
        <v>45050</v>
      </c>
      <c r="E810" s="1">
        <f>MONTH(ANNEE2023[[#This Row],[Date]])</f>
        <v>5</v>
      </c>
      <c r="F810" s="1" t="str">
        <f>TEXT(ANNEE2023[[#This Row],[Date]],"mmmm")</f>
        <v>mai</v>
      </c>
      <c r="G810" s="1" t="s">
        <v>11</v>
      </c>
      <c r="H810" s="1" t="str">
        <f t="shared" si="24"/>
        <v>09:00</v>
      </c>
      <c r="I810" s="1" t="str">
        <f t="shared" si="25"/>
        <v xml:space="preserve"> 17:00</v>
      </c>
      <c r="J8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0" s="1" t="s">
        <v>358</v>
      </c>
      <c r="M8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10" s="1" t="s">
        <v>387</v>
      </c>
    </row>
    <row r="811" spans="1:14" x14ac:dyDescent="0.25">
      <c r="A811" s="1">
        <v>22839</v>
      </c>
      <c r="B811" s="1" t="s">
        <v>157</v>
      </c>
      <c r="C811" s="1" t="str">
        <f>TEXT(ANNEE2023[[#This Row],[Date]],"jjj")</f>
        <v>jeu</v>
      </c>
      <c r="D811" s="11">
        <f>DATE(RIGHT(ANNEE2023[[#This Row],[Jour]],4),MID(ANNEE2023[[#This Row],[Jour]],8,2),MID(ANNEE2023[[#This Row],[Jour]],5,2))</f>
        <v>45050</v>
      </c>
      <c r="E811" s="1">
        <f>MONTH(ANNEE2023[[#This Row],[Date]])</f>
        <v>5</v>
      </c>
      <c r="F811" s="1" t="str">
        <f>TEXT(ANNEE2023[[#This Row],[Date]],"mmmm")</f>
        <v>mai</v>
      </c>
      <c r="G811" s="1" t="s">
        <v>11</v>
      </c>
      <c r="H811" s="1" t="str">
        <f t="shared" si="24"/>
        <v>09:00</v>
      </c>
      <c r="I811" s="1" t="str">
        <f t="shared" si="25"/>
        <v xml:space="preserve"> 17:00</v>
      </c>
      <c r="J8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1" s="1" t="s">
        <v>359</v>
      </c>
      <c r="M8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11" s="1" t="s">
        <v>388</v>
      </c>
    </row>
    <row r="812" spans="1:14" x14ac:dyDescent="0.25">
      <c r="A812" s="1">
        <v>22856</v>
      </c>
      <c r="B812" s="1" t="s">
        <v>157</v>
      </c>
      <c r="C812" s="1" t="str">
        <f>TEXT(ANNEE2023[[#This Row],[Date]],"jjj")</f>
        <v>jeu</v>
      </c>
      <c r="D812" s="11">
        <f>DATE(RIGHT(ANNEE2023[[#This Row],[Jour]],4),MID(ANNEE2023[[#This Row],[Jour]],8,2),MID(ANNEE2023[[#This Row],[Jour]],5,2))</f>
        <v>45050</v>
      </c>
      <c r="E812" s="1">
        <f>MONTH(ANNEE2023[[#This Row],[Date]])</f>
        <v>5</v>
      </c>
      <c r="F812" s="1" t="str">
        <f>TEXT(ANNEE2023[[#This Row],[Date]],"mmmm")</f>
        <v>mai</v>
      </c>
      <c r="G812" s="1" t="s">
        <v>11</v>
      </c>
      <c r="H812" s="1" t="str">
        <f t="shared" si="24"/>
        <v>09:00</v>
      </c>
      <c r="I812" s="1" t="str">
        <f t="shared" si="25"/>
        <v xml:space="preserve"> 17:00</v>
      </c>
      <c r="J8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2" s="1" t="s">
        <v>342</v>
      </c>
      <c r="M8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12" s="1" t="s">
        <v>389</v>
      </c>
    </row>
    <row r="813" spans="1:14" x14ac:dyDescent="0.25">
      <c r="A813" s="1">
        <v>21535</v>
      </c>
      <c r="B813" s="1" t="s">
        <v>157</v>
      </c>
      <c r="C813" s="1" t="str">
        <f>TEXT(ANNEE2023[[#This Row],[Date]],"jjj")</f>
        <v>jeu</v>
      </c>
      <c r="D813" s="11">
        <f>DATE(RIGHT(ANNEE2023[[#This Row],[Jour]],4),MID(ANNEE2023[[#This Row],[Jour]],8,2),MID(ANNEE2023[[#This Row],[Jour]],5,2))</f>
        <v>45050</v>
      </c>
      <c r="E813" s="1">
        <f>MONTH(ANNEE2023[[#This Row],[Date]])</f>
        <v>5</v>
      </c>
      <c r="F813" s="1" t="str">
        <f>TEXT(ANNEE2023[[#This Row],[Date]],"mmmm")</f>
        <v>mai</v>
      </c>
      <c r="G813" s="1" t="s">
        <v>20</v>
      </c>
      <c r="H813" s="1" t="str">
        <f t="shared" si="24"/>
        <v>14:00</v>
      </c>
      <c r="I813" s="1" t="str">
        <f t="shared" si="25"/>
        <v xml:space="preserve"> 17:30</v>
      </c>
      <c r="J8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8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3" s="1" t="s">
        <v>343</v>
      </c>
      <c r="M8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13" s="1" t="s">
        <v>390</v>
      </c>
    </row>
    <row r="814" spans="1:14" x14ac:dyDescent="0.25">
      <c r="A814" s="1">
        <v>22210</v>
      </c>
      <c r="B814" s="1" t="s">
        <v>157</v>
      </c>
      <c r="C814" s="1" t="str">
        <f>TEXT(ANNEE2023[[#This Row],[Date]],"jjj")</f>
        <v>jeu</v>
      </c>
      <c r="D814" s="11">
        <f>DATE(RIGHT(ANNEE2023[[#This Row],[Jour]],4),MID(ANNEE2023[[#This Row],[Jour]],8,2),MID(ANNEE2023[[#This Row],[Jour]],5,2))</f>
        <v>45050</v>
      </c>
      <c r="E814" s="1">
        <f>MONTH(ANNEE2023[[#This Row],[Date]])</f>
        <v>5</v>
      </c>
      <c r="F814" s="1" t="str">
        <f>TEXT(ANNEE2023[[#This Row],[Date]],"mmmm")</f>
        <v>mai</v>
      </c>
      <c r="G814" s="1" t="s">
        <v>14</v>
      </c>
      <c r="H814" s="1" t="str">
        <f t="shared" si="24"/>
        <v>14:00</v>
      </c>
      <c r="I814" s="1" t="str">
        <f t="shared" si="25"/>
        <v xml:space="preserve"> 17:00</v>
      </c>
      <c r="J8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4" s="1" t="s">
        <v>344</v>
      </c>
      <c r="M8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14" s="1" t="s">
        <v>391</v>
      </c>
    </row>
    <row r="815" spans="1:14" x14ac:dyDescent="0.25">
      <c r="A815" s="1">
        <v>22881</v>
      </c>
      <c r="B815" s="1" t="s">
        <v>157</v>
      </c>
      <c r="C815" s="1" t="str">
        <f>TEXT(ANNEE2023[[#This Row],[Date]],"jjj")</f>
        <v>jeu</v>
      </c>
      <c r="D815" s="11">
        <f>DATE(RIGHT(ANNEE2023[[#This Row],[Jour]],4),MID(ANNEE2023[[#This Row],[Jour]],8,2),MID(ANNEE2023[[#This Row],[Jour]],5,2))</f>
        <v>45050</v>
      </c>
      <c r="E815" s="1">
        <f>MONTH(ANNEE2023[[#This Row],[Date]])</f>
        <v>5</v>
      </c>
      <c r="F815" s="1" t="str">
        <f>TEXT(ANNEE2023[[#This Row],[Date]],"mmmm")</f>
        <v>mai</v>
      </c>
      <c r="G815" s="1" t="s">
        <v>53</v>
      </c>
      <c r="H815" s="1" t="str">
        <f t="shared" si="24"/>
        <v>14:00</v>
      </c>
      <c r="I815" s="1" t="str">
        <f t="shared" si="25"/>
        <v xml:space="preserve"> 18:00</v>
      </c>
      <c r="J8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8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5" s="1" t="s">
        <v>345</v>
      </c>
      <c r="M8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15" s="1" t="s">
        <v>392</v>
      </c>
    </row>
    <row r="816" spans="1:14" x14ac:dyDescent="0.25">
      <c r="A816" s="1">
        <v>20651</v>
      </c>
      <c r="B816" s="1" t="s">
        <v>157</v>
      </c>
      <c r="C816" s="1" t="str">
        <f>TEXT(ANNEE2023[[#This Row],[Date]],"jjj")</f>
        <v>jeu</v>
      </c>
      <c r="D816" s="11">
        <f>DATE(RIGHT(ANNEE2023[[#This Row],[Jour]],4),MID(ANNEE2023[[#This Row],[Jour]],8,2),MID(ANNEE2023[[#This Row],[Jour]],5,2))</f>
        <v>45050</v>
      </c>
      <c r="E816" s="1">
        <f>MONTH(ANNEE2023[[#This Row],[Date]])</f>
        <v>5</v>
      </c>
      <c r="F816" s="1" t="str">
        <f>TEXT(ANNEE2023[[#This Row],[Date]],"mmmm")</f>
        <v>mai</v>
      </c>
      <c r="G816" s="1" t="s">
        <v>37</v>
      </c>
      <c r="H816" s="1" t="str">
        <f t="shared" si="24"/>
        <v>18:45</v>
      </c>
      <c r="I816" s="1" t="str">
        <f t="shared" si="25"/>
        <v xml:space="preserve"> 20:45</v>
      </c>
      <c r="J8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K8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L816" s="1" t="s">
        <v>346</v>
      </c>
      <c r="M8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16" s="1" t="s">
        <v>393</v>
      </c>
    </row>
    <row r="817" spans="1:14" x14ac:dyDescent="0.25">
      <c r="A817" s="1">
        <v>21336</v>
      </c>
      <c r="B817" s="1" t="s">
        <v>158</v>
      </c>
      <c r="C817" s="1" t="str">
        <f>TEXT(ANNEE2023[[#This Row],[Date]],"jjj")</f>
        <v>ven</v>
      </c>
      <c r="D817" s="11">
        <f>DATE(RIGHT(ANNEE2023[[#This Row],[Jour]],4),MID(ANNEE2023[[#This Row],[Jour]],8,2),MID(ANNEE2023[[#This Row],[Jour]],5,2))</f>
        <v>45051</v>
      </c>
      <c r="E817" s="1">
        <f>MONTH(ANNEE2023[[#This Row],[Date]])</f>
        <v>5</v>
      </c>
      <c r="F817" s="1" t="str">
        <f>TEXT(ANNEE2023[[#This Row],[Date]],"mmmm")</f>
        <v>mai</v>
      </c>
      <c r="G817" s="1" t="s">
        <v>22</v>
      </c>
      <c r="H817" s="1" t="str">
        <f t="shared" si="24"/>
        <v>08:00</v>
      </c>
      <c r="I817" s="1" t="str">
        <f t="shared" si="25"/>
        <v xml:space="preserve"> 12:30</v>
      </c>
      <c r="J8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8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7" s="1" t="s">
        <v>347</v>
      </c>
      <c r="M8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17" s="1" t="s">
        <v>394</v>
      </c>
    </row>
    <row r="818" spans="1:14" x14ac:dyDescent="0.25">
      <c r="A818" s="1">
        <v>21283</v>
      </c>
      <c r="B818" s="1" t="s">
        <v>158</v>
      </c>
      <c r="C818" s="1" t="str">
        <f>TEXT(ANNEE2023[[#This Row],[Date]],"jjj")</f>
        <v>ven</v>
      </c>
      <c r="D818" s="11">
        <f>DATE(RIGHT(ANNEE2023[[#This Row],[Jour]],4),MID(ANNEE2023[[#This Row],[Jour]],8,2),MID(ANNEE2023[[#This Row],[Jour]],5,2))</f>
        <v>45051</v>
      </c>
      <c r="E818" s="1">
        <f>MONTH(ANNEE2023[[#This Row],[Date]])</f>
        <v>5</v>
      </c>
      <c r="F818" s="1" t="str">
        <f>TEXT(ANNEE2023[[#This Row],[Date]],"mmmm")</f>
        <v>mai</v>
      </c>
      <c r="G818" s="1" t="s">
        <v>22</v>
      </c>
      <c r="H818" s="1" t="str">
        <f t="shared" si="24"/>
        <v>08:00</v>
      </c>
      <c r="I818" s="1" t="str">
        <f t="shared" si="25"/>
        <v xml:space="preserve"> 12:30</v>
      </c>
      <c r="J8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8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8" s="1" t="s">
        <v>348</v>
      </c>
      <c r="M8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18" s="1" t="s">
        <v>395</v>
      </c>
    </row>
    <row r="819" spans="1:14" x14ac:dyDescent="0.25">
      <c r="A819" s="1">
        <v>22515</v>
      </c>
      <c r="B819" s="1" t="s">
        <v>158</v>
      </c>
      <c r="C819" s="1" t="str">
        <f>TEXT(ANNEE2023[[#This Row],[Date]],"jjj")</f>
        <v>ven</v>
      </c>
      <c r="D819" s="11">
        <f>DATE(RIGHT(ANNEE2023[[#This Row],[Jour]],4),MID(ANNEE2023[[#This Row],[Jour]],8,2),MID(ANNEE2023[[#This Row],[Jour]],5,2))</f>
        <v>45051</v>
      </c>
      <c r="E819" s="1">
        <f>MONTH(ANNEE2023[[#This Row],[Date]])</f>
        <v>5</v>
      </c>
      <c r="F819" s="1" t="str">
        <f>TEXT(ANNEE2023[[#This Row],[Date]],"mmmm")</f>
        <v>mai</v>
      </c>
      <c r="G819" s="1" t="s">
        <v>9</v>
      </c>
      <c r="H819" s="1" t="str">
        <f t="shared" si="24"/>
        <v>08:30</v>
      </c>
      <c r="I819" s="1" t="str">
        <f t="shared" si="25"/>
        <v xml:space="preserve"> 12:30</v>
      </c>
      <c r="J8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19" s="1" t="s">
        <v>349</v>
      </c>
      <c r="M8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19" s="1" t="s">
        <v>396</v>
      </c>
    </row>
    <row r="820" spans="1:14" x14ac:dyDescent="0.25">
      <c r="A820" s="1">
        <v>22289</v>
      </c>
      <c r="B820" s="1" t="s">
        <v>158</v>
      </c>
      <c r="C820" s="1" t="str">
        <f>TEXT(ANNEE2023[[#This Row],[Date]],"jjj")</f>
        <v>ven</v>
      </c>
      <c r="D820" s="11">
        <f>DATE(RIGHT(ANNEE2023[[#This Row],[Jour]],4),MID(ANNEE2023[[#This Row],[Jour]],8,2),MID(ANNEE2023[[#This Row],[Jour]],5,2))</f>
        <v>45051</v>
      </c>
      <c r="E820" s="1">
        <f>MONTH(ANNEE2023[[#This Row],[Date]])</f>
        <v>5</v>
      </c>
      <c r="F820" s="1" t="str">
        <f>TEXT(ANNEE2023[[#This Row],[Date]],"mmmm")</f>
        <v>mai</v>
      </c>
      <c r="G820" s="1" t="s">
        <v>11</v>
      </c>
      <c r="H820" s="1" t="str">
        <f t="shared" si="24"/>
        <v>09:00</v>
      </c>
      <c r="I820" s="1" t="str">
        <f t="shared" si="25"/>
        <v xml:space="preserve"> 17:00</v>
      </c>
      <c r="J8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0" s="1" t="s">
        <v>350</v>
      </c>
      <c r="M8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20" s="1" t="s">
        <v>397</v>
      </c>
    </row>
    <row r="821" spans="1:14" x14ac:dyDescent="0.25">
      <c r="A821" s="1">
        <v>22516</v>
      </c>
      <c r="B821" s="1" t="s">
        <v>159</v>
      </c>
      <c r="C821" s="1" t="str">
        <f>TEXT(ANNEE2023[[#This Row],[Date]],"jjj")</f>
        <v>lun</v>
      </c>
      <c r="D821" s="11">
        <f>DATE(RIGHT(ANNEE2023[[#This Row],[Jour]],4),MID(ANNEE2023[[#This Row],[Jour]],8,2),MID(ANNEE2023[[#This Row],[Jour]],5,2))</f>
        <v>45054</v>
      </c>
      <c r="E821" s="1">
        <f>MONTH(ANNEE2023[[#This Row],[Date]])</f>
        <v>5</v>
      </c>
      <c r="F821" s="1" t="str">
        <f>TEXT(ANNEE2023[[#This Row],[Date]],"mmmm")</f>
        <v>mai</v>
      </c>
      <c r="G821" s="1" t="s">
        <v>9</v>
      </c>
      <c r="H821" s="1" t="str">
        <f t="shared" si="24"/>
        <v>08:30</v>
      </c>
      <c r="I821" s="1" t="str">
        <f t="shared" si="25"/>
        <v xml:space="preserve"> 12:30</v>
      </c>
      <c r="J8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1" s="1" t="s">
        <v>351</v>
      </c>
      <c r="M8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21" s="1" t="s">
        <v>398</v>
      </c>
    </row>
    <row r="822" spans="1:14" x14ac:dyDescent="0.25">
      <c r="A822" s="1">
        <v>21579</v>
      </c>
      <c r="B822" s="1" t="s">
        <v>159</v>
      </c>
      <c r="C822" s="1" t="str">
        <f>TEXT(ANNEE2023[[#This Row],[Date]],"jjj")</f>
        <v>lun</v>
      </c>
      <c r="D822" s="11">
        <f>DATE(RIGHT(ANNEE2023[[#This Row],[Jour]],4),MID(ANNEE2023[[#This Row],[Jour]],8,2),MID(ANNEE2023[[#This Row],[Jour]],5,2))</f>
        <v>45054</v>
      </c>
      <c r="E822" s="1">
        <f>MONTH(ANNEE2023[[#This Row],[Date]])</f>
        <v>5</v>
      </c>
      <c r="F822" s="1" t="str">
        <f>TEXT(ANNEE2023[[#This Row],[Date]],"mmmm")</f>
        <v>mai</v>
      </c>
      <c r="G822" s="1" t="s">
        <v>11</v>
      </c>
      <c r="H822" s="1" t="str">
        <f t="shared" si="24"/>
        <v>09:00</v>
      </c>
      <c r="I822" s="1" t="str">
        <f t="shared" si="25"/>
        <v xml:space="preserve"> 17:00</v>
      </c>
      <c r="J8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2" s="1" t="s">
        <v>352</v>
      </c>
      <c r="M8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22" s="1" t="s">
        <v>399</v>
      </c>
    </row>
    <row r="823" spans="1:14" x14ac:dyDescent="0.25">
      <c r="A823" s="1">
        <v>22290</v>
      </c>
      <c r="B823" s="1" t="s">
        <v>159</v>
      </c>
      <c r="C823" s="1" t="str">
        <f>TEXT(ANNEE2023[[#This Row],[Date]],"jjj")</f>
        <v>lun</v>
      </c>
      <c r="D823" s="11">
        <f>DATE(RIGHT(ANNEE2023[[#This Row],[Jour]],4),MID(ANNEE2023[[#This Row],[Jour]],8,2),MID(ANNEE2023[[#This Row],[Jour]],5,2))</f>
        <v>45054</v>
      </c>
      <c r="E823" s="1">
        <f>MONTH(ANNEE2023[[#This Row],[Date]])</f>
        <v>5</v>
      </c>
      <c r="F823" s="1" t="str">
        <f>TEXT(ANNEE2023[[#This Row],[Date]],"mmmm")</f>
        <v>mai</v>
      </c>
      <c r="G823" s="1" t="s">
        <v>11</v>
      </c>
      <c r="H823" s="1" t="str">
        <f t="shared" si="24"/>
        <v>09:00</v>
      </c>
      <c r="I823" s="1" t="str">
        <f t="shared" si="25"/>
        <v xml:space="preserve"> 17:00</v>
      </c>
      <c r="J8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3" s="1" t="s">
        <v>353</v>
      </c>
      <c r="M8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23" s="1" t="s">
        <v>400</v>
      </c>
    </row>
    <row r="824" spans="1:14" x14ac:dyDescent="0.25">
      <c r="A824" s="1">
        <v>21234</v>
      </c>
      <c r="B824" s="1" t="s">
        <v>160</v>
      </c>
      <c r="C824" s="1" t="str">
        <f>TEXT(ANNEE2023[[#This Row],[Date]],"jjj")</f>
        <v>mar</v>
      </c>
      <c r="D824" s="11">
        <f>DATE(RIGHT(ANNEE2023[[#This Row],[Jour]],4),MID(ANNEE2023[[#This Row],[Jour]],8,2),MID(ANNEE2023[[#This Row],[Jour]],5,2))</f>
        <v>45055</v>
      </c>
      <c r="E824" s="1">
        <f>MONTH(ANNEE2023[[#This Row],[Date]])</f>
        <v>5</v>
      </c>
      <c r="F824" s="1" t="str">
        <f>TEXT(ANNEE2023[[#This Row],[Date]],"mmmm")</f>
        <v>mai</v>
      </c>
      <c r="G824" s="1" t="s">
        <v>30</v>
      </c>
      <c r="H824" s="1" t="str">
        <f t="shared" si="24"/>
        <v>08:00</v>
      </c>
      <c r="I824" s="1" t="str">
        <f t="shared" si="25"/>
        <v xml:space="preserve"> 16:30</v>
      </c>
      <c r="J8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4" s="1" t="s">
        <v>354</v>
      </c>
      <c r="M8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24" s="1" t="s">
        <v>401</v>
      </c>
    </row>
    <row r="825" spans="1:14" x14ac:dyDescent="0.25">
      <c r="A825" s="1">
        <v>20991</v>
      </c>
      <c r="B825" s="1" t="s">
        <v>160</v>
      </c>
      <c r="C825" s="1" t="str">
        <f>TEXT(ANNEE2023[[#This Row],[Date]],"jjj")</f>
        <v>mar</v>
      </c>
      <c r="D825" s="11">
        <f>DATE(RIGHT(ANNEE2023[[#This Row],[Jour]],4),MID(ANNEE2023[[#This Row],[Jour]],8,2),MID(ANNEE2023[[#This Row],[Jour]],5,2))</f>
        <v>45055</v>
      </c>
      <c r="E825" s="1">
        <f>MONTH(ANNEE2023[[#This Row],[Date]])</f>
        <v>5</v>
      </c>
      <c r="F825" s="1" t="str">
        <f>TEXT(ANNEE2023[[#This Row],[Date]],"mmmm")</f>
        <v>mai</v>
      </c>
      <c r="G825" s="1" t="s">
        <v>17</v>
      </c>
      <c r="H825" s="1" t="str">
        <f t="shared" si="24"/>
        <v>08:30</v>
      </c>
      <c r="I825" s="1" t="str">
        <f t="shared" si="25"/>
        <v xml:space="preserve"> 17:00</v>
      </c>
      <c r="J8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5" s="1" t="s">
        <v>355</v>
      </c>
      <c r="M8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25" s="1" t="s">
        <v>402</v>
      </c>
    </row>
    <row r="826" spans="1:14" x14ac:dyDescent="0.25">
      <c r="A826" s="1">
        <v>22517</v>
      </c>
      <c r="B826" s="1" t="s">
        <v>160</v>
      </c>
      <c r="C826" s="1" t="str">
        <f>TEXT(ANNEE2023[[#This Row],[Date]],"jjj")</f>
        <v>mar</v>
      </c>
      <c r="D826" s="11">
        <f>DATE(RIGHT(ANNEE2023[[#This Row],[Jour]],4),MID(ANNEE2023[[#This Row],[Jour]],8,2),MID(ANNEE2023[[#This Row],[Jour]],5,2))</f>
        <v>45055</v>
      </c>
      <c r="E826" s="1">
        <f>MONTH(ANNEE2023[[#This Row],[Date]])</f>
        <v>5</v>
      </c>
      <c r="F826" s="1" t="str">
        <f>TEXT(ANNEE2023[[#This Row],[Date]],"mmmm")</f>
        <v>mai</v>
      </c>
      <c r="G826" s="1" t="s">
        <v>9</v>
      </c>
      <c r="H826" s="1" t="str">
        <f t="shared" si="24"/>
        <v>08:30</v>
      </c>
      <c r="I826" s="1" t="str">
        <f t="shared" si="25"/>
        <v xml:space="preserve"> 12:30</v>
      </c>
      <c r="J8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6" s="1" t="s">
        <v>356</v>
      </c>
      <c r="M8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26" s="1" t="s">
        <v>403</v>
      </c>
    </row>
    <row r="827" spans="1:14" x14ac:dyDescent="0.25">
      <c r="A827" s="1">
        <v>22703</v>
      </c>
      <c r="B827" s="1" t="s">
        <v>160</v>
      </c>
      <c r="C827" s="1" t="str">
        <f>TEXT(ANNEE2023[[#This Row],[Date]],"jjj")</f>
        <v>mar</v>
      </c>
      <c r="D827" s="11">
        <f>DATE(RIGHT(ANNEE2023[[#This Row],[Jour]],4),MID(ANNEE2023[[#This Row],[Jour]],8,2),MID(ANNEE2023[[#This Row],[Jour]],5,2))</f>
        <v>45055</v>
      </c>
      <c r="E827" s="1">
        <f>MONTH(ANNEE2023[[#This Row],[Date]])</f>
        <v>5</v>
      </c>
      <c r="F827" s="1" t="str">
        <f>TEXT(ANNEE2023[[#This Row],[Date]],"mmmm")</f>
        <v>mai</v>
      </c>
      <c r="G827" s="1" t="s">
        <v>31</v>
      </c>
      <c r="H827" s="1" t="str">
        <f t="shared" si="24"/>
        <v>08:30</v>
      </c>
      <c r="I827" s="1" t="str">
        <f t="shared" si="25"/>
        <v xml:space="preserve"> 17:30</v>
      </c>
      <c r="J8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8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7" s="1" t="s">
        <v>357</v>
      </c>
      <c r="M8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27" s="1" t="s">
        <v>404</v>
      </c>
    </row>
    <row r="828" spans="1:14" x14ac:dyDescent="0.25">
      <c r="A828" s="1">
        <v>21432</v>
      </c>
      <c r="B828" s="1" t="s">
        <v>160</v>
      </c>
      <c r="C828" s="1" t="str">
        <f>TEXT(ANNEE2023[[#This Row],[Date]],"jjj")</f>
        <v>mar</v>
      </c>
      <c r="D828" s="11">
        <f>DATE(RIGHT(ANNEE2023[[#This Row],[Jour]],4),MID(ANNEE2023[[#This Row],[Jour]],8,2),MID(ANNEE2023[[#This Row],[Jour]],5,2))</f>
        <v>45055</v>
      </c>
      <c r="E828" s="1">
        <f>MONTH(ANNEE2023[[#This Row],[Date]])</f>
        <v>5</v>
      </c>
      <c r="F828" s="1" t="str">
        <f>TEXT(ANNEE2023[[#This Row],[Date]],"mmmm")</f>
        <v>mai</v>
      </c>
      <c r="G828" s="1" t="s">
        <v>11</v>
      </c>
      <c r="H828" s="1" t="str">
        <f t="shared" si="24"/>
        <v>09:00</v>
      </c>
      <c r="I828" s="1" t="str">
        <f t="shared" si="25"/>
        <v xml:space="preserve"> 17:00</v>
      </c>
      <c r="J8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8" s="1" t="s">
        <v>358</v>
      </c>
      <c r="M8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28" s="1" t="s">
        <v>405</v>
      </c>
    </row>
    <row r="829" spans="1:14" x14ac:dyDescent="0.25">
      <c r="A829" s="1">
        <v>21642</v>
      </c>
      <c r="B829" s="1" t="s">
        <v>160</v>
      </c>
      <c r="C829" s="1" t="str">
        <f>TEXT(ANNEE2023[[#This Row],[Date]],"jjj")</f>
        <v>mar</v>
      </c>
      <c r="D829" s="11">
        <f>DATE(RIGHT(ANNEE2023[[#This Row],[Jour]],4),MID(ANNEE2023[[#This Row],[Jour]],8,2),MID(ANNEE2023[[#This Row],[Jour]],5,2))</f>
        <v>45055</v>
      </c>
      <c r="E829" s="1">
        <f>MONTH(ANNEE2023[[#This Row],[Date]])</f>
        <v>5</v>
      </c>
      <c r="F829" s="1" t="str">
        <f>TEXT(ANNEE2023[[#This Row],[Date]],"mmmm")</f>
        <v>mai</v>
      </c>
      <c r="G829" s="1" t="s">
        <v>11</v>
      </c>
      <c r="H829" s="1" t="str">
        <f t="shared" si="24"/>
        <v>09:00</v>
      </c>
      <c r="I829" s="1" t="str">
        <f t="shared" si="25"/>
        <v xml:space="preserve"> 17:00</v>
      </c>
      <c r="J8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29" s="1" t="s">
        <v>359</v>
      </c>
      <c r="M8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29" s="1" t="s">
        <v>406</v>
      </c>
    </row>
    <row r="830" spans="1:14" x14ac:dyDescent="0.25">
      <c r="A830" s="1">
        <v>21902</v>
      </c>
      <c r="B830" s="1" t="s">
        <v>160</v>
      </c>
      <c r="C830" s="1" t="str">
        <f>TEXT(ANNEE2023[[#This Row],[Date]],"jjj")</f>
        <v>mar</v>
      </c>
      <c r="D830" s="11">
        <f>DATE(RIGHT(ANNEE2023[[#This Row],[Jour]],4),MID(ANNEE2023[[#This Row],[Jour]],8,2),MID(ANNEE2023[[#This Row],[Jour]],5,2))</f>
        <v>45055</v>
      </c>
      <c r="E830" s="1">
        <f>MONTH(ANNEE2023[[#This Row],[Date]])</f>
        <v>5</v>
      </c>
      <c r="F830" s="1" t="str">
        <f>TEXT(ANNEE2023[[#This Row],[Date]],"mmmm")</f>
        <v>mai</v>
      </c>
      <c r="G830" s="1" t="s">
        <v>12</v>
      </c>
      <c r="H830" s="1" t="str">
        <f t="shared" si="24"/>
        <v>09:00</v>
      </c>
      <c r="I830" s="1" t="str">
        <f t="shared" si="25"/>
        <v xml:space="preserve"> 12:00</v>
      </c>
      <c r="J8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0" s="1" t="s">
        <v>342</v>
      </c>
      <c r="M8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30" s="1" t="s">
        <v>361</v>
      </c>
    </row>
    <row r="831" spans="1:14" x14ac:dyDescent="0.25">
      <c r="A831" s="1">
        <v>22120</v>
      </c>
      <c r="B831" s="1" t="s">
        <v>160</v>
      </c>
      <c r="C831" s="1" t="str">
        <f>TEXT(ANNEE2023[[#This Row],[Date]],"jjj")</f>
        <v>mar</v>
      </c>
      <c r="D831" s="11">
        <f>DATE(RIGHT(ANNEE2023[[#This Row],[Jour]],4),MID(ANNEE2023[[#This Row],[Jour]],8,2),MID(ANNEE2023[[#This Row],[Jour]],5,2))</f>
        <v>45055</v>
      </c>
      <c r="E831" s="1">
        <f>MONTH(ANNEE2023[[#This Row],[Date]])</f>
        <v>5</v>
      </c>
      <c r="F831" s="1" t="str">
        <f>TEXT(ANNEE2023[[#This Row],[Date]],"mmmm")</f>
        <v>mai</v>
      </c>
      <c r="G831" s="1" t="s">
        <v>12</v>
      </c>
      <c r="H831" s="1" t="str">
        <f t="shared" si="24"/>
        <v>09:00</v>
      </c>
      <c r="I831" s="1" t="str">
        <f t="shared" si="25"/>
        <v xml:space="preserve"> 12:00</v>
      </c>
      <c r="J8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1" s="1" t="s">
        <v>343</v>
      </c>
      <c r="M8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31" s="1" t="s">
        <v>362</v>
      </c>
    </row>
    <row r="832" spans="1:14" x14ac:dyDescent="0.25">
      <c r="A832" s="1">
        <v>22291</v>
      </c>
      <c r="B832" s="1" t="s">
        <v>160</v>
      </c>
      <c r="C832" s="1" t="str">
        <f>TEXT(ANNEE2023[[#This Row],[Date]],"jjj")</f>
        <v>mar</v>
      </c>
      <c r="D832" s="11">
        <f>DATE(RIGHT(ANNEE2023[[#This Row],[Jour]],4),MID(ANNEE2023[[#This Row],[Jour]],8,2),MID(ANNEE2023[[#This Row],[Jour]],5,2))</f>
        <v>45055</v>
      </c>
      <c r="E832" s="1">
        <f>MONTH(ANNEE2023[[#This Row],[Date]])</f>
        <v>5</v>
      </c>
      <c r="F832" s="1" t="str">
        <f>TEXT(ANNEE2023[[#This Row],[Date]],"mmmm")</f>
        <v>mai</v>
      </c>
      <c r="G832" s="1" t="s">
        <v>11</v>
      </c>
      <c r="H832" s="1" t="str">
        <f t="shared" si="24"/>
        <v>09:00</v>
      </c>
      <c r="I832" s="1" t="str">
        <f t="shared" si="25"/>
        <v xml:space="preserve"> 17:00</v>
      </c>
      <c r="J8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2" s="1" t="s">
        <v>344</v>
      </c>
      <c r="M8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32" s="1" t="s">
        <v>363</v>
      </c>
    </row>
    <row r="833" spans="1:14" x14ac:dyDescent="0.25">
      <c r="A833" s="1">
        <v>22907</v>
      </c>
      <c r="B833" s="1" t="s">
        <v>160</v>
      </c>
      <c r="C833" s="1" t="str">
        <f>TEXT(ANNEE2023[[#This Row],[Date]],"jjj")</f>
        <v>mar</v>
      </c>
      <c r="D833" s="11">
        <f>DATE(RIGHT(ANNEE2023[[#This Row],[Jour]],4),MID(ANNEE2023[[#This Row],[Jour]],8,2),MID(ANNEE2023[[#This Row],[Jour]],5,2))</f>
        <v>45055</v>
      </c>
      <c r="E833" s="1">
        <f>MONTH(ANNEE2023[[#This Row],[Date]])</f>
        <v>5</v>
      </c>
      <c r="F833" s="1" t="str">
        <f>TEXT(ANNEE2023[[#This Row],[Date]],"mmmm")</f>
        <v>mai</v>
      </c>
      <c r="G833" s="1" t="s">
        <v>53</v>
      </c>
      <c r="H833" s="1" t="str">
        <f t="shared" si="24"/>
        <v>14:00</v>
      </c>
      <c r="I833" s="1" t="str">
        <f t="shared" si="25"/>
        <v xml:space="preserve"> 18:00</v>
      </c>
      <c r="J8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8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3" s="1" t="s">
        <v>345</v>
      </c>
      <c r="M8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33" s="1" t="s">
        <v>364</v>
      </c>
    </row>
    <row r="834" spans="1:14" x14ac:dyDescent="0.25">
      <c r="A834" s="1">
        <v>22914</v>
      </c>
      <c r="B834" s="1" t="s">
        <v>160</v>
      </c>
      <c r="C834" s="1" t="str">
        <f>TEXT(ANNEE2023[[#This Row],[Date]],"jjj")</f>
        <v>mar</v>
      </c>
      <c r="D834" s="11">
        <f>DATE(RIGHT(ANNEE2023[[#This Row],[Jour]],4),MID(ANNEE2023[[#This Row],[Jour]],8,2),MID(ANNEE2023[[#This Row],[Jour]],5,2))</f>
        <v>45055</v>
      </c>
      <c r="E834" s="1">
        <f>MONTH(ANNEE2023[[#This Row],[Date]])</f>
        <v>5</v>
      </c>
      <c r="F834" s="1" t="str">
        <f>TEXT(ANNEE2023[[#This Row],[Date]],"mmmm")</f>
        <v>mai</v>
      </c>
      <c r="G834" s="1" t="s">
        <v>19</v>
      </c>
      <c r="H834" s="1" t="str">
        <f t="shared" si="24"/>
        <v>14:00</v>
      </c>
      <c r="I834" s="1" t="str">
        <f t="shared" si="25"/>
        <v xml:space="preserve"> 16:00</v>
      </c>
      <c r="J8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K8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4" s="1" t="s">
        <v>346</v>
      </c>
      <c r="M8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34" s="1" t="s">
        <v>365</v>
      </c>
    </row>
    <row r="835" spans="1:14" x14ac:dyDescent="0.25">
      <c r="A835" s="1">
        <v>20793</v>
      </c>
      <c r="B835" s="1" t="s">
        <v>161</v>
      </c>
      <c r="C835" s="1" t="str">
        <f>TEXT(ANNEE2023[[#This Row],[Date]],"jjj")</f>
        <v>mer</v>
      </c>
      <c r="D835" s="11">
        <f>DATE(RIGHT(ANNEE2023[[#This Row],[Jour]],4),MID(ANNEE2023[[#This Row],[Jour]],8,2),MID(ANNEE2023[[#This Row],[Jour]],5,2))</f>
        <v>45056</v>
      </c>
      <c r="E835" s="1">
        <f>MONTH(ANNEE2023[[#This Row],[Date]])</f>
        <v>5</v>
      </c>
      <c r="F835" s="1" t="str">
        <f>TEXT(ANNEE2023[[#This Row],[Date]],"mmmm")</f>
        <v>mai</v>
      </c>
      <c r="G835" s="1" t="s">
        <v>10</v>
      </c>
      <c r="H835" s="1" t="str">
        <f t="shared" ref="H835:H898" si="26">LEFT(G835,5)</f>
        <v>08:30</v>
      </c>
      <c r="I835" s="1" t="str">
        <f t="shared" ref="I835:I898" si="27">RIGHT(G835,6)</f>
        <v xml:space="preserve"> 18:00</v>
      </c>
      <c r="J8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8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5" s="1" t="s">
        <v>347</v>
      </c>
      <c r="M8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35" s="1" t="s">
        <v>366</v>
      </c>
    </row>
    <row r="836" spans="1:14" x14ac:dyDescent="0.25">
      <c r="A836" s="1">
        <v>22518</v>
      </c>
      <c r="B836" s="1" t="s">
        <v>161</v>
      </c>
      <c r="C836" s="1" t="str">
        <f>TEXT(ANNEE2023[[#This Row],[Date]],"jjj")</f>
        <v>mer</v>
      </c>
      <c r="D836" s="11">
        <f>DATE(RIGHT(ANNEE2023[[#This Row],[Jour]],4),MID(ANNEE2023[[#This Row],[Jour]],8,2),MID(ANNEE2023[[#This Row],[Jour]],5,2))</f>
        <v>45056</v>
      </c>
      <c r="E836" s="1">
        <f>MONTH(ANNEE2023[[#This Row],[Date]])</f>
        <v>5</v>
      </c>
      <c r="F836" s="1" t="str">
        <f>TEXT(ANNEE2023[[#This Row],[Date]],"mmmm")</f>
        <v>mai</v>
      </c>
      <c r="G836" s="1" t="s">
        <v>9</v>
      </c>
      <c r="H836" s="1" t="str">
        <f t="shared" si="26"/>
        <v>08:30</v>
      </c>
      <c r="I836" s="1" t="str">
        <f t="shared" si="27"/>
        <v xml:space="preserve"> 12:30</v>
      </c>
      <c r="J8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6" s="1" t="s">
        <v>348</v>
      </c>
      <c r="M8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36" s="1" t="s">
        <v>367</v>
      </c>
    </row>
    <row r="837" spans="1:14" x14ac:dyDescent="0.25">
      <c r="A837" s="1">
        <v>21485</v>
      </c>
      <c r="B837" s="1" t="s">
        <v>161</v>
      </c>
      <c r="C837" s="1" t="str">
        <f>TEXT(ANNEE2023[[#This Row],[Date]],"jjj")</f>
        <v>mer</v>
      </c>
      <c r="D837" s="11">
        <f>DATE(RIGHT(ANNEE2023[[#This Row],[Jour]],4),MID(ANNEE2023[[#This Row],[Jour]],8,2),MID(ANNEE2023[[#This Row],[Jour]],5,2))</f>
        <v>45056</v>
      </c>
      <c r="E837" s="1">
        <f>MONTH(ANNEE2023[[#This Row],[Date]])</f>
        <v>5</v>
      </c>
      <c r="F837" s="1" t="str">
        <f>TEXT(ANNEE2023[[#This Row],[Date]],"mmmm")</f>
        <v>mai</v>
      </c>
      <c r="G837" s="1" t="s">
        <v>11</v>
      </c>
      <c r="H837" s="1" t="str">
        <f t="shared" si="26"/>
        <v>09:00</v>
      </c>
      <c r="I837" s="1" t="str">
        <f t="shared" si="27"/>
        <v xml:space="preserve"> 17:00</v>
      </c>
      <c r="J8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7" s="1" t="s">
        <v>349</v>
      </c>
      <c r="M8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37" s="1" t="s">
        <v>368</v>
      </c>
    </row>
    <row r="838" spans="1:14" x14ac:dyDescent="0.25">
      <c r="A838" s="1">
        <v>21694</v>
      </c>
      <c r="B838" s="1" t="s">
        <v>161</v>
      </c>
      <c r="C838" s="1" t="str">
        <f>TEXT(ANNEE2023[[#This Row],[Date]],"jjj")</f>
        <v>mer</v>
      </c>
      <c r="D838" s="11">
        <f>DATE(RIGHT(ANNEE2023[[#This Row],[Jour]],4),MID(ANNEE2023[[#This Row],[Jour]],8,2),MID(ANNEE2023[[#This Row],[Jour]],5,2))</f>
        <v>45056</v>
      </c>
      <c r="E838" s="1">
        <f>MONTH(ANNEE2023[[#This Row],[Date]])</f>
        <v>5</v>
      </c>
      <c r="F838" s="1" t="str">
        <f>TEXT(ANNEE2023[[#This Row],[Date]],"mmmm")</f>
        <v>mai</v>
      </c>
      <c r="G838" s="1" t="s">
        <v>12</v>
      </c>
      <c r="H838" s="1" t="str">
        <f t="shared" si="26"/>
        <v>09:00</v>
      </c>
      <c r="I838" s="1" t="str">
        <f t="shared" si="27"/>
        <v xml:space="preserve"> 12:00</v>
      </c>
      <c r="J8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8" s="1" t="s">
        <v>350</v>
      </c>
      <c r="M8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38" s="1" t="s">
        <v>369</v>
      </c>
    </row>
    <row r="839" spans="1:14" x14ac:dyDescent="0.25">
      <c r="A839" s="1">
        <v>22068</v>
      </c>
      <c r="B839" s="1" t="s">
        <v>161</v>
      </c>
      <c r="C839" s="1" t="str">
        <f>TEXT(ANNEE2023[[#This Row],[Date]],"jjj")</f>
        <v>mer</v>
      </c>
      <c r="D839" s="11">
        <f>DATE(RIGHT(ANNEE2023[[#This Row],[Jour]],4),MID(ANNEE2023[[#This Row],[Jour]],8,2),MID(ANNEE2023[[#This Row],[Jour]],5,2))</f>
        <v>45056</v>
      </c>
      <c r="E839" s="1">
        <f>MONTH(ANNEE2023[[#This Row],[Date]])</f>
        <v>5</v>
      </c>
      <c r="F839" s="1" t="str">
        <f>TEXT(ANNEE2023[[#This Row],[Date]],"mmmm")</f>
        <v>mai</v>
      </c>
      <c r="G839" s="1" t="s">
        <v>11</v>
      </c>
      <c r="H839" s="1" t="str">
        <f t="shared" si="26"/>
        <v>09:00</v>
      </c>
      <c r="I839" s="1" t="str">
        <f t="shared" si="27"/>
        <v xml:space="preserve"> 17:00</v>
      </c>
      <c r="J8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39" s="1" t="s">
        <v>351</v>
      </c>
      <c r="M8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39" s="1" t="s">
        <v>370</v>
      </c>
    </row>
    <row r="840" spans="1:14" x14ac:dyDescent="0.25">
      <c r="A840" s="1">
        <v>20834</v>
      </c>
      <c r="B840" s="1" t="s">
        <v>161</v>
      </c>
      <c r="C840" s="1" t="str">
        <f>TEXT(ANNEE2023[[#This Row],[Date]],"jjj")</f>
        <v>mer</v>
      </c>
      <c r="D840" s="11">
        <f>DATE(RIGHT(ANNEE2023[[#This Row],[Jour]],4),MID(ANNEE2023[[#This Row],[Jour]],8,2),MID(ANNEE2023[[#This Row],[Jour]],5,2))</f>
        <v>45056</v>
      </c>
      <c r="E840" s="1">
        <f>MONTH(ANNEE2023[[#This Row],[Date]])</f>
        <v>5</v>
      </c>
      <c r="F840" s="1" t="str">
        <f>TEXT(ANNEE2023[[#This Row],[Date]],"mmmm")</f>
        <v>mai</v>
      </c>
      <c r="G840" s="1" t="s">
        <v>23</v>
      </c>
      <c r="H840" s="1" t="str">
        <f t="shared" si="26"/>
        <v>10:00</v>
      </c>
      <c r="I840" s="1" t="str">
        <f t="shared" si="27"/>
        <v xml:space="preserve"> 12:00</v>
      </c>
      <c r="J8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8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0" s="1" t="s">
        <v>352</v>
      </c>
      <c r="M8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40" s="1" t="s">
        <v>371</v>
      </c>
    </row>
    <row r="841" spans="1:14" x14ac:dyDescent="0.25">
      <c r="A841" s="1">
        <v>21095</v>
      </c>
      <c r="B841" s="1" t="s">
        <v>161</v>
      </c>
      <c r="C841" s="1" t="str">
        <f>TEXT(ANNEE2023[[#This Row],[Date]],"jjj")</f>
        <v>mer</v>
      </c>
      <c r="D841" s="11">
        <f>DATE(RIGHT(ANNEE2023[[#This Row],[Jour]],4),MID(ANNEE2023[[#This Row],[Jour]],8,2),MID(ANNEE2023[[#This Row],[Jour]],5,2))</f>
        <v>45056</v>
      </c>
      <c r="E841" s="1">
        <f>MONTH(ANNEE2023[[#This Row],[Date]])</f>
        <v>5</v>
      </c>
      <c r="F841" s="1" t="str">
        <f>TEXT(ANNEE2023[[#This Row],[Date]],"mmmm")</f>
        <v>mai</v>
      </c>
      <c r="G841" s="1" t="s">
        <v>14</v>
      </c>
      <c r="H841" s="1" t="str">
        <f t="shared" si="26"/>
        <v>14:00</v>
      </c>
      <c r="I841" s="1" t="str">
        <f t="shared" si="27"/>
        <v xml:space="preserve"> 17:00</v>
      </c>
      <c r="J8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1" s="1" t="s">
        <v>353</v>
      </c>
      <c r="M8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41" s="1" t="s">
        <v>372</v>
      </c>
    </row>
    <row r="842" spans="1:14" x14ac:dyDescent="0.25">
      <c r="A842" s="1">
        <v>21380</v>
      </c>
      <c r="B842" s="1" t="s">
        <v>161</v>
      </c>
      <c r="C842" s="1" t="str">
        <f>TEXT(ANNEE2023[[#This Row],[Date]],"jjj")</f>
        <v>mer</v>
      </c>
      <c r="D842" s="11">
        <f>DATE(RIGHT(ANNEE2023[[#This Row],[Jour]],4),MID(ANNEE2023[[#This Row],[Jour]],8,2),MID(ANNEE2023[[#This Row],[Jour]],5,2))</f>
        <v>45056</v>
      </c>
      <c r="E842" s="1">
        <f>MONTH(ANNEE2023[[#This Row],[Date]])</f>
        <v>5</v>
      </c>
      <c r="F842" s="1" t="str">
        <f>TEXT(ANNEE2023[[#This Row],[Date]],"mmmm")</f>
        <v>mai</v>
      </c>
      <c r="G842" s="1" t="s">
        <v>14</v>
      </c>
      <c r="H842" s="1" t="str">
        <f t="shared" si="26"/>
        <v>14:00</v>
      </c>
      <c r="I842" s="1" t="str">
        <f t="shared" si="27"/>
        <v xml:space="preserve"> 17:00</v>
      </c>
      <c r="J8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2" s="1" t="s">
        <v>354</v>
      </c>
      <c r="M8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42" s="1" t="s">
        <v>373</v>
      </c>
    </row>
    <row r="843" spans="1:14" x14ac:dyDescent="0.25">
      <c r="A843" s="1">
        <v>21605</v>
      </c>
      <c r="B843" s="1" t="s">
        <v>161</v>
      </c>
      <c r="C843" s="1" t="str">
        <f>TEXT(ANNEE2023[[#This Row],[Date]],"jjj")</f>
        <v>mer</v>
      </c>
      <c r="D843" s="11">
        <f>DATE(RIGHT(ANNEE2023[[#This Row],[Jour]],4),MID(ANNEE2023[[#This Row],[Jour]],8,2),MID(ANNEE2023[[#This Row],[Jour]],5,2))</f>
        <v>45056</v>
      </c>
      <c r="E843" s="1">
        <f>MONTH(ANNEE2023[[#This Row],[Date]])</f>
        <v>5</v>
      </c>
      <c r="F843" s="1" t="str">
        <f>TEXT(ANNEE2023[[#This Row],[Date]],"mmmm")</f>
        <v>mai</v>
      </c>
      <c r="G843" s="1" t="s">
        <v>14</v>
      </c>
      <c r="H843" s="1" t="str">
        <f t="shared" si="26"/>
        <v>14:00</v>
      </c>
      <c r="I843" s="1" t="str">
        <f t="shared" si="27"/>
        <v xml:space="preserve"> 17:00</v>
      </c>
      <c r="J8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3" s="1" t="s">
        <v>355</v>
      </c>
      <c r="M8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43" s="1" t="s">
        <v>374</v>
      </c>
    </row>
    <row r="844" spans="1:14" x14ac:dyDescent="0.25">
      <c r="A844" s="1">
        <v>21043</v>
      </c>
      <c r="B844" s="1" t="s">
        <v>162</v>
      </c>
      <c r="C844" s="1" t="str">
        <f>TEXT(ANNEE2023[[#This Row],[Date]],"jjj")</f>
        <v>jeu</v>
      </c>
      <c r="D844" s="11">
        <f>DATE(RIGHT(ANNEE2023[[#This Row],[Jour]],4),MID(ANNEE2023[[#This Row],[Jour]],8,2),MID(ANNEE2023[[#This Row],[Jour]],5,2))</f>
        <v>45057</v>
      </c>
      <c r="E844" s="1">
        <f>MONTH(ANNEE2023[[#This Row],[Date]])</f>
        <v>5</v>
      </c>
      <c r="F844" s="1" t="str">
        <f>TEXT(ANNEE2023[[#This Row],[Date]],"mmmm")</f>
        <v>mai</v>
      </c>
      <c r="G844" s="1" t="s">
        <v>17</v>
      </c>
      <c r="H844" s="1" t="str">
        <f t="shared" si="26"/>
        <v>08:30</v>
      </c>
      <c r="I844" s="1" t="str">
        <f t="shared" si="27"/>
        <v xml:space="preserve"> 17:00</v>
      </c>
      <c r="J8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4" s="1" t="s">
        <v>356</v>
      </c>
      <c r="M8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44" s="1" t="s">
        <v>375</v>
      </c>
    </row>
    <row r="845" spans="1:14" x14ac:dyDescent="0.25">
      <c r="A845" s="1">
        <v>22519</v>
      </c>
      <c r="B845" s="1" t="s">
        <v>162</v>
      </c>
      <c r="C845" s="1" t="str">
        <f>TEXT(ANNEE2023[[#This Row],[Date]],"jjj")</f>
        <v>jeu</v>
      </c>
      <c r="D845" s="11">
        <f>DATE(RIGHT(ANNEE2023[[#This Row],[Jour]],4),MID(ANNEE2023[[#This Row],[Jour]],8,2),MID(ANNEE2023[[#This Row],[Jour]],5,2))</f>
        <v>45057</v>
      </c>
      <c r="E845" s="1">
        <f>MONTH(ANNEE2023[[#This Row],[Date]])</f>
        <v>5</v>
      </c>
      <c r="F845" s="1" t="str">
        <f>TEXT(ANNEE2023[[#This Row],[Date]],"mmmm")</f>
        <v>mai</v>
      </c>
      <c r="G845" s="1" t="s">
        <v>9</v>
      </c>
      <c r="H845" s="1" t="str">
        <f t="shared" si="26"/>
        <v>08:30</v>
      </c>
      <c r="I845" s="1" t="str">
        <f t="shared" si="27"/>
        <v xml:space="preserve"> 12:30</v>
      </c>
      <c r="J8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5" s="1" t="s">
        <v>357</v>
      </c>
      <c r="M8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45" s="1" t="s">
        <v>376</v>
      </c>
    </row>
    <row r="846" spans="1:14" x14ac:dyDescent="0.25">
      <c r="A846" s="1">
        <v>21147</v>
      </c>
      <c r="B846" s="1" t="s">
        <v>162</v>
      </c>
      <c r="C846" s="1" t="str">
        <f>TEXT(ANNEE2023[[#This Row],[Date]],"jjj")</f>
        <v>jeu</v>
      </c>
      <c r="D846" s="11">
        <f>DATE(RIGHT(ANNEE2023[[#This Row],[Jour]],4),MID(ANNEE2023[[#This Row],[Jour]],8,2),MID(ANNEE2023[[#This Row],[Jour]],5,2))</f>
        <v>45057</v>
      </c>
      <c r="E846" s="1">
        <f>MONTH(ANNEE2023[[#This Row],[Date]])</f>
        <v>5</v>
      </c>
      <c r="F846" s="1" t="str">
        <f>TEXT(ANNEE2023[[#This Row],[Date]],"mmmm")</f>
        <v>mai</v>
      </c>
      <c r="G846" s="1" t="s">
        <v>12</v>
      </c>
      <c r="H846" s="1" t="str">
        <f t="shared" si="26"/>
        <v>09:00</v>
      </c>
      <c r="I846" s="1" t="str">
        <f t="shared" si="27"/>
        <v xml:space="preserve"> 12:00</v>
      </c>
      <c r="J8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6" s="1" t="s">
        <v>358</v>
      </c>
      <c r="M8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46" s="1" t="s">
        <v>377</v>
      </c>
    </row>
    <row r="847" spans="1:14" x14ac:dyDescent="0.25">
      <c r="A847" s="1">
        <v>21190</v>
      </c>
      <c r="B847" s="1" t="s">
        <v>162</v>
      </c>
      <c r="C847" s="1" t="str">
        <f>TEXT(ANNEE2023[[#This Row],[Date]],"jjj")</f>
        <v>jeu</v>
      </c>
      <c r="D847" s="11">
        <f>DATE(RIGHT(ANNEE2023[[#This Row],[Jour]],4),MID(ANNEE2023[[#This Row],[Jour]],8,2),MID(ANNEE2023[[#This Row],[Jour]],5,2))</f>
        <v>45057</v>
      </c>
      <c r="E847" s="1">
        <f>MONTH(ANNEE2023[[#This Row],[Date]])</f>
        <v>5</v>
      </c>
      <c r="F847" s="1" t="str">
        <f>TEXT(ANNEE2023[[#This Row],[Date]],"mmmm")</f>
        <v>mai</v>
      </c>
      <c r="G847" s="1" t="s">
        <v>12</v>
      </c>
      <c r="H847" s="1" t="str">
        <f t="shared" si="26"/>
        <v>09:00</v>
      </c>
      <c r="I847" s="1" t="str">
        <f t="shared" si="27"/>
        <v xml:space="preserve"> 12:00</v>
      </c>
      <c r="J8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7" s="1" t="s">
        <v>359</v>
      </c>
      <c r="M8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47" s="1" t="s">
        <v>378</v>
      </c>
    </row>
    <row r="848" spans="1:14" x14ac:dyDescent="0.25">
      <c r="A848" s="1">
        <v>21746</v>
      </c>
      <c r="B848" s="1" t="s">
        <v>162</v>
      </c>
      <c r="C848" s="1" t="str">
        <f>TEXT(ANNEE2023[[#This Row],[Date]],"jjj")</f>
        <v>jeu</v>
      </c>
      <c r="D848" s="11">
        <f>DATE(RIGHT(ANNEE2023[[#This Row],[Jour]],4),MID(ANNEE2023[[#This Row],[Jour]],8,2),MID(ANNEE2023[[#This Row],[Jour]],5,2))</f>
        <v>45057</v>
      </c>
      <c r="E848" s="1">
        <f>MONTH(ANNEE2023[[#This Row],[Date]])</f>
        <v>5</v>
      </c>
      <c r="F848" s="1" t="str">
        <f>TEXT(ANNEE2023[[#This Row],[Date]],"mmmm")</f>
        <v>mai</v>
      </c>
      <c r="G848" s="1" t="s">
        <v>18</v>
      </c>
      <c r="H848" s="1" t="str">
        <f t="shared" si="26"/>
        <v>09:00</v>
      </c>
      <c r="I848" s="1" t="str">
        <f t="shared" si="27"/>
        <v xml:space="preserve"> 16:00</v>
      </c>
      <c r="J8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8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8" s="1" t="s">
        <v>342</v>
      </c>
      <c r="M8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48" s="1" t="s">
        <v>379</v>
      </c>
    </row>
    <row r="849" spans="1:14" x14ac:dyDescent="0.25">
      <c r="A849" s="1">
        <v>22172</v>
      </c>
      <c r="B849" s="1" t="s">
        <v>162</v>
      </c>
      <c r="C849" s="1" t="str">
        <f>TEXT(ANNEE2023[[#This Row],[Date]],"jjj")</f>
        <v>jeu</v>
      </c>
      <c r="D849" s="11">
        <f>DATE(RIGHT(ANNEE2023[[#This Row],[Jour]],4),MID(ANNEE2023[[#This Row],[Jour]],8,2),MID(ANNEE2023[[#This Row],[Jour]],5,2))</f>
        <v>45057</v>
      </c>
      <c r="E849" s="1">
        <f>MONTH(ANNEE2023[[#This Row],[Date]])</f>
        <v>5</v>
      </c>
      <c r="F849" s="1" t="str">
        <f>TEXT(ANNEE2023[[#This Row],[Date]],"mmmm")</f>
        <v>mai</v>
      </c>
      <c r="G849" s="1" t="s">
        <v>12</v>
      </c>
      <c r="H849" s="1" t="str">
        <f t="shared" si="26"/>
        <v>09:00</v>
      </c>
      <c r="I849" s="1" t="str">
        <f t="shared" si="27"/>
        <v xml:space="preserve"> 12:00</v>
      </c>
      <c r="J8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49" s="1" t="s">
        <v>343</v>
      </c>
      <c r="M8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49" s="1" t="s">
        <v>380</v>
      </c>
    </row>
    <row r="850" spans="1:14" x14ac:dyDescent="0.25">
      <c r="A850" s="1">
        <v>22292</v>
      </c>
      <c r="B850" s="1" t="s">
        <v>162</v>
      </c>
      <c r="C850" s="1" t="str">
        <f>TEXT(ANNEE2023[[#This Row],[Date]],"jjj")</f>
        <v>jeu</v>
      </c>
      <c r="D850" s="11">
        <f>DATE(RIGHT(ANNEE2023[[#This Row],[Jour]],4),MID(ANNEE2023[[#This Row],[Jour]],8,2),MID(ANNEE2023[[#This Row],[Jour]],5,2))</f>
        <v>45057</v>
      </c>
      <c r="E850" s="1">
        <f>MONTH(ANNEE2023[[#This Row],[Date]])</f>
        <v>5</v>
      </c>
      <c r="F850" s="1" t="str">
        <f>TEXT(ANNEE2023[[#This Row],[Date]],"mmmm")</f>
        <v>mai</v>
      </c>
      <c r="G850" s="1" t="s">
        <v>11</v>
      </c>
      <c r="H850" s="1" t="str">
        <f t="shared" si="26"/>
        <v>09:00</v>
      </c>
      <c r="I850" s="1" t="str">
        <f t="shared" si="27"/>
        <v xml:space="preserve"> 17:00</v>
      </c>
      <c r="J8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0" s="1" t="s">
        <v>344</v>
      </c>
      <c r="M8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50" s="1" t="s">
        <v>381</v>
      </c>
    </row>
    <row r="851" spans="1:14" x14ac:dyDescent="0.25">
      <c r="A851" s="1">
        <v>22840</v>
      </c>
      <c r="B851" s="1" t="s">
        <v>162</v>
      </c>
      <c r="C851" s="1" t="str">
        <f>TEXT(ANNEE2023[[#This Row],[Date]],"jjj")</f>
        <v>jeu</v>
      </c>
      <c r="D851" s="11">
        <f>DATE(RIGHT(ANNEE2023[[#This Row],[Jour]],4),MID(ANNEE2023[[#This Row],[Jour]],8,2),MID(ANNEE2023[[#This Row],[Jour]],5,2))</f>
        <v>45057</v>
      </c>
      <c r="E851" s="1">
        <f>MONTH(ANNEE2023[[#This Row],[Date]])</f>
        <v>5</v>
      </c>
      <c r="F851" s="1" t="str">
        <f>TEXT(ANNEE2023[[#This Row],[Date]],"mmmm")</f>
        <v>mai</v>
      </c>
      <c r="G851" s="1" t="s">
        <v>11</v>
      </c>
      <c r="H851" s="1" t="str">
        <f t="shared" si="26"/>
        <v>09:00</v>
      </c>
      <c r="I851" s="1" t="str">
        <f t="shared" si="27"/>
        <v xml:space="preserve"> 17:00</v>
      </c>
      <c r="J8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1" s="1" t="s">
        <v>345</v>
      </c>
      <c r="M8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51" s="1" t="s">
        <v>382</v>
      </c>
    </row>
    <row r="852" spans="1:14" x14ac:dyDescent="0.25">
      <c r="A852" s="1">
        <v>22857</v>
      </c>
      <c r="B852" s="1" t="s">
        <v>162</v>
      </c>
      <c r="C852" s="1" t="str">
        <f>TEXT(ANNEE2023[[#This Row],[Date]],"jjj")</f>
        <v>jeu</v>
      </c>
      <c r="D852" s="11">
        <f>DATE(RIGHT(ANNEE2023[[#This Row],[Jour]],4),MID(ANNEE2023[[#This Row],[Jour]],8,2),MID(ANNEE2023[[#This Row],[Jour]],5,2))</f>
        <v>45057</v>
      </c>
      <c r="E852" s="1">
        <f>MONTH(ANNEE2023[[#This Row],[Date]])</f>
        <v>5</v>
      </c>
      <c r="F852" s="1" t="str">
        <f>TEXT(ANNEE2023[[#This Row],[Date]],"mmmm")</f>
        <v>mai</v>
      </c>
      <c r="G852" s="1" t="s">
        <v>11</v>
      </c>
      <c r="H852" s="1" t="str">
        <f t="shared" si="26"/>
        <v>09:00</v>
      </c>
      <c r="I852" s="1" t="str">
        <f t="shared" si="27"/>
        <v xml:space="preserve"> 17:00</v>
      </c>
      <c r="J8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2" s="1" t="s">
        <v>346</v>
      </c>
      <c r="M8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52" s="1" t="s">
        <v>383</v>
      </c>
    </row>
    <row r="853" spans="1:14" x14ac:dyDescent="0.25">
      <c r="A853" s="1">
        <v>21536</v>
      </c>
      <c r="B853" s="1" t="s">
        <v>162</v>
      </c>
      <c r="C853" s="1" t="str">
        <f>TEXT(ANNEE2023[[#This Row],[Date]],"jjj")</f>
        <v>jeu</v>
      </c>
      <c r="D853" s="11">
        <f>DATE(RIGHT(ANNEE2023[[#This Row],[Jour]],4),MID(ANNEE2023[[#This Row],[Jour]],8,2),MID(ANNEE2023[[#This Row],[Jour]],5,2))</f>
        <v>45057</v>
      </c>
      <c r="E853" s="1">
        <f>MONTH(ANNEE2023[[#This Row],[Date]])</f>
        <v>5</v>
      </c>
      <c r="F853" s="1" t="str">
        <f>TEXT(ANNEE2023[[#This Row],[Date]],"mmmm")</f>
        <v>mai</v>
      </c>
      <c r="G853" s="1" t="s">
        <v>20</v>
      </c>
      <c r="H853" s="1" t="str">
        <f t="shared" si="26"/>
        <v>14:00</v>
      </c>
      <c r="I853" s="1" t="str">
        <f t="shared" si="27"/>
        <v xml:space="preserve"> 17:30</v>
      </c>
      <c r="J8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8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3" s="1" t="s">
        <v>347</v>
      </c>
      <c r="M8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53" s="1" t="s">
        <v>384</v>
      </c>
    </row>
    <row r="854" spans="1:14" x14ac:dyDescent="0.25">
      <c r="A854" s="1">
        <v>21284</v>
      </c>
      <c r="B854" s="1" t="s">
        <v>163</v>
      </c>
      <c r="C854" s="1" t="str">
        <f>TEXT(ANNEE2023[[#This Row],[Date]],"jjj")</f>
        <v>ven</v>
      </c>
      <c r="D854" s="11">
        <f>DATE(RIGHT(ANNEE2023[[#This Row],[Jour]],4),MID(ANNEE2023[[#This Row],[Jour]],8,2),MID(ANNEE2023[[#This Row],[Jour]],5,2))</f>
        <v>45058</v>
      </c>
      <c r="E854" s="1">
        <f>MONTH(ANNEE2023[[#This Row],[Date]])</f>
        <v>5</v>
      </c>
      <c r="F854" s="1" t="str">
        <f>TEXT(ANNEE2023[[#This Row],[Date]],"mmmm")</f>
        <v>mai</v>
      </c>
      <c r="G854" s="1" t="s">
        <v>22</v>
      </c>
      <c r="H854" s="1" t="str">
        <f t="shared" si="26"/>
        <v>08:00</v>
      </c>
      <c r="I854" s="1" t="str">
        <f t="shared" si="27"/>
        <v xml:space="preserve"> 12:30</v>
      </c>
      <c r="J8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8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4" s="1" t="s">
        <v>348</v>
      </c>
      <c r="M8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54" s="1" t="s">
        <v>385</v>
      </c>
    </row>
    <row r="855" spans="1:14" x14ac:dyDescent="0.25">
      <c r="A855" s="1">
        <v>21337</v>
      </c>
      <c r="B855" s="1" t="s">
        <v>163</v>
      </c>
      <c r="C855" s="1" t="str">
        <f>TEXT(ANNEE2023[[#This Row],[Date]],"jjj")</f>
        <v>ven</v>
      </c>
      <c r="D855" s="11">
        <f>DATE(RIGHT(ANNEE2023[[#This Row],[Jour]],4),MID(ANNEE2023[[#This Row],[Jour]],8,2),MID(ANNEE2023[[#This Row],[Jour]],5,2))</f>
        <v>45058</v>
      </c>
      <c r="E855" s="1">
        <f>MONTH(ANNEE2023[[#This Row],[Date]])</f>
        <v>5</v>
      </c>
      <c r="F855" s="1" t="str">
        <f>TEXT(ANNEE2023[[#This Row],[Date]],"mmmm")</f>
        <v>mai</v>
      </c>
      <c r="G855" s="1" t="s">
        <v>22</v>
      </c>
      <c r="H855" s="1" t="str">
        <f t="shared" si="26"/>
        <v>08:00</v>
      </c>
      <c r="I855" s="1" t="str">
        <f t="shared" si="27"/>
        <v xml:space="preserve"> 12:30</v>
      </c>
      <c r="J8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8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5" s="1" t="s">
        <v>349</v>
      </c>
      <c r="M8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55" s="1" t="s">
        <v>386</v>
      </c>
    </row>
    <row r="856" spans="1:14" x14ac:dyDescent="0.25">
      <c r="A856" s="1">
        <v>22520</v>
      </c>
      <c r="B856" s="1" t="s">
        <v>163</v>
      </c>
      <c r="C856" s="1" t="str">
        <f>TEXT(ANNEE2023[[#This Row],[Date]],"jjj")</f>
        <v>ven</v>
      </c>
      <c r="D856" s="11">
        <f>DATE(RIGHT(ANNEE2023[[#This Row],[Jour]],4),MID(ANNEE2023[[#This Row],[Jour]],8,2),MID(ANNEE2023[[#This Row],[Jour]],5,2))</f>
        <v>45058</v>
      </c>
      <c r="E856" s="1">
        <f>MONTH(ANNEE2023[[#This Row],[Date]])</f>
        <v>5</v>
      </c>
      <c r="F856" s="1" t="str">
        <f>TEXT(ANNEE2023[[#This Row],[Date]],"mmmm")</f>
        <v>mai</v>
      </c>
      <c r="G856" s="1" t="s">
        <v>9</v>
      </c>
      <c r="H856" s="1" t="str">
        <f t="shared" si="26"/>
        <v>08:30</v>
      </c>
      <c r="I856" s="1" t="str">
        <f t="shared" si="27"/>
        <v xml:space="preserve"> 12:30</v>
      </c>
      <c r="J8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6" s="1" t="s">
        <v>350</v>
      </c>
      <c r="M8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56" s="1" t="s">
        <v>387</v>
      </c>
    </row>
    <row r="857" spans="1:14" x14ac:dyDescent="0.25">
      <c r="A857" s="1">
        <v>22876</v>
      </c>
      <c r="B857" s="1" t="s">
        <v>163</v>
      </c>
      <c r="C857" s="1" t="str">
        <f>TEXT(ANNEE2023[[#This Row],[Date]],"jjj")</f>
        <v>ven</v>
      </c>
      <c r="D857" s="11">
        <f>DATE(RIGHT(ANNEE2023[[#This Row],[Jour]],4),MID(ANNEE2023[[#This Row],[Jour]],8,2),MID(ANNEE2023[[#This Row],[Jour]],5,2))</f>
        <v>45058</v>
      </c>
      <c r="E857" s="1">
        <f>MONTH(ANNEE2023[[#This Row],[Date]])</f>
        <v>5</v>
      </c>
      <c r="F857" s="1" t="str">
        <f>TEXT(ANNEE2023[[#This Row],[Date]],"mmmm")</f>
        <v>mai</v>
      </c>
      <c r="G857" s="1" t="s">
        <v>9</v>
      </c>
      <c r="H857" s="1" t="str">
        <f t="shared" si="26"/>
        <v>08:30</v>
      </c>
      <c r="I857" s="1" t="str">
        <f t="shared" si="27"/>
        <v xml:space="preserve"> 12:30</v>
      </c>
      <c r="J8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7" s="1" t="s">
        <v>351</v>
      </c>
      <c r="M8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57" s="1" t="s">
        <v>388</v>
      </c>
    </row>
    <row r="858" spans="1:14" x14ac:dyDescent="0.25">
      <c r="A858" s="1">
        <v>21356</v>
      </c>
      <c r="B858" s="1" t="s">
        <v>163</v>
      </c>
      <c r="C858" s="1" t="str">
        <f>TEXT(ANNEE2023[[#This Row],[Date]],"jjj")</f>
        <v>ven</v>
      </c>
      <c r="D858" s="11">
        <f>DATE(RIGHT(ANNEE2023[[#This Row],[Jour]],4),MID(ANNEE2023[[#This Row],[Jour]],8,2),MID(ANNEE2023[[#This Row],[Jour]],5,2))</f>
        <v>45058</v>
      </c>
      <c r="E858" s="1">
        <f>MONTH(ANNEE2023[[#This Row],[Date]])</f>
        <v>5</v>
      </c>
      <c r="F858" s="1" t="str">
        <f>TEXT(ANNEE2023[[#This Row],[Date]],"mmmm")</f>
        <v>mai</v>
      </c>
      <c r="G858" s="1" t="s">
        <v>12</v>
      </c>
      <c r="H858" s="1" t="str">
        <f t="shared" si="26"/>
        <v>09:00</v>
      </c>
      <c r="I858" s="1" t="str">
        <f t="shared" si="27"/>
        <v xml:space="preserve"> 12:00</v>
      </c>
      <c r="J8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8" s="1" t="s">
        <v>352</v>
      </c>
      <c r="M8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58" s="1" t="s">
        <v>389</v>
      </c>
    </row>
    <row r="859" spans="1:14" x14ac:dyDescent="0.25">
      <c r="A859" s="1">
        <v>22293</v>
      </c>
      <c r="B859" s="1" t="s">
        <v>163</v>
      </c>
      <c r="C859" s="1" t="str">
        <f>TEXT(ANNEE2023[[#This Row],[Date]],"jjj")</f>
        <v>ven</v>
      </c>
      <c r="D859" s="11">
        <f>DATE(RIGHT(ANNEE2023[[#This Row],[Jour]],4),MID(ANNEE2023[[#This Row],[Jour]],8,2),MID(ANNEE2023[[#This Row],[Jour]],5,2))</f>
        <v>45058</v>
      </c>
      <c r="E859" s="1">
        <f>MONTH(ANNEE2023[[#This Row],[Date]])</f>
        <v>5</v>
      </c>
      <c r="F859" s="1" t="str">
        <f>TEXT(ANNEE2023[[#This Row],[Date]],"mmmm")</f>
        <v>mai</v>
      </c>
      <c r="G859" s="1" t="s">
        <v>11</v>
      </c>
      <c r="H859" s="1" t="str">
        <f t="shared" si="26"/>
        <v>09:00</v>
      </c>
      <c r="I859" s="1" t="str">
        <f t="shared" si="27"/>
        <v xml:space="preserve"> 17:00</v>
      </c>
      <c r="J8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59" s="1" t="s">
        <v>353</v>
      </c>
      <c r="M8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59" s="1" t="s">
        <v>390</v>
      </c>
    </row>
    <row r="860" spans="1:14" x14ac:dyDescent="0.25">
      <c r="A860" s="1">
        <v>22915</v>
      </c>
      <c r="B860" s="1" t="s">
        <v>163</v>
      </c>
      <c r="C860" s="1" t="str">
        <f>TEXT(ANNEE2023[[#This Row],[Date]],"jjj")</f>
        <v>ven</v>
      </c>
      <c r="D860" s="11">
        <f>DATE(RIGHT(ANNEE2023[[#This Row],[Jour]],4),MID(ANNEE2023[[#This Row],[Jour]],8,2),MID(ANNEE2023[[#This Row],[Jour]],5,2))</f>
        <v>45058</v>
      </c>
      <c r="E860" s="1">
        <f>MONTH(ANNEE2023[[#This Row],[Date]])</f>
        <v>5</v>
      </c>
      <c r="F860" s="1" t="str">
        <f>TEXT(ANNEE2023[[#This Row],[Date]],"mmmm")</f>
        <v>mai</v>
      </c>
      <c r="G860" s="1" t="s">
        <v>164</v>
      </c>
      <c r="H860" s="1" t="str">
        <f t="shared" si="26"/>
        <v>15:45</v>
      </c>
      <c r="I860" s="1" t="str">
        <f t="shared" si="27"/>
        <v xml:space="preserve"> 16:45</v>
      </c>
      <c r="J8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8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0" s="1" t="s">
        <v>354</v>
      </c>
      <c r="M8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60" s="1" t="s">
        <v>391</v>
      </c>
    </row>
    <row r="861" spans="1:14" x14ac:dyDescent="0.25">
      <c r="A861" s="1">
        <v>22521</v>
      </c>
      <c r="B861" s="1" t="s">
        <v>165</v>
      </c>
      <c r="C861" s="1" t="str">
        <f>TEXT(ANNEE2023[[#This Row],[Date]],"jjj")</f>
        <v>lun</v>
      </c>
      <c r="D861" s="11">
        <f>DATE(RIGHT(ANNEE2023[[#This Row],[Jour]],4),MID(ANNEE2023[[#This Row],[Jour]],8,2),MID(ANNEE2023[[#This Row],[Jour]],5,2))</f>
        <v>45061</v>
      </c>
      <c r="E861" s="1">
        <f>MONTH(ANNEE2023[[#This Row],[Date]])</f>
        <v>5</v>
      </c>
      <c r="F861" s="1" t="str">
        <f>TEXT(ANNEE2023[[#This Row],[Date]],"mmmm")</f>
        <v>mai</v>
      </c>
      <c r="G861" s="1" t="s">
        <v>9</v>
      </c>
      <c r="H861" s="1" t="str">
        <f t="shared" si="26"/>
        <v>08:30</v>
      </c>
      <c r="I861" s="1" t="str">
        <f t="shared" si="27"/>
        <v xml:space="preserve"> 12:30</v>
      </c>
      <c r="J8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1" s="1" t="s">
        <v>355</v>
      </c>
      <c r="M8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61" s="1" t="s">
        <v>392</v>
      </c>
    </row>
    <row r="862" spans="1:14" x14ac:dyDescent="0.25">
      <c r="A862" s="1">
        <v>22959</v>
      </c>
      <c r="B862" s="1" t="s">
        <v>165</v>
      </c>
      <c r="C862" s="1" t="str">
        <f>TEXT(ANNEE2023[[#This Row],[Date]],"jjj")</f>
        <v>lun</v>
      </c>
      <c r="D862" s="11">
        <f>DATE(RIGHT(ANNEE2023[[#This Row],[Jour]],4),MID(ANNEE2023[[#This Row],[Jour]],8,2),MID(ANNEE2023[[#This Row],[Jour]],5,2))</f>
        <v>45061</v>
      </c>
      <c r="E862" s="1">
        <f>MONTH(ANNEE2023[[#This Row],[Date]])</f>
        <v>5</v>
      </c>
      <c r="F862" s="1" t="str">
        <f>TEXT(ANNEE2023[[#This Row],[Date]],"mmmm")</f>
        <v>mai</v>
      </c>
      <c r="G862" s="1" t="s">
        <v>17</v>
      </c>
      <c r="H862" s="1" t="str">
        <f t="shared" si="26"/>
        <v>08:30</v>
      </c>
      <c r="I862" s="1" t="str">
        <f t="shared" si="27"/>
        <v xml:space="preserve"> 17:00</v>
      </c>
      <c r="J8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2" s="1" t="s">
        <v>356</v>
      </c>
      <c r="M8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62" s="1" t="s">
        <v>393</v>
      </c>
    </row>
    <row r="863" spans="1:14" x14ac:dyDescent="0.25">
      <c r="A863" s="1">
        <v>20926</v>
      </c>
      <c r="B863" s="1" t="s">
        <v>165</v>
      </c>
      <c r="C863" s="1" t="str">
        <f>TEXT(ANNEE2023[[#This Row],[Date]],"jjj")</f>
        <v>lun</v>
      </c>
      <c r="D863" s="11">
        <f>DATE(RIGHT(ANNEE2023[[#This Row],[Jour]],4),MID(ANNEE2023[[#This Row],[Jour]],8,2),MID(ANNEE2023[[#This Row],[Jour]],5,2))</f>
        <v>45061</v>
      </c>
      <c r="E863" s="1">
        <f>MONTH(ANNEE2023[[#This Row],[Date]])</f>
        <v>5</v>
      </c>
      <c r="F863" s="1" t="str">
        <f>TEXT(ANNEE2023[[#This Row],[Date]],"mmmm")</f>
        <v>mai</v>
      </c>
      <c r="G863" s="1" t="s">
        <v>26</v>
      </c>
      <c r="H863" s="1" t="str">
        <f t="shared" si="26"/>
        <v>09:00</v>
      </c>
      <c r="I863" s="1" t="str">
        <f t="shared" si="27"/>
        <v xml:space="preserve"> 18:00</v>
      </c>
      <c r="J8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8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3" s="1" t="s">
        <v>357</v>
      </c>
      <c r="M8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63" s="1" t="s">
        <v>394</v>
      </c>
    </row>
    <row r="864" spans="1:14" x14ac:dyDescent="0.25">
      <c r="A864" s="1">
        <v>22294</v>
      </c>
      <c r="B864" s="1" t="s">
        <v>165</v>
      </c>
      <c r="C864" s="1" t="str">
        <f>TEXT(ANNEE2023[[#This Row],[Date]],"jjj")</f>
        <v>lun</v>
      </c>
      <c r="D864" s="11">
        <f>DATE(RIGHT(ANNEE2023[[#This Row],[Jour]],4),MID(ANNEE2023[[#This Row],[Jour]],8,2),MID(ANNEE2023[[#This Row],[Jour]],5,2))</f>
        <v>45061</v>
      </c>
      <c r="E864" s="1">
        <f>MONTH(ANNEE2023[[#This Row],[Date]])</f>
        <v>5</v>
      </c>
      <c r="F864" s="1" t="str">
        <f>TEXT(ANNEE2023[[#This Row],[Date]],"mmmm")</f>
        <v>mai</v>
      </c>
      <c r="G864" s="1" t="s">
        <v>11</v>
      </c>
      <c r="H864" s="1" t="str">
        <f t="shared" si="26"/>
        <v>09:00</v>
      </c>
      <c r="I864" s="1" t="str">
        <f t="shared" si="27"/>
        <v xml:space="preserve"> 17:00</v>
      </c>
      <c r="J8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4" s="1" t="s">
        <v>358</v>
      </c>
      <c r="M8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64" s="1" t="s">
        <v>395</v>
      </c>
    </row>
    <row r="865" spans="1:14" x14ac:dyDescent="0.25">
      <c r="A865" s="1">
        <v>20838</v>
      </c>
      <c r="B865" s="1" t="s">
        <v>165</v>
      </c>
      <c r="C865" s="1" t="str">
        <f>TEXT(ANNEE2023[[#This Row],[Date]],"jjj")</f>
        <v>lun</v>
      </c>
      <c r="D865" s="11">
        <f>DATE(RIGHT(ANNEE2023[[#This Row],[Jour]],4),MID(ANNEE2023[[#This Row],[Jour]],8,2),MID(ANNEE2023[[#This Row],[Jour]],5,2))</f>
        <v>45061</v>
      </c>
      <c r="E865" s="1">
        <f>MONTH(ANNEE2023[[#This Row],[Date]])</f>
        <v>5</v>
      </c>
      <c r="F865" s="1" t="str">
        <f>TEXT(ANNEE2023[[#This Row],[Date]],"mmmm")</f>
        <v>mai</v>
      </c>
      <c r="G865" s="1" t="s">
        <v>23</v>
      </c>
      <c r="H865" s="1" t="str">
        <f t="shared" si="26"/>
        <v>10:00</v>
      </c>
      <c r="I865" s="1" t="str">
        <f t="shared" si="27"/>
        <v xml:space="preserve"> 12:00</v>
      </c>
      <c r="J8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8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5" s="1" t="s">
        <v>359</v>
      </c>
      <c r="M8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65" s="1" t="s">
        <v>396</v>
      </c>
    </row>
    <row r="866" spans="1:14" x14ac:dyDescent="0.25">
      <c r="A866" s="1">
        <v>20907</v>
      </c>
      <c r="B866" s="1" t="s">
        <v>165</v>
      </c>
      <c r="C866" s="1" t="str">
        <f>TEXT(ANNEE2023[[#This Row],[Date]],"jjj")</f>
        <v>lun</v>
      </c>
      <c r="D866" s="11">
        <f>DATE(RIGHT(ANNEE2023[[#This Row],[Jour]],4),MID(ANNEE2023[[#This Row],[Jour]],8,2),MID(ANNEE2023[[#This Row],[Jour]],5,2))</f>
        <v>45061</v>
      </c>
      <c r="E866" s="1">
        <f>MONTH(ANNEE2023[[#This Row],[Date]])</f>
        <v>5</v>
      </c>
      <c r="F866" s="1" t="str">
        <f>TEXT(ANNEE2023[[#This Row],[Date]],"mmmm")</f>
        <v>mai</v>
      </c>
      <c r="G866" s="1" t="s">
        <v>50</v>
      </c>
      <c r="H866" s="1" t="str">
        <f t="shared" si="26"/>
        <v>13:30</v>
      </c>
      <c r="I866" s="1" t="str">
        <f t="shared" si="27"/>
        <v xml:space="preserve"> 17:30</v>
      </c>
      <c r="J8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8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6" s="1" t="s">
        <v>342</v>
      </c>
      <c r="M8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66" s="1" t="s">
        <v>397</v>
      </c>
    </row>
    <row r="867" spans="1:14" x14ac:dyDescent="0.25">
      <c r="A867" s="1">
        <v>23002</v>
      </c>
      <c r="B867" s="1" t="s">
        <v>165</v>
      </c>
      <c r="C867" s="1" t="str">
        <f>TEXT(ANNEE2023[[#This Row],[Date]],"jjj")</f>
        <v>lun</v>
      </c>
      <c r="D867" s="11">
        <f>DATE(RIGHT(ANNEE2023[[#This Row],[Jour]],4),MID(ANNEE2023[[#This Row],[Jour]],8,2),MID(ANNEE2023[[#This Row],[Jour]],5,2))</f>
        <v>45061</v>
      </c>
      <c r="E867" s="1">
        <f>MONTH(ANNEE2023[[#This Row],[Date]])</f>
        <v>5</v>
      </c>
      <c r="F867" s="1" t="str">
        <f>TEXT(ANNEE2023[[#This Row],[Date]],"mmmm")</f>
        <v>mai</v>
      </c>
      <c r="G867" s="1" t="s">
        <v>78</v>
      </c>
      <c r="H867" s="1" t="str">
        <f t="shared" si="26"/>
        <v>13:30</v>
      </c>
      <c r="I867" s="1" t="str">
        <f t="shared" si="27"/>
        <v xml:space="preserve"> 17:00</v>
      </c>
      <c r="J8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K8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7" s="1" t="s">
        <v>343</v>
      </c>
      <c r="M8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67" s="1" t="s">
        <v>398</v>
      </c>
    </row>
    <row r="868" spans="1:14" x14ac:dyDescent="0.25">
      <c r="A868" s="1">
        <v>22910</v>
      </c>
      <c r="B868" s="1" t="s">
        <v>165</v>
      </c>
      <c r="C868" s="1" t="str">
        <f>TEXT(ANNEE2023[[#This Row],[Date]],"jjj")</f>
        <v>lun</v>
      </c>
      <c r="D868" s="11">
        <f>DATE(RIGHT(ANNEE2023[[#This Row],[Jour]],4),MID(ANNEE2023[[#This Row],[Jour]],8,2),MID(ANNEE2023[[#This Row],[Jour]],5,2))</f>
        <v>45061</v>
      </c>
      <c r="E868" s="1">
        <f>MONTH(ANNEE2023[[#This Row],[Date]])</f>
        <v>5</v>
      </c>
      <c r="F868" s="1" t="str">
        <f>TEXT(ANNEE2023[[#This Row],[Date]],"mmmm")</f>
        <v>mai</v>
      </c>
      <c r="G868" s="1" t="s">
        <v>43</v>
      </c>
      <c r="H868" s="1" t="str">
        <f t="shared" si="26"/>
        <v>14:00</v>
      </c>
      <c r="I868" s="1" t="str">
        <f t="shared" si="27"/>
        <v xml:space="preserve"> 15:30</v>
      </c>
      <c r="J8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8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8" s="1" t="s">
        <v>344</v>
      </c>
      <c r="M8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68" s="1" t="s">
        <v>399</v>
      </c>
    </row>
    <row r="869" spans="1:14" x14ac:dyDescent="0.25">
      <c r="A869" s="1">
        <v>21235</v>
      </c>
      <c r="B869" s="1" t="s">
        <v>166</v>
      </c>
      <c r="C869" s="1" t="str">
        <f>TEXT(ANNEE2023[[#This Row],[Date]],"jjj")</f>
        <v>mar</v>
      </c>
      <c r="D869" s="11">
        <f>DATE(RIGHT(ANNEE2023[[#This Row],[Jour]],4),MID(ANNEE2023[[#This Row],[Jour]],8,2),MID(ANNEE2023[[#This Row],[Jour]],5,2))</f>
        <v>45062</v>
      </c>
      <c r="E869" s="1">
        <f>MONTH(ANNEE2023[[#This Row],[Date]])</f>
        <v>5</v>
      </c>
      <c r="F869" s="1" t="str">
        <f>TEXT(ANNEE2023[[#This Row],[Date]],"mmmm")</f>
        <v>mai</v>
      </c>
      <c r="G869" s="1" t="s">
        <v>30</v>
      </c>
      <c r="H869" s="1" t="str">
        <f t="shared" si="26"/>
        <v>08:00</v>
      </c>
      <c r="I869" s="1" t="str">
        <f t="shared" si="27"/>
        <v xml:space="preserve"> 16:30</v>
      </c>
      <c r="J8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69" s="1" t="s">
        <v>345</v>
      </c>
      <c r="M8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69" s="1" t="s">
        <v>400</v>
      </c>
    </row>
    <row r="870" spans="1:14" x14ac:dyDescent="0.25">
      <c r="A870" s="1">
        <v>20992</v>
      </c>
      <c r="B870" s="1" t="s">
        <v>166</v>
      </c>
      <c r="C870" s="1" t="str">
        <f>TEXT(ANNEE2023[[#This Row],[Date]],"jjj")</f>
        <v>mar</v>
      </c>
      <c r="D870" s="11">
        <f>DATE(RIGHT(ANNEE2023[[#This Row],[Jour]],4),MID(ANNEE2023[[#This Row],[Jour]],8,2),MID(ANNEE2023[[#This Row],[Jour]],5,2))</f>
        <v>45062</v>
      </c>
      <c r="E870" s="1">
        <f>MONTH(ANNEE2023[[#This Row],[Date]])</f>
        <v>5</v>
      </c>
      <c r="F870" s="1" t="str">
        <f>TEXT(ANNEE2023[[#This Row],[Date]],"mmmm")</f>
        <v>mai</v>
      </c>
      <c r="G870" s="1" t="s">
        <v>17</v>
      </c>
      <c r="H870" s="1" t="str">
        <f t="shared" si="26"/>
        <v>08:30</v>
      </c>
      <c r="I870" s="1" t="str">
        <f t="shared" si="27"/>
        <v xml:space="preserve"> 17:00</v>
      </c>
      <c r="J8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0" s="1" t="s">
        <v>346</v>
      </c>
      <c r="M8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70" s="1" t="s">
        <v>401</v>
      </c>
    </row>
    <row r="871" spans="1:14" x14ac:dyDescent="0.25">
      <c r="A871" s="1">
        <v>22522</v>
      </c>
      <c r="B871" s="1" t="s">
        <v>166</v>
      </c>
      <c r="C871" s="1" t="str">
        <f>TEXT(ANNEE2023[[#This Row],[Date]],"jjj")</f>
        <v>mar</v>
      </c>
      <c r="D871" s="11">
        <f>DATE(RIGHT(ANNEE2023[[#This Row],[Jour]],4),MID(ANNEE2023[[#This Row],[Jour]],8,2),MID(ANNEE2023[[#This Row],[Jour]],5,2))</f>
        <v>45062</v>
      </c>
      <c r="E871" s="1">
        <f>MONTH(ANNEE2023[[#This Row],[Date]])</f>
        <v>5</v>
      </c>
      <c r="F871" s="1" t="str">
        <f>TEXT(ANNEE2023[[#This Row],[Date]],"mmmm")</f>
        <v>mai</v>
      </c>
      <c r="G871" s="1" t="s">
        <v>9</v>
      </c>
      <c r="H871" s="1" t="str">
        <f t="shared" si="26"/>
        <v>08:30</v>
      </c>
      <c r="I871" s="1" t="str">
        <f t="shared" si="27"/>
        <v xml:space="preserve"> 12:30</v>
      </c>
      <c r="J8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1" s="1" t="s">
        <v>347</v>
      </c>
      <c r="M8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71" s="1" t="s">
        <v>402</v>
      </c>
    </row>
    <row r="872" spans="1:14" x14ac:dyDescent="0.25">
      <c r="A872" s="1">
        <v>22704</v>
      </c>
      <c r="B872" s="1" t="s">
        <v>166</v>
      </c>
      <c r="C872" s="1" t="str">
        <f>TEXT(ANNEE2023[[#This Row],[Date]],"jjj")</f>
        <v>mar</v>
      </c>
      <c r="D872" s="11">
        <f>DATE(RIGHT(ANNEE2023[[#This Row],[Jour]],4),MID(ANNEE2023[[#This Row],[Jour]],8,2),MID(ANNEE2023[[#This Row],[Jour]],5,2))</f>
        <v>45062</v>
      </c>
      <c r="E872" s="1">
        <f>MONTH(ANNEE2023[[#This Row],[Date]])</f>
        <v>5</v>
      </c>
      <c r="F872" s="1" t="str">
        <f>TEXT(ANNEE2023[[#This Row],[Date]],"mmmm")</f>
        <v>mai</v>
      </c>
      <c r="G872" s="1" t="s">
        <v>31</v>
      </c>
      <c r="H872" s="1" t="str">
        <f t="shared" si="26"/>
        <v>08:30</v>
      </c>
      <c r="I872" s="1" t="str">
        <f t="shared" si="27"/>
        <v xml:space="preserve"> 17:30</v>
      </c>
      <c r="J8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8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2" s="1" t="s">
        <v>348</v>
      </c>
      <c r="M8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72" s="1" t="s">
        <v>403</v>
      </c>
    </row>
    <row r="873" spans="1:14" x14ac:dyDescent="0.25">
      <c r="A873" s="1">
        <v>21433</v>
      </c>
      <c r="B873" s="1" t="s">
        <v>166</v>
      </c>
      <c r="C873" s="1" t="str">
        <f>TEXT(ANNEE2023[[#This Row],[Date]],"jjj")</f>
        <v>mar</v>
      </c>
      <c r="D873" s="11">
        <f>DATE(RIGHT(ANNEE2023[[#This Row],[Jour]],4),MID(ANNEE2023[[#This Row],[Jour]],8,2),MID(ANNEE2023[[#This Row],[Jour]],5,2))</f>
        <v>45062</v>
      </c>
      <c r="E873" s="1">
        <f>MONTH(ANNEE2023[[#This Row],[Date]])</f>
        <v>5</v>
      </c>
      <c r="F873" s="1" t="str">
        <f>TEXT(ANNEE2023[[#This Row],[Date]],"mmmm")</f>
        <v>mai</v>
      </c>
      <c r="G873" s="1" t="s">
        <v>11</v>
      </c>
      <c r="H873" s="1" t="str">
        <f t="shared" si="26"/>
        <v>09:00</v>
      </c>
      <c r="I873" s="1" t="str">
        <f t="shared" si="27"/>
        <v xml:space="preserve"> 17:00</v>
      </c>
      <c r="J8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3" s="1" t="s">
        <v>349</v>
      </c>
      <c r="M8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73" s="1" t="s">
        <v>404</v>
      </c>
    </row>
    <row r="874" spans="1:14" x14ac:dyDescent="0.25">
      <c r="A874" s="1">
        <v>21643</v>
      </c>
      <c r="B874" s="1" t="s">
        <v>166</v>
      </c>
      <c r="C874" s="1" t="str">
        <f>TEXT(ANNEE2023[[#This Row],[Date]],"jjj")</f>
        <v>mar</v>
      </c>
      <c r="D874" s="11">
        <f>DATE(RIGHT(ANNEE2023[[#This Row],[Jour]],4),MID(ANNEE2023[[#This Row],[Jour]],8,2),MID(ANNEE2023[[#This Row],[Jour]],5,2))</f>
        <v>45062</v>
      </c>
      <c r="E874" s="1">
        <f>MONTH(ANNEE2023[[#This Row],[Date]])</f>
        <v>5</v>
      </c>
      <c r="F874" s="1" t="str">
        <f>TEXT(ANNEE2023[[#This Row],[Date]],"mmmm")</f>
        <v>mai</v>
      </c>
      <c r="G874" s="1" t="s">
        <v>11</v>
      </c>
      <c r="H874" s="1" t="str">
        <f t="shared" si="26"/>
        <v>09:00</v>
      </c>
      <c r="I874" s="1" t="str">
        <f t="shared" si="27"/>
        <v xml:space="preserve"> 17:00</v>
      </c>
      <c r="J8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4" s="1" t="s">
        <v>350</v>
      </c>
      <c r="M8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74" s="1" t="s">
        <v>405</v>
      </c>
    </row>
    <row r="875" spans="1:14" x14ac:dyDescent="0.25">
      <c r="A875" s="1">
        <v>21903</v>
      </c>
      <c r="B875" s="1" t="s">
        <v>166</v>
      </c>
      <c r="C875" s="1" t="str">
        <f>TEXT(ANNEE2023[[#This Row],[Date]],"jjj")</f>
        <v>mar</v>
      </c>
      <c r="D875" s="11">
        <f>DATE(RIGHT(ANNEE2023[[#This Row],[Jour]],4),MID(ANNEE2023[[#This Row],[Jour]],8,2),MID(ANNEE2023[[#This Row],[Jour]],5,2))</f>
        <v>45062</v>
      </c>
      <c r="E875" s="1">
        <f>MONTH(ANNEE2023[[#This Row],[Date]])</f>
        <v>5</v>
      </c>
      <c r="F875" s="1" t="str">
        <f>TEXT(ANNEE2023[[#This Row],[Date]],"mmmm")</f>
        <v>mai</v>
      </c>
      <c r="G875" s="1" t="s">
        <v>12</v>
      </c>
      <c r="H875" s="1" t="str">
        <f t="shared" si="26"/>
        <v>09:00</v>
      </c>
      <c r="I875" s="1" t="str">
        <f t="shared" si="27"/>
        <v xml:space="preserve"> 12:00</v>
      </c>
      <c r="J8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5" s="1" t="s">
        <v>351</v>
      </c>
      <c r="M8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75" s="1" t="s">
        <v>406</v>
      </c>
    </row>
    <row r="876" spans="1:14" x14ac:dyDescent="0.25">
      <c r="A876" s="1">
        <v>22121</v>
      </c>
      <c r="B876" s="1" t="s">
        <v>166</v>
      </c>
      <c r="C876" s="1" t="str">
        <f>TEXT(ANNEE2023[[#This Row],[Date]],"jjj")</f>
        <v>mar</v>
      </c>
      <c r="D876" s="11">
        <f>DATE(RIGHT(ANNEE2023[[#This Row],[Jour]],4),MID(ANNEE2023[[#This Row],[Jour]],8,2),MID(ANNEE2023[[#This Row],[Jour]],5,2))</f>
        <v>45062</v>
      </c>
      <c r="E876" s="1">
        <f>MONTH(ANNEE2023[[#This Row],[Date]])</f>
        <v>5</v>
      </c>
      <c r="F876" s="1" t="str">
        <f>TEXT(ANNEE2023[[#This Row],[Date]],"mmmm")</f>
        <v>mai</v>
      </c>
      <c r="G876" s="1" t="s">
        <v>12</v>
      </c>
      <c r="H876" s="1" t="str">
        <f t="shared" si="26"/>
        <v>09:00</v>
      </c>
      <c r="I876" s="1" t="str">
        <f t="shared" si="27"/>
        <v xml:space="preserve"> 12:00</v>
      </c>
      <c r="J8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6" s="1" t="s">
        <v>352</v>
      </c>
      <c r="M8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76" s="1" t="s">
        <v>361</v>
      </c>
    </row>
    <row r="877" spans="1:14" x14ac:dyDescent="0.25">
      <c r="A877" s="1">
        <v>22295</v>
      </c>
      <c r="B877" s="1" t="s">
        <v>166</v>
      </c>
      <c r="C877" s="1" t="str">
        <f>TEXT(ANNEE2023[[#This Row],[Date]],"jjj")</f>
        <v>mar</v>
      </c>
      <c r="D877" s="11">
        <f>DATE(RIGHT(ANNEE2023[[#This Row],[Jour]],4),MID(ANNEE2023[[#This Row],[Jour]],8,2),MID(ANNEE2023[[#This Row],[Jour]],5,2))</f>
        <v>45062</v>
      </c>
      <c r="E877" s="1">
        <f>MONTH(ANNEE2023[[#This Row],[Date]])</f>
        <v>5</v>
      </c>
      <c r="F877" s="1" t="str">
        <f>TEXT(ANNEE2023[[#This Row],[Date]],"mmmm")</f>
        <v>mai</v>
      </c>
      <c r="G877" s="1" t="s">
        <v>11</v>
      </c>
      <c r="H877" s="1" t="str">
        <f t="shared" si="26"/>
        <v>09:00</v>
      </c>
      <c r="I877" s="1" t="str">
        <f t="shared" si="27"/>
        <v xml:space="preserve"> 17:00</v>
      </c>
      <c r="J8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7" s="1" t="s">
        <v>353</v>
      </c>
      <c r="M8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77" s="1" t="s">
        <v>362</v>
      </c>
    </row>
    <row r="878" spans="1:14" x14ac:dyDescent="0.25">
      <c r="A878" s="1">
        <v>22778</v>
      </c>
      <c r="B878" s="1" t="s">
        <v>166</v>
      </c>
      <c r="C878" s="1" t="str">
        <f>TEXT(ANNEE2023[[#This Row],[Date]],"jjj")</f>
        <v>mar</v>
      </c>
      <c r="D878" s="11">
        <f>DATE(RIGHT(ANNEE2023[[#This Row],[Jour]],4),MID(ANNEE2023[[#This Row],[Jour]],8,2),MID(ANNEE2023[[#This Row],[Jour]],5,2))</f>
        <v>45062</v>
      </c>
      <c r="E878" s="1">
        <f>MONTH(ANNEE2023[[#This Row],[Date]])</f>
        <v>5</v>
      </c>
      <c r="F878" s="1" t="str">
        <f>TEXT(ANNEE2023[[#This Row],[Date]],"mmmm")</f>
        <v>mai</v>
      </c>
      <c r="G878" s="1" t="s">
        <v>61</v>
      </c>
      <c r="H878" s="1" t="str">
        <f t="shared" si="26"/>
        <v>12:30</v>
      </c>
      <c r="I878" s="1" t="str">
        <f t="shared" si="27"/>
        <v xml:space="preserve"> 13:30</v>
      </c>
      <c r="J8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8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8" s="1" t="s">
        <v>354</v>
      </c>
      <c r="M8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78" s="1" t="s">
        <v>363</v>
      </c>
    </row>
    <row r="879" spans="1:14" x14ac:dyDescent="0.25">
      <c r="A879" s="1">
        <v>22042</v>
      </c>
      <c r="B879" s="1" t="s">
        <v>166</v>
      </c>
      <c r="C879" s="1" t="str">
        <f>TEXT(ANNEE2023[[#This Row],[Date]],"jjj")</f>
        <v>mar</v>
      </c>
      <c r="D879" s="11">
        <f>DATE(RIGHT(ANNEE2023[[#This Row],[Jour]],4),MID(ANNEE2023[[#This Row],[Jour]],8,2),MID(ANNEE2023[[#This Row],[Jour]],5,2))</f>
        <v>45062</v>
      </c>
      <c r="E879" s="1">
        <f>MONTH(ANNEE2023[[#This Row],[Date]])</f>
        <v>5</v>
      </c>
      <c r="F879" s="1" t="str">
        <f>TEXT(ANNEE2023[[#This Row],[Date]],"mmmm")</f>
        <v>mai</v>
      </c>
      <c r="G879" s="1" t="s">
        <v>14</v>
      </c>
      <c r="H879" s="1" t="str">
        <f t="shared" si="26"/>
        <v>14:00</v>
      </c>
      <c r="I879" s="1" t="str">
        <f t="shared" si="27"/>
        <v xml:space="preserve"> 17:00</v>
      </c>
      <c r="J8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79" s="1" t="s">
        <v>355</v>
      </c>
      <c r="M8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79" s="1" t="s">
        <v>364</v>
      </c>
    </row>
    <row r="880" spans="1:14" x14ac:dyDescent="0.25">
      <c r="A880" s="1">
        <v>20730</v>
      </c>
      <c r="B880" s="1" t="s">
        <v>167</v>
      </c>
      <c r="C880" s="1" t="str">
        <f>TEXT(ANNEE2023[[#This Row],[Date]],"jjj")</f>
        <v>mer</v>
      </c>
      <c r="D880" s="11">
        <f>DATE(RIGHT(ANNEE2023[[#This Row],[Jour]],4),MID(ANNEE2023[[#This Row],[Jour]],8,2),MID(ANNEE2023[[#This Row],[Jour]],5,2))</f>
        <v>45063</v>
      </c>
      <c r="E880" s="1">
        <f>MONTH(ANNEE2023[[#This Row],[Date]])</f>
        <v>5</v>
      </c>
      <c r="F880" s="1" t="str">
        <f>TEXT(ANNEE2023[[#This Row],[Date]],"mmmm")</f>
        <v>mai</v>
      </c>
      <c r="G880" s="1" t="s">
        <v>9</v>
      </c>
      <c r="H880" s="1" t="str">
        <f t="shared" si="26"/>
        <v>08:30</v>
      </c>
      <c r="I880" s="1" t="str">
        <f t="shared" si="27"/>
        <v xml:space="preserve"> 12:30</v>
      </c>
      <c r="J8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0" s="1" t="s">
        <v>356</v>
      </c>
      <c r="M8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80" s="1" t="s">
        <v>365</v>
      </c>
    </row>
    <row r="881" spans="1:14" x14ac:dyDescent="0.25">
      <c r="A881" s="1">
        <v>20794</v>
      </c>
      <c r="B881" s="1" t="s">
        <v>167</v>
      </c>
      <c r="C881" s="1" t="str">
        <f>TEXT(ANNEE2023[[#This Row],[Date]],"jjj")</f>
        <v>mer</v>
      </c>
      <c r="D881" s="11">
        <f>DATE(RIGHT(ANNEE2023[[#This Row],[Jour]],4),MID(ANNEE2023[[#This Row],[Jour]],8,2),MID(ANNEE2023[[#This Row],[Jour]],5,2))</f>
        <v>45063</v>
      </c>
      <c r="E881" s="1">
        <f>MONTH(ANNEE2023[[#This Row],[Date]])</f>
        <v>5</v>
      </c>
      <c r="F881" s="1" t="str">
        <f>TEXT(ANNEE2023[[#This Row],[Date]],"mmmm")</f>
        <v>mai</v>
      </c>
      <c r="G881" s="1" t="s">
        <v>10</v>
      </c>
      <c r="H881" s="1" t="str">
        <f t="shared" si="26"/>
        <v>08:30</v>
      </c>
      <c r="I881" s="1" t="str">
        <f t="shared" si="27"/>
        <v xml:space="preserve"> 18:00</v>
      </c>
      <c r="J8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8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1" s="1" t="s">
        <v>357</v>
      </c>
      <c r="M8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81" s="1" t="s">
        <v>366</v>
      </c>
    </row>
    <row r="882" spans="1:14" x14ac:dyDescent="0.25">
      <c r="A882" s="1">
        <v>22523</v>
      </c>
      <c r="B882" s="1" t="s">
        <v>167</v>
      </c>
      <c r="C882" s="1" t="str">
        <f>TEXT(ANNEE2023[[#This Row],[Date]],"jjj")</f>
        <v>mer</v>
      </c>
      <c r="D882" s="11">
        <f>DATE(RIGHT(ANNEE2023[[#This Row],[Jour]],4),MID(ANNEE2023[[#This Row],[Jour]],8,2),MID(ANNEE2023[[#This Row],[Jour]],5,2))</f>
        <v>45063</v>
      </c>
      <c r="E882" s="1">
        <f>MONTH(ANNEE2023[[#This Row],[Date]])</f>
        <v>5</v>
      </c>
      <c r="F882" s="1" t="str">
        <f>TEXT(ANNEE2023[[#This Row],[Date]],"mmmm")</f>
        <v>mai</v>
      </c>
      <c r="G882" s="1" t="s">
        <v>9</v>
      </c>
      <c r="H882" s="1" t="str">
        <f t="shared" si="26"/>
        <v>08:30</v>
      </c>
      <c r="I882" s="1" t="str">
        <f t="shared" si="27"/>
        <v xml:space="preserve"> 12:30</v>
      </c>
      <c r="J8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2" s="1" t="s">
        <v>358</v>
      </c>
      <c r="M8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82" s="1" t="s">
        <v>367</v>
      </c>
    </row>
    <row r="883" spans="1:14" x14ac:dyDescent="0.25">
      <c r="A883" s="1">
        <v>21486</v>
      </c>
      <c r="B883" s="1" t="s">
        <v>167</v>
      </c>
      <c r="C883" s="1" t="str">
        <f>TEXT(ANNEE2023[[#This Row],[Date]],"jjj")</f>
        <v>mer</v>
      </c>
      <c r="D883" s="11">
        <f>DATE(RIGHT(ANNEE2023[[#This Row],[Jour]],4),MID(ANNEE2023[[#This Row],[Jour]],8,2),MID(ANNEE2023[[#This Row],[Jour]],5,2))</f>
        <v>45063</v>
      </c>
      <c r="E883" s="1">
        <f>MONTH(ANNEE2023[[#This Row],[Date]])</f>
        <v>5</v>
      </c>
      <c r="F883" s="1" t="str">
        <f>TEXT(ANNEE2023[[#This Row],[Date]],"mmmm")</f>
        <v>mai</v>
      </c>
      <c r="G883" s="1" t="s">
        <v>11</v>
      </c>
      <c r="H883" s="1" t="str">
        <f t="shared" si="26"/>
        <v>09:00</v>
      </c>
      <c r="I883" s="1" t="str">
        <f t="shared" si="27"/>
        <v xml:space="preserve"> 17:00</v>
      </c>
      <c r="J8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3" s="1" t="s">
        <v>359</v>
      </c>
      <c r="M8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83" s="1" t="s">
        <v>368</v>
      </c>
    </row>
    <row r="884" spans="1:14" x14ac:dyDescent="0.25">
      <c r="A884" s="1">
        <v>21695</v>
      </c>
      <c r="B884" s="1" t="s">
        <v>167</v>
      </c>
      <c r="C884" s="1" t="str">
        <f>TEXT(ANNEE2023[[#This Row],[Date]],"jjj")</f>
        <v>mer</v>
      </c>
      <c r="D884" s="11">
        <f>DATE(RIGHT(ANNEE2023[[#This Row],[Jour]],4),MID(ANNEE2023[[#This Row],[Jour]],8,2),MID(ANNEE2023[[#This Row],[Jour]],5,2))</f>
        <v>45063</v>
      </c>
      <c r="E884" s="1">
        <f>MONTH(ANNEE2023[[#This Row],[Date]])</f>
        <v>5</v>
      </c>
      <c r="F884" s="1" t="str">
        <f>TEXT(ANNEE2023[[#This Row],[Date]],"mmmm")</f>
        <v>mai</v>
      </c>
      <c r="G884" s="1" t="s">
        <v>12</v>
      </c>
      <c r="H884" s="1" t="str">
        <f t="shared" si="26"/>
        <v>09:00</v>
      </c>
      <c r="I884" s="1" t="str">
        <f t="shared" si="27"/>
        <v xml:space="preserve"> 12:00</v>
      </c>
      <c r="J8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4" s="1" t="s">
        <v>342</v>
      </c>
      <c r="M8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84" s="1" t="s">
        <v>369</v>
      </c>
    </row>
    <row r="885" spans="1:14" x14ac:dyDescent="0.25">
      <c r="A885" s="1">
        <v>22069</v>
      </c>
      <c r="B885" s="1" t="s">
        <v>167</v>
      </c>
      <c r="C885" s="1" t="str">
        <f>TEXT(ANNEE2023[[#This Row],[Date]],"jjj")</f>
        <v>mer</v>
      </c>
      <c r="D885" s="11">
        <f>DATE(RIGHT(ANNEE2023[[#This Row],[Jour]],4),MID(ANNEE2023[[#This Row],[Jour]],8,2),MID(ANNEE2023[[#This Row],[Jour]],5,2))</f>
        <v>45063</v>
      </c>
      <c r="E885" s="1">
        <f>MONTH(ANNEE2023[[#This Row],[Date]])</f>
        <v>5</v>
      </c>
      <c r="F885" s="1" t="str">
        <f>TEXT(ANNEE2023[[#This Row],[Date]],"mmmm")</f>
        <v>mai</v>
      </c>
      <c r="G885" s="1" t="s">
        <v>11</v>
      </c>
      <c r="H885" s="1" t="str">
        <f t="shared" si="26"/>
        <v>09:00</v>
      </c>
      <c r="I885" s="1" t="str">
        <f t="shared" si="27"/>
        <v xml:space="preserve"> 17:00</v>
      </c>
      <c r="J8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5" s="1" t="s">
        <v>343</v>
      </c>
      <c r="M8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85" s="1" t="s">
        <v>370</v>
      </c>
    </row>
    <row r="886" spans="1:14" x14ac:dyDescent="0.25">
      <c r="A886" s="1">
        <v>22901</v>
      </c>
      <c r="B886" s="1" t="s">
        <v>167</v>
      </c>
      <c r="C886" s="1" t="str">
        <f>TEXT(ANNEE2023[[#This Row],[Date]],"jjj")</f>
        <v>mer</v>
      </c>
      <c r="D886" s="11">
        <f>DATE(RIGHT(ANNEE2023[[#This Row],[Jour]],4),MID(ANNEE2023[[#This Row],[Jour]],8,2),MID(ANNEE2023[[#This Row],[Jour]],5,2))</f>
        <v>45063</v>
      </c>
      <c r="E886" s="1">
        <f>MONTH(ANNEE2023[[#This Row],[Date]])</f>
        <v>5</v>
      </c>
      <c r="F886" s="1" t="str">
        <f>TEXT(ANNEE2023[[#This Row],[Date]],"mmmm")</f>
        <v>mai</v>
      </c>
      <c r="G886" s="1" t="s">
        <v>24</v>
      </c>
      <c r="H886" s="1" t="str">
        <f t="shared" si="26"/>
        <v>11:00</v>
      </c>
      <c r="I886" s="1" t="str">
        <f t="shared" si="27"/>
        <v xml:space="preserve"> 12:00</v>
      </c>
      <c r="J8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K8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6" s="1" t="s">
        <v>344</v>
      </c>
      <c r="M8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86" s="1" t="s">
        <v>371</v>
      </c>
    </row>
    <row r="887" spans="1:14" x14ac:dyDescent="0.25">
      <c r="A887" s="1">
        <v>21096</v>
      </c>
      <c r="B887" s="1" t="s">
        <v>167</v>
      </c>
      <c r="C887" s="1" t="str">
        <f>TEXT(ANNEE2023[[#This Row],[Date]],"jjj")</f>
        <v>mer</v>
      </c>
      <c r="D887" s="11">
        <f>DATE(RIGHT(ANNEE2023[[#This Row],[Jour]],4),MID(ANNEE2023[[#This Row],[Jour]],8,2),MID(ANNEE2023[[#This Row],[Jour]],5,2))</f>
        <v>45063</v>
      </c>
      <c r="E887" s="1">
        <f>MONTH(ANNEE2023[[#This Row],[Date]])</f>
        <v>5</v>
      </c>
      <c r="F887" s="1" t="str">
        <f>TEXT(ANNEE2023[[#This Row],[Date]],"mmmm")</f>
        <v>mai</v>
      </c>
      <c r="G887" s="1" t="s">
        <v>14</v>
      </c>
      <c r="H887" s="1" t="str">
        <f t="shared" si="26"/>
        <v>14:00</v>
      </c>
      <c r="I887" s="1" t="str">
        <f t="shared" si="27"/>
        <v xml:space="preserve"> 17:00</v>
      </c>
      <c r="J8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7" s="1" t="s">
        <v>345</v>
      </c>
      <c r="M8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87" s="1" t="s">
        <v>372</v>
      </c>
    </row>
    <row r="888" spans="1:14" x14ac:dyDescent="0.25">
      <c r="A888" s="1">
        <v>21381</v>
      </c>
      <c r="B888" s="1" t="s">
        <v>167</v>
      </c>
      <c r="C888" s="1" t="str">
        <f>TEXT(ANNEE2023[[#This Row],[Date]],"jjj")</f>
        <v>mer</v>
      </c>
      <c r="D888" s="11">
        <f>DATE(RIGHT(ANNEE2023[[#This Row],[Jour]],4),MID(ANNEE2023[[#This Row],[Jour]],8,2),MID(ANNEE2023[[#This Row],[Jour]],5,2))</f>
        <v>45063</v>
      </c>
      <c r="E888" s="1">
        <f>MONTH(ANNEE2023[[#This Row],[Date]])</f>
        <v>5</v>
      </c>
      <c r="F888" s="1" t="str">
        <f>TEXT(ANNEE2023[[#This Row],[Date]],"mmmm")</f>
        <v>mai</v>
      </c>
      <c r="G888" s="1" t="s">
        <v>14</v>
      </c>
      <c r="H888" s="1" t="str">
        <f t="shared" si="26"/>
        <v>14:00</v>
      </c>
      <c r="I888" s="1" t="str">
        <f t="shared" si="27"/>
        <v xml:space="preserve"> 17:00</v>
      </c>
      <c r="J8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8" s="1" t="s">
        <v>346</v>
      </c>
      <c r="M8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88" s="1" t="s">
        <v>373</v>
      </c>
    </row>
    <row r="889" spans="1:14" x14ac:dyDescent="0.25">
      <c r="A889" s="1">
        <v>22805</v>
      </c>
      <c r="B889" s="1" t="s">
        <v>167</v>
      </c>
      <c r="C889" s="1" t="str">
        <f>TEXT(ANNEE2023[[#This Row],[Date]],"jjj")</f>
        <v>mer</v>
      </c>
      <c r="D889" s="11">
        <f>DATE(RIGHT(ANNEE2023[[#This Row],[Jour]],4),MID(ANNEE2023[[#This Row],[Jour]],8,2),MID(ANNEE2023[[#This Row],[Jour]],5,2))</f>
        <v>45063</v>
      </c>
      <c r="E889" s="1">
        <f>MONTH(ANNEE2023[[#This Row],[Date]])</f>
        <v>5</v>
      </c>
      <c r="F889" s="1" t="str">
        <f>TEXT(ANNEE2023[[#This Row],[Date]],"mmmm")</f>
        <v>mai</v>
      </c>
      <c r="G889" s="1" t="s">
        <v>14</v>
      </c>
      <c r="H889" s="1" t="str">
        <f t="shared" si="26"/>
        <v>14:00</v>
      </c>
      <c r="I889" s="1" t="str">
        <f t="shared" si="27"/>
        <v xml:space="preserve"> 17:00</v>
      </c>
      <c r="J8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89" s="1" t="s">
        <v>347</v>
      </c>
      <c r="M8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89" s="1" t="s">
        <v>374</v>
      </c>
    </row>
    <row r="890" spans="1:14" x14ac:dyDescent="0.25">
      <c r="A890" s="1">
        <v>22916</v>
      </c>
      <c r="B890" s="1" t="s">
        <v>167</v>
      </c>
      <c r="C890" s="1" t="str">
        <f>TEXT(ANNEE2023[[#This Row],[Date]],"jjj")</f>
        <v>mer</v>
      </c>
      <c r="D890" s="11">
        <f>DATE(RIGHT(ANNEE2023[[#This Row],[Jour]],4),MID(ANNEE2023[[#This Row],[Jour]],8,2),MID(ANNEE2023[[#This Row],[Jour]],5,2))</f>
        <v>45063</v>
      </c>
      <c r="E890" s="1">
        <f>MONTH(ANNEE2023[[#This Row],[Date]])</f>
        <v>5</v>
      </c>
      <c r="F890" s="1" t="str">
        <f>TEXT(ANNEE2023[[#This Row],[Date]],"mmmm")</f>
        <v>mai</v>
      </c>
      <c r="G890" s="1" t="s">
        <v>43</v>
      </c>
      <c r="H890" s="1" t="str">
        <f t="shared" si="26"/>
        <v>14:00</v>
      </c>
      <c r="I890" s="1" t="str">
        <f t="shared" si="27"/>
        <v xml:space="preserve"> 15:30</v>
      </c>
      <c r="J8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8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0" s="1" t="s">
        <v>348</v>
      </c>
      <c r="M8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90" s="1" t="s">
        <v>375</v>
      </c>
    </row>
    <row r="891" spans="1:14" x14ac:dyDescent="0.25">
      <c r="A891" s="1">
        <v>21966</v>
      </c>
      <c r="B891" s="1" t="s">
        <v>167</v>
      </c>
      <c r="C891" s="1" t="str">
        <f>TEXT(ANNEE2023[[#This Row],[Date]],"jjj")</f>
        <v>mer</v>
      </c>
      <c r="D891" s="11">
        <f>DATE(RIGHT(ANNEE2023[[#This Row],[Jour]],4),MID(ANNEE2023[[#This Row],[Jour]],8,2),MID(ANNEE2023[[#This Row],[Jour]],5,2))</f>
        <v>45063</v>
      </c>
      <c r="E891" s="1">
        <f>MONTH(ANNEE2023[[#This Row],[Date]])</f>
        <v>5</v>
      </c>
      <c r="F891" s="1" t="str">
        <f>TEXT(ANNEE2023[[#This Row],[Date]],"mmmm")</f>
        <v>mai</v>
      </c>
      <c r="G891" s="1" t="s">
        <v>45</v>
      </c>
      <c r="H891" s="1" t="str">
        <f t="shared" si="26"/>
        <v>15:00</v>
      </c>
      <c r="I891" s="1" t="str">
        <f t="shared" si="27"/>
        <v xml:space="preserve"> 16:00</v>
      </c>
      <c r="J8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8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1" s="1" t="s">
        <v>349</v>
      </c>
      <c r="M8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91" s="1" t="s">
        <v>376</v>
      </c>
    </row>
    <row r="892" spans="1:14" x14ac:dyDescent="0.25">
      <c r="A892" s="1">
        <v>21044</v>
      </c>
      <c r="B892" s="1" t="s">
        <v>168</v>
      </c>
      <c r="C892" s="1" t="str">
        <f>TEXT(ANNEE2023[[#This Row],[Date]],"jjj")</f>
        <v>jeu</v>
      </c>
      <c r="D892" s="11">
        <f>DATE(RIGHT(ANNEE2023[[#This Row],[Jour]],4),MID(ANNEE2023[[#This Row],[Jour]],8,2),MID(ANNEE2023[[#This Row],[Jour]],5,2))</f>
        <v>45064</v>
      </c>
      <c r="E892" s="1">
        <f>MONTH(ANNEE2023[[#This Row],[Date]])</f>
        <v>5</v>
      </c>
      <c r="F892" s="1" t="str">
        <f>TEXT(ANNEE2023[[#This Row],[Date]],"mmmm")</f>
        <v>mai</v>
      </c>
      <c r="G892" s="1" t="s">
        <v>17</v>
      </c>
      <c r="H892" s="1" t="str">
        <f t="shared" si="26"/>
        <v>08:30</v>
      </c>
      <c r="I892" s="1" t="str">
        <f t="shared" si="27"/>
        <v xml:space="preserve"> 17:00</v>
      </c>
      <c r="J8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8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2" s="1" t="s">
        <v>350</v>
      </c>
      <c r="M8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92" s="1" t="s">
        <v>377</v>
      </c>
    </row>
    <row r="893" spans="1:14" x14ac:dyDescent="0.25">
      <c r="A893" s="1">
        <v>22524</v>
      </c>
      <c r="B893" s="1" t="s">
        <v>168</v>
      </c>
      <c r="C893" s="1" t="str">
        <f>TEXT(ANNEE2023[[#This Row],[Date]],"jjj")</f>
        <v>jeu</v>
      </c>
      <c r="D893" s="11">
        <f>DATE(RIGHT(ANNEE2023[[#This Row],[Jour]],4),MID(ANNEE2023[[#This Row],[Jour]],8,2),MID(ANNEE2023[[#This Row],[Jour]],5,2))</f>
        <v>45064</v>
      </c>
      <c r="E893" s="1">
        <f>MONTH(ANNEE2023[[#This Row],[Date]])</f>
        <v>5</v>
      </c>
      <c r="F893" s="1" t="str">
        <f>TEXT(ANNEE2023[[#This Row],[Date]],"mmmm")</f>
        <v>mai</v>
      </c>
      <c r="G893" s="1" t="s">
        <v>9</v>
      </c>
      <c r="H893" s="1" t="str">
        <f t="shared" si="26"/>
        <v>08:30</v>
      </c>
      <c r="I893" s="1" t="str">
        <f t="shared" si="27"/>
        <v xml:space="preserve"> 12:30</v>
      </c>
      <c r="J8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8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3" s="1" t="s">
        <v>351</v>
      </c>
      <c r="M8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93" s="1" t="s">
        <v>378</v>
      </c>
    </row>
    <row r="894" spans="1:14" x14ac:dyDescent="0.25">
      <c r="A894" s="1">
        <v>21148</v>
      </c>
      <c r="B894" s="1" t="s">
        <v>168</v>
      </c>
      <c r="C894" s="1" t="str">
        <f>TEXT(ANNEE2023[[#This Row],[Date]],"jjj")</f>
        <v>jeu</v>
      </c>
      <c r="D894" s="11">
        <f>DATE(RIGHT(ANNEE2023[[#This Row],[Jour]],4),MID(ANNEE2023[[#This Row],[Jour]],8,2),MID(ANNEE2023[[#This Row],[Jour]],5,2))</f>
        <v>45064</v>
      </c>
      <c r="E894" s="1">
        <f>MONTH(ANNEE2023[[#This Row],[Date]])</f>
        <v>5</v>
      </c>
      <c r="F894" s="1" t="str">
        <f>TEXT(ANNEE2023[[#This Row],[Date]],"mmmm")</f>
        <v>mai</v>
      </c>
      <c r="G894" s="1" t="s">
        <v>12</v>
      </c>
      <c r="H894" s="1" t="str">
        <f t="shared" si="26"/>
        <v>09:00</v>
      </c>
      <c r="I894" s="1" t="str">
        <f t="shared" si="27"/>
        <v xml:space="preserve"> 12:00</v>
      </c>
      <c r="J8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4" s="1" t="s">
        <v>352</v>
      </c>
      <c r="M8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94" s="1" t="s">
        <v>379</v>
      </c>
    </row>
    <row r="895" spans="1:14" x14ac:dyDescent="0.25">
      <c r="A895" s="1">
        <v>21747</v>
      </c>
      <c r="B895" s="1" t="s">
        <v>168</v>
      </c>
      <c r="C895" s="1" t="str">
        <f>TEXT(ANNEE2023[[#This Row],[Date]],"jjj")</f>
        <v>jeu</v>
      </c>
      <c r="D895" s="11">
        <f>DATE(RIGHT(ANNEE2023[[#This Row],[Jour]],4),MID(ANNEE2023[[#This Row],[Jour]],8,2),MID(ANNEE2023[[#This Row],[Jour]],5,2))</f>
        <v>45064</v>
      </c>
      <c r="E895" s="1">
        <f>MONTH(ANNEE2023[[#This Row],[Date]])</f>
        <v>5</v>
      </c>
      <c r="F895" s="1" t="str">
        <f>TEXT(ANNEE2023[[#This Row],[Date]],"mmmm")</f>
        <v>mai</v>
      </c>
      <c r="G895" s="1" t="s">
        <v>18</v>
      </c>
      <c r="H895" s="1" t="str">
        <f t="shared" si="26"/>
        <v>09:00</v>
      </c>
      <c r="I895" s="1" t="str">
        <f t="shared" si="27"/>
        <v xml:space="preserve"> 16:00</v>
      </c>
      <c r="J8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8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5" s="1" t="s">
        <v>353</v>
      </c>
      <c r="M8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95" s="1" t="s">
        <v>380</v>
      </c>
    </row>
    <row r="896" spans="1:14" x14ac:dyDescent="0.25">
      <c r="A896" s="1">
        <v>21945</v>
      </c>
      <c r="B896" s="1" t="s">
        <v>168</v>
      </c>
      <c r="C896" s="1" t="str">
        <f>TEXT(ANNEE2023[[#This Row],[Date]],"jjj")</f>
        <v>jeu</v>
      </c>
      <c r="D896" s="11">
        <f>DATE(RIGHT(ANNEE2023[[#This Row],[Jour]],4),MID(ANNEE2023[[#This Row],[Jour]],8,2),MID(ANNEE2023[[#This Row],[Jour]],5,2))</f>
        <v>45064</v>
      </c>
      <c r="E896" s="1">
        <f>MONTH(ANNEE2023[[#This Row],[Date]])</f>
        <v>5</v>
      </c>
      <c r="F896" s="1" t="str">
        <f>TEXT(ANNEE2023[[#This Row],[Date]],"mmmm")</f>
        <v>mai</v>
      </c>
      <c r="G896" s="1" t="s">
        <v>12</v>
      </c>
      <c r="H896" s="1" t="str">
        <f t="shared" si="26"/>
        <v>09:00</v>
      </c>
      <c r="I896" s="1" t="str">
        <f t="shared" si="27"/>
        <v xml:space="preserve"> 12:00</v>
      </c>
      <c r="J8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6" s="1" t="s">
        <v>354</v>
      </c>
      <c r="M8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96" s="1" t="s">
        <v>381</v>
      </c>
    </row>
    <row r="897" spans="1:14" x14ac:dyDescent="0.25">
      <c r="A897" s="1">
        <v>22173</v>
      </c>
      <c r="B897" s="1" t="s">
        <v>168</v>
      </c>
      <c r="C897" s="1" t="str">
        <f>TEXT(ANNEE2023[[#This Row],[Date]],"jjj")</f>
        <v>jeu</v>
      </c>
      <c r="D897" s="11">
        <f>DATE(RIGHT(ANNEE2023[[#This Row],[Jour]],4),MID(ANNEE2023[[#This Row],[Jour]],8,2),MID(ANNEE2023[[#This Row],[Jour]],5,2))</f>
        <v>45064</v>
      </c>
      <c r="E897" s="1">
        <f>MONTH(ANNEE2023[[#This Row],[Date]])</f>
        <v>5</v>
      </c>
      <c r="F897" s="1" t="str">
        <f>TEXT(ANNEE2023[[#This Row],[Date]],"mmmm")</f>
        <v>mai</v>
      </c>
      <c r="G897" s="1" t="s">
        <v>12</v>
      </c>
      <c r="H897" s="1" t="str">
        <f t="shared" si="26"/>
        <v>09:00</v>
      </c>
      <c r="I897" s="1" t="str">
        <f t="shared" si="27"/>
        <v xml:space="preserve"> 12:00</v>
      </c>
      <c r="J8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8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7" s="1" t="s">
        <v>355</v>
      </c>
      <c r="M8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897" s="1" t="s">
        <v>382</v>
      </c>
    </row>
    <row r="898" spans="1:14" x14ac:dyDescent="0.25">
      <c r="A898" s="1">
        <v>22296</v>
      </c>
      <c r="B898" s="1" t="s">
        <v>168</v>
      </c>
      <c r="C898" s="1" t="str">
        <f>TEXT(ANNEE2023[[#This Row],[Date]],"jjj")</f>
        <v>jeu</v>
      </c>
      <c r="D898" s="11">
        <f>DATE(RIGHT(ANNEE2023[[#This Row],[Jour]],4),MID(ANNEE2023[[#This Row],[Jour]],8,2),MID(ANNEE2023[[#This Row],[Jour]],5,2))</f>
        <v>45064</v>
      </c>
      <c r="E898" s="1">
        <f>MONTH(ANNEE2023[[#This Row],[Date]])</f>
        <v>5</v>
      </c>
      <c r="F898" s="1" t="str">
        <f>TEXT(ANNEE2023[[#This Row],[Date]],"mmmm")</f>
        <v>mai</v>
      </c>
      <c r="G898" s="1" t="s">
        <v>11</v>
      </c>
      <c r="H898" s="1" t="str">
        <f t="shared" si="26"/>
        <v>09:00</v>
      </c>
      <c r="I898" s="1" t="str">
        <f t="shared" si="27"/>
        <v xml:space="preserve"> 17:00</v>
      </c>
      <c r="J8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8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8" s="1" t="s">
        <v>356</v>
      </c>
      <c r="M8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98" s="1" t="s">
        <v>383</v>
      </c>
    </row>
    <row r="899" spans="1:14" x14ac:dyDescent="0.25">
      <c r="A899" s="1">
        <v>21537</v>
      </c>
      <c r="B899" s="1" t="s">
        <v>168</v>
      </c>
      <c r="C899" s="1" t="str">
        <f>TEXT(ANNEE2023[[#This Row],[Date]],"jjj")</f>
        <v>jeu</v>
      </c>
      <c r="D899" s="11">
        <f>DATE(RIGHT(ANNEE2023[[#This Row],[Jour]],4),MID(ANNEE2023[[#This Row],[Jour]],8,2),MID(ANNEE2023[[#This Row],[Jour]],5,2))</f>
        <v>45064</v>
      </c>
      <c r="E899" s="1">
        <f>MONTH(ANNEE2023[[#This Row],[Date]])</f>
        <v>5</v>
      </c>
      <c r="F899" s="1" t="str">
        <f>TEXT(ANNEE2023[[#This Row],[Date]],"mmmm")</f>
        <v>mai</v>
      </c>
      <c r="G899" s="1" t="s">
        <v>20</v>
      </c>
      <c r="H899" s="1" t="str">
        <f t="shared" ref="H899:H962" si="28">LEFT(G899,5)</f>
        <v>14:00</v>
      </c>
      <c r="I899" s="1" t="str">
        <f t="shared" ref="I899:I962" si="29">RIGHT(G899,6)</f>
        <v xml:space="preserve"> 17:30</v>
      </c>
      <c r="J8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8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899" s="1" t="s">
        <v>357</v>
      </c>
      <c r="M8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899" s="1" t="s">
        <v>384</v>
      </c>
    </row>
    <row r="900" spans="1:14" x14ac:dyDescent="0.25">
      <c r="A900" s="1">
        <v>21285</v>
      </c>
      <c r="B900" s="1" t="s">
        <v>169</v>
      </c>
      <c r="C900" s="1" t="str">
        <f>TEXT(ANNEE2023[[#This Row],[Date]],"jjj")</f>
        <v>ven</v>
      </c>
      <c r="D900" s="11">
        <f>DATE(RIGHT(ANNEE2023[[#This Row],[Jour]],4),MID(ANNEE2023[[#This Row],[Jour]],8,2),MID(ANNEE2023[[#This Row],[Jour]],5,2))</f>
        <v>45065</v>
      </c>
      <c r="E900" s="1">
        <f>MONTH(ANNEE2023[[#This Row],[Date]])</f>
        <v>5</v>
      </c>
      <c r="F900" s="1" t="str">
        <f>TEXT(ANNEE2023[[#This Row],[Date]],"mmmm")</f>
        <v>mai</v>
      </c>
      <c r="G900" s="1" t="s">
        <v>22</v>
      </c>
      <c r="H900" s="1" t="str">
        <f t="shared" si="28"/>
        <v>08:00</v>
      </c>
      <c r="I900" s="1" t="str">
        <f t="shared" si="29"/>
        <v xml:space="preserve"> 12:30</v>
      </c>
      <c r="J9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9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0" s="1" t="s">
        <v>358</v>
      </c>
      <c r="M9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00" s="1" t="s">
        <v>385</v>
      </c>
    </row>
    <row r="901" spans="1:14" x14ac:dyDescent="0.25">
      <c r="A901" s="1">
        <v>22525</v>
      </c>
      <c r="B901" s="1" t="s">
        <v>169</v>
      </c>
      <c r="C901" s="1" t="str">
        <f>TEXT(ANNEE2023[[#This Row],[Date]],"jjj")</f>
        <v>ven</v>
      </c>
      <c r="D901" s="11">
        <f>DATE(RIGHT(ANNEE2023[[#This Row],[Jour]],4),MID(ANNEE2023[[#This Row],[Jour]],8,2),MID(ANNEE2023[[#This Row],[Jour]],5,2))</f>
        <v>45065</v>
      </c>
      <c r="E901" s="1">
        <f>MONTH(ANNEE2023[[#This Row],[Date]])</f>
        <v>5</v>
      </c>
      <c r="F901" s="1" t="str">
        <f>TEXT(ANNEE2023[[#This Row],[Date]],"mmmm")</f>
        <v>mai</v>
      </c>
      <c r="G901" s="1" t="s">
        <v>9</v>
      </c>
      <c r="H901" s="1" t="str">
        <f t="shared" si="28"/>
        <v>08:30</v>
      </c>
      <c r="I901" s="1" t="str">
        <f t="shared" si="29"/>
        <v xml:space="preserve"> 12:30</v>
      </c>
      <c r="J9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1" s="1" t="s">
        <v>359</v>
      </c>
      <c r="M9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01" s="1" t="s">
        <v>386</v>
      </c>
    </row>
    <row r="902" spans="1:14" x14ac:dyDescent="0.25">
      <c r="A902" s="1">
        <v>22297</v>
      </c>
      <c r="B902" s="1" t="s">
        <v>169</v>
      </c>
      <c r="C902" s="1" t="str">
        <f>TEXT(ANNEE2023[[#This Row],[Date]],"jjj")</f>
        <v>ven</v>
      </c>
      <c r="D902" s="11">
        <f>DATE(RIGHT(ANNEE2023[[#This Row],[Jour]],4),MID(ANNEE2023[[#This Row],[Jour]],8,2),MID(ANNEE2023[[#This Row],[Jour]],5,2))</f>
        <v>45065</v>
      </c>
      <c r="E902" s="1">
        <f>MONTH(ANNEE2023[[#This Row],[Date]])</f>
        <v>5</v>
      </c>
      <c r="F902" s="1" t="str">
        <f>TEXT(ANNEE2023[[#This Row],[Date]],"mmmm")</f>
        <v>mai</v>
      </c>
      <c r="G902" s="1" t="s">
        <v>11</v>
      </c>
      <c r="H902" s="1" t="str">
        <f t="shared" si="28"/>
        <v>09:00</v>
      </c>
      <c r="I902" s="1" t="str">
        <f t="shared" si="29"/>
        <v xml:space="preserve"> 17:00</v>
      </c>
      <c r="J9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2" s="1" t="s">
        <v>342</v>
      </c>
      <c r="M9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02" s="1" t="s">
        <v>387</v>
      </c>
    </row>
    <row r="903" spans="1:14" x14ac:dyDescent="0.25">
      <c r="A903" s="1">
        <v>22526</v>
      </c>
      <c r="B903" s="1" t="s">
        <v>170</v>
      </c>
      <c r="C903" s="1" t="str">
        <f>TEXT(ANNEE2023[[#This Row],[Date]],"jjj")</f>
        <v>lun</v>
      </c>
      <c r="D903" s="11">
        <f>DATE(RIGHT(ANNEE2023[[#This Row],[Jour]],4),MID(ANNEE2023[[#This Row],[Jour]],8,2),MID(ANNEE2023[[#This Row],[Jour]],5,2))</f>
        <v>45068</v>
      </c>
      <c r="E903" s="1">
        <f>MONTH(ANNEE2023[[#This Row],[Date]])</f>
        <v>5</v>
      </c>
      <c r="F903" s="1" t="str">
        <f>TEXT(ANNEE2023[[#This Row],[Date]],"mmmm")</f>
        <v>mai</v>
      </c>
      <c r="G903" s="1" t="s">
        <v>9</v>
      </c>
      <c r="H903" s="1" t="str">
        <f t="shared" si="28"/>
        <v>08:30</v>
      </c>
      <c r="I903" s="1" t="str">
        <f t="shared" si="29"/>
        <v xml:space="preserve"> 12:30</v>
      </c>
      <c r="J9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3" s="1" t="s">
        <v>343</v>
      </c>
      <c r="M9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03" s="1" t="s">
        <v>388</v>
      </c>
    </row>
    <row r="904" spans="1:14" x14ac:dyDescent="0.25">
      <c r="A904" s="1">
        <v>22966</v>
      </c>
      <c r="B904" s="1" t="s">
        <v>170</v>
      </c>
      <c r="C904" s="1" t="str">
        <f>TEXT(ANNEE2023[[#This Row],[Date]],"jjj")</f>
        <v>lun</v>
      </c>
      <c r="D904" s="11">
        <f>DATE(RIGHT(ANNEE2023[[#This Row],[Jour]],4),MID(ANNEE2023[[#This Row],[Jour]],8,2),MID(ANNEE2023[[#This Row],[Jour]],5,2))</f>
        <v>45068</v>
      </c>
      <c r="E904" s="1">
        <f>MONTH(ANNEE2023[[#This Row],[Date]])</f>
        <v>5</v>
      </c>
      <c r="F904" s="1" t="str">
        <f>TEXT(ANNEE2023[[#This Row],[Date]],"mmmm")</f>
        <v>mai</v>
      </c>
      <c r="G904" s="1" t="s">
        <v>17</v>
      </c>
      <c r="H904" s="1" t="str">
        <f t="shared" si="28"/>
        <v>08:30</v>
      </c>
      <c r="I904" s="1" t="str">
        <f t="shared" si="29"/>
        <v xml:space="preserve"> 17:00</v>
      </c>
      <c r="J9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4" s="1" t="s">
        <v>344</v>
      </c>
      <c r="M9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04" s="1" t="s">
        <v>389</v>
      </c>
    </row>
    <row r="905" spans="1:14" x14ac:dyDescent="0.25">
      <c r="A905" s="1">
        <v>21580</v>
      </c>
      <c r="B905" s="1" t="s">
        <v>170</v>
      </c>
      <c r="C905" s="1" t="str">
        <f>TEXT(ANNEE2023[[#This Row],[Date]],"jjj")</f>
        <v>lun</v>
      </c>
      <c r="D905" s="11">
        <f>DATE(RIGHT(ANNEE2023[[#This Row],[Jour]],4),MID(ANNEE2023[[#This Row],[Jour]],8,2),MID(ANNEE2023[[#This Row],[Jour]],5,2))</f>
        <v>45068</v>
      </c>
      <c r="E905" s="1">
        <f>MONTH(ANNEE2023[[#This Row],[Date]])</f>
        <v>5</v>
      </c>
      <c r="F905" s="1" t="str">
        <f>TEXT(ANNEE2023[[#This Row],[Date]],"mmmm")</f>
        <v>mai</v>
      </c>
      <c r="G905" s="1" t="s">
        <v>11</v>
      </c>
      <c r="H905" s="1" t="str">
        <f t="shared" si="28"/>
        <v>09:00</v>
      </c>
      <c r="I905" s="1" t="str">
        <f t="shared" si="29"/>
        <v xml:space="preserve"> 17:00</v>
      </c>
      <c r="J9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5" s="1" t="s">
        <v>345</v>
      </c>
      <c r="M9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05" s="1" t="s">
        <v>390</v>
      </c>
    </row>
    <row r="906" spans="1:14" x14ac:dyDescent="0.25">
      <c r="A906" s="1">
        <v>22298</v>
      </c>
      <c r="B906" s="1" t="s">
        <v>170</v>
      </c>
      <c r="C906" s="1" t="str">
        <f>TEXT(ANNEE2023[[#This Row],[Date]],"jjj")</f>
        <v>lun</v>
      </c>
      <c r="D906" s="11">
        <f>DATE(RIGHT(ANNEE2023[[#This Row],[Jour]],4),MID(ANNEE2023[[#This Row],[Jour]],8,2),MID(ANNEE2023[[#This Row],[Jour]],5,2))</f>
        <v>45068</v>
      </c>
      <c r="E906" s="1">
        <f>MONTH(ANNEE2023[[#This Row],[Date]])</f>
        <v>5</v>
      </c>
      <c r="F906" s="1" t="str">
        <f>TEXT(ANNEE2023[[#This Row],[Date]],"mmmm")</f>
        <v>mai</v>
      </c>
      <c r="G906" s="1" t="s">
        <v>11</v>
      </c>
      <c r="H906" s="1" t="str">
        <f t="shared" si="28"/>
        <v>09:00</v>
      </c>
      <c r="I906" s="1" t="str">
        <f t="shared" si="29"/>
        <v xml:space="preserve"> 17:00</v>
      </c>
      <c r="J9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6" s="1" t="s">
        <v>346</v>
      </c>
      <c r="M9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06" s="1" t="s">
        <v>391</v>
      </c>
    </row>
    <row r="907" spans="1:14" x14ac:dyDescent="0.25">
      <c r="A907" s="1">
        <v>21236</v>
      </c>
      <c r="B907" s="1" t="s">
        <v>171</v>
      </c>
      <c r="C907" s="1" t="str">
        <f>TEXT(ANNEE2023[[#This Row],[Date]],"jjj")</f>
        <v>mar</v>
      </c>
      <c r="D907" s="11">
        <f>DATE(RIGHT(ANNEE2023[[#This Row],[Jour]],4),MID(ANNEE2023[[#This Row],[Jour]],8,2),MID(ANNEE2023[[#This Row],[Jour]],5,2))</f>
        <v>45069</v>
      </c>
      <c r="E907" s="1">
        <f>MONTH(ANNEE2023[[#This Row],[Date]])</f>
        <v>5</v>
      </c>
      <c r="F907" s="1" t="str">
        <f>TEXT(ANNEE2023[[#This Row],[Date]],"mmmm")</f>
        <v>mai</v>
      </c>
      <c r="G907" s="1" t="s">
        <v>30</v>
      </c>
      <c r="H907" s="1" t="str">
        <f t="shared" si="28"/>
        <v>08:00</v>
      </c>
      <c r="I907" s="1" t="str">
        <f t="shared" si="29"/>
        <v xml:space="preserve"> 16:30</v>
      </c>
      <c r="J9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7" s="1" t="s">
        <v>347</v>
      </c>
      <c r="M9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07" s="1" t="s">
        <v>392</v>
      </c>
    </row>
    <row r="908" spans="1:14" x14ac:dyDescent="0.25">
      <c r="A908" s="1">
        <v>20993</v>
      </c>
      <c r="B908" s="1" t="s">
        <v>171</v>
      </c>
      <c r="C908" s="1" t="str">
        <f>TEXT(ANNEE2023[[#This Row],[Date]],"jjj")</f>
        <v>mar</v>
      </c>
      <c r="D908" s="11">
        <f>DATE(RIGHT(ANNEE2023[[#This Row],[Jour]],4),MID(ANNEE2023[[#This Row],[Jour]],8,2),MID(ANNEE2023[[#This Row],[Jour]],5,2))</f>
        <v>45069</v>
      </c>
      <c r="E908" s="1">
        <f>MONTH(ANNEE2023[[#This Row],[Date]])</f>
        <v>5</v>
      </c>
      <c r="F908" s="1" t="str">
        <f>TEXT(ANNEE2023[[#This Row],[Date]],"mmmm")</f>
        <v>mai</v>
      </c>
      <c r="G908" s="1" t="s">
        <v>17</v>
      </c>
      <c r="H908" s="1" t="str">
        <f t="shared" si="28"/>
        <v>08:30</v>
      </c>
      <c r="I908" s="1" t="str">
        <f t="shared" si="29"/>
        <v xml:space="preserve"> 17:00</v>
      </c>
      <c r="J9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8" s="1" t="s">
        <v>348</v>
      </c>
      <c r="M9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08" s="1" t="s">
        <v>393</v>
      </c>
    </row>
    <row r="909" spans="1:14" x14ac:dyDescent="0.25">
      <c r="A909" s="1">
        <v>22527</v>
      </c>
      <c r="B909" s="1" t="s">
        <v>171</v>
      </c>
      <c r="C909" s="1" t="str">
        <f>TEXT(ANNEE2023[[#This Row],[Date]],"jjj")</f>
        <v>mar</v>
      </c>
      <c r="D909" s="11">
        <f>DATE(RIGHT(ANNEE2023[[#This Row],[Jour]],4),MID(ANNEE2023[[#This Row],[Jour]],8,2),MID(ANNEE2023[[#This Row],[Jour]],5,2))</f>
        <v>45069</v>
      </c>
      <c r="E909" s="1">
        <f>MONTH(ANNEE2023[[#This Row],[Date]])</f>
        <v>5</v>
      </c>
      <c r="F909" s="1" t="str">
        <f>TEXT(ANNEE2023[[#This Row],[Date]],"mmmm")</f>
        <v>mai</v>
      </c>
      <c r="G909" s="1" t="s">
        <v>9</v>
      </c>
      <c r="H909" s="1" t="str">
        <f t="shared" si="28"/>
        <v>08:30</v>
      </c>
      <c r="I909" s="1" t="str">
        <f t="shared" si="29"/>
        <v xml:space="preserve"> 12:30</v>
      </c>
      <c r="J9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09" s="1" t="s">
        <v>349</v>
      </c>
      <c r="M9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09" s="1" t="s">
        <v>394</v>
      </c>
    </row>
    <row r="910" spans="1:14" x14ac:dyDescent="0.25">
      <c r="A910" s="1">
        <v>22705</v>
      </c>
      <c r="B910" s="1" t="s">
        <v>171</v>
      </c>
      <c r="C910" s="1" t="str">
        <f>TEXT(ANNEE2023[[#This Row],[Date]],"jjj")</f>
        <v>mar</v>
      </c>
      <c r="D910" s="11">
        <f>DATE(RIGHT(ANNEE2023[[#This Row],[Jour]],4),MID(ANNEE2023[[#This Row],[Jour]],8,2),MID(ANNEE2023[[#This Row],[Jour]],5,2))</f>
        <v>45069</v>
      </c>
      <c r="E910" s="1">
        <f>MONTH(ANNEE2023[[#This Row],[Date]])</f>
        <v>5</v>
      </c>
      <c r="F910" s="1" t="str">
        <f>TEXT(ANNEE2023[[#This Row],[Date]],"mmmm")</f>
        <v>mai</v>
      </c>
      <c r="G910" s="1" t="s">
        <v>31</v>
      </c>
      <c r="H910" s="1" t="str">
        <f t="shared" si="28"/>
        <v>08:30</v>
      </c>
      <c r="I910" s="1" t="str">
        <f t="shared" si="29"/>
        <v xml:space="preserve"> 17:30</v>
      </c>
      <c r="J9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9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0" s="1" t="s">
        <v>350</v>
      </c>
      <c r="M9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10" s="1" t="s">
        <v>395</v>
      </c>
    </row>
    <row r="911" spans="1:14" x14ac:dyDescent="0.25">
      <c r="A911" s="1">
        <v>21434</v>
      </c>
      <c r="B911" s="1" t="s">
        <v>171</v>
      </c>
      <c r="C911" s="1" t="str">
        <f>TEXT(ANNEE2023[[#This Row],[Date]],"jjj")</f>
        <v>mar</v>
      </c>
      <c r="D911" s="11">
        <f>DATE(RIGHT(ANNEE2023[[#This Row],[Jour]],4),MID(ANNEE2023[[#This Row],[Jour]],8,2),MID(ANNEE2023[[#This Row],[Jour]],5,2))</f>
        <v>45069</v>
      </c>
      <c r="E911" s="1">
        <f>MONTH(ANNEE2023[[#This Row],[Date]])</f>
        <v>5</v>
      </c>
      <c r="F911" s="1" t="str">
        <f>TEXT(ANNEE2023[[#This Row],[Date]],"mmmm")</f>
        <v>mai</v>
      </c>
      <c r="G911" s="1" t="s">
        <v>11</v>
      </c>
      <c r="H911" s="1" t="str">
        <f t="shared" si="28"/>
        <v>09:00</v>
      </c>
      <c r="I911" s="1" t="str">
        <f t="shared" si="29"/>
        <v xml:space="preserve"> 17:00</v>
      </c>
      <c r="J9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1" s="1" t="s">
        <v>351</v>
      </c>
      <c r="M9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11" s="1" t="s">
        <v>396</v>
      </c>
    </row>
    <row r="912" spans="1:14" x14ac:dyDescent="0.25">
      <c r="A912" s="1">
        <v>21644</v>
      </c>
      <c r="B912" s="1" t="s">
        <v>171</v>
      </c>
      <c r="C912" s="1" t="str">
        <f>TEXT(ANNEE2023[[#This Row],[Date]],"jjj")</f>
        <v>mar</v>
      </c>
      <c r="D912" s="11">
        <f>DATE(RIGHT(ANNEE2023[[#This Row],[Jour]],4),MID(ANNEE2023[[#This Row],[Jour]],8,2),MID(ANNEE2023[[#This Row],[Jour]],5,2))</f>
        <v>45069</v>
      </c>
      <c r="E912" s="1">
        <f>MONTH(ANNEE2023[[#This Row],[Date]])</f>
        <v>5</v>
      </c>
      <c r="F912" s="1" t="str">
        <f>TEXT(ANNEE2023[[#This Row],[Date]],"mmmm")</f>
        <v>mai</v>
      </c>
      <c r="G912" s="1" t="s">
        <v>11</v>
      </c>
      <c r="H912" s="1" t="str">
        <f t="shared" si="28"/>
        <v>09:00</v>
      </c>
      <c r="I912" s="1" t="str">
        <f t="shared" si="29"/>
        <v xml:space="preserve"> 17:00</v>
      </c>
      <c r="J9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2" s="1" t="s">
        <v>352</v>
      </c>
      <c r="M9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12" s="1" t="s">
        <v>397</v>
      </c>
    </row>
    <row r="913" spans="1:14" x14ac:dyDescent="0.25">
      <c r="A913" s="1">
        <v>21904</v>
      </c>
      <c r="B913" s="1" t="s">
        <v>171</v>
      </c>
      <c r="C913" s="1" t="str">
        <f>TEXT(ANNEE2023[[#This Row],[Date]],"jjj")</f>
        <v>mar</v>
      </c>
      <c r="D913" s="11">
        <f>DATE(RIGHT(ANNEE2023[[#This Row],[Jour]],4),MID(ANNEE2023[[#This Row],[Jour]],8,2),MID(ANNEE2023[[#This Row],[Jour]],5,2))</f>
        <v>45069</v>
      </c>
      <c r="E913" s="1">
        <f>MONTH(ANNEE2023[[#This Row],[Date]])</f>
        <v>5</v>
      </c>
      <c r="F913" s="1" t="str">
        <f>TEXT(ANNEE2023[[#This Row],[Date]],"mmmm")</f>
        <v>mai</v>
      </c>
      <c r="G913" s="1" t="s">
        <v>12</v>
      </c>
      <c r="H913" s="1" t="str">
        <f t="shared" si="28"/>
        <v>09:00</v>
      </c>
      <c r="I913" s="1" t="str">
        <f t="shared" si="29"/>
        <v xml:space="preserve"> 12:00</v>
      </c>
      <c r="J9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3" s="1" t="s">
        <v>353</v>
      </c>
      <c r="M9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13" s="1" t="s">
        <v>398</v>
      </c>
    </row>
    <row r="914" spans="1:14" x14ac:dyDescent="0.25">
      <c r="A914" s="1">
        <v>22122</v>
      </c>
      <c r="B914" s="1" t="s">
        <v>171</v>
      </c>
      <c r="C914" s="1" t="str">
        <f>TEXT(ANNEE2023[[#This Row],[Date]],"jjj")</f>
        <v>mar</v>
      </c>
      <c r="D914" s="11">
        <f>DATE(RIGHT(ANNEE2023[[#This Row],[Jour]],4),MID(ANNEE2023[[#This Row],[Jour]],8,2),MID(ANNEE2023[[#This Row],[Jour]],5,2))</f>
        <v>45069</v>
      </c>
      <c r="E914" s="1">
        <f>MONTH(ANNEE2023[[#This Row],[Date]])</f>
        <v>5</v>
      </c>
      <c r="F914" s="1" t="str">
        <f>TEXT(ANNEE2023[[#This Row],[Date]],"mmmm")</f>
        <v>mai</v>
      </c>
      <c r="G914" s="1" t="s">
        <v>12</v>
      </c>
      <c r="H914" s="1" t="str">
        <f t="shared" si="28"/>
        <v>09:00</v>
      </c>
      <c r="I914" s="1" t="str">
        <f t="shared" si="29"/>
        <v xml:space="preserve"> 12:00</v>
      </c>
      <c r="J9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4" s="1" t="s">
        <v>354</v>
      </c>
      <c r="M9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14" s="1" t="s">
        <v>399</v>
      </c>
    </row>
    <row r="915" spans="1:14" x14ac:dyDescent="0.25">
      <c r="A915" s="1">
        <v>22299</v>
      </c>
      <c r="B915" s="1" t="s">
        <v>171</v>
      </c>
      <c r="C915" s="1" t="str">
        <f>TEXT(ANNEE2023[[#This Row],[Date]],"jjj")</f>
        <v>mar</v>
      </c>
      <c r="D915" s="11">
        <f>DATE(RIGHT(ANNEE2023[[#This Row],[Jour]],4),MID(ANNEE2023[[#This Row],[Jour]],8,2),MID(ANNEE2023[[#This Row],[Jour]],5,2))</f>
        <v>45069</v>
      </c>
      <c r="E915" s="1">
        <f>MONTH(ANNEE2023[[#This Row],[Date]])</f>
        <v>5</v>
      </c>
      <c r="F915" s="1" t="str">
        <f>TEXT(ANNEE2023[[#This Row],[Date]],"mmmm")</f>
        <v>mai</v>
      </c>
      <c r="G915" s="1" t="s">
        <v>11</v>
      </c>
      <c r="H915" s="1" t="str">
        <f t="shared" si="28"/>
        <v>09:00</v>
      </c>
      <c r="I915" s="1" t="str">
        <f t="shared" si="29"/>
        <v xml:space="preserve"> 17:00</v>
      </c>
      <c r="J9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5" s="1" t="s">
        <v>355</v>
      </c>
      <c r="M9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15" s="1" t="s">
        <v>400</v>
      </c>
    </row>
    <row r="916" spans="1:14" x14ac:dyDescent="0.25">
      <c r="A916" s="1">
        <v>22920</v>
      </c>
      <c r="B916" s="1" t="s">
        <v>171</v>
      </c>
      <c r="C916" s="1" t="str">
        <f>TEXT(ANNEE2023[[#This Row],[Date]],"jjj")</f>
        <v>mar</v>
      </c>
      <c r="D916" s="11">
        <f>DATE(RIGHT(ANNEE2023[[#This Row],[Jour]],4),MID(ANNEE2023[[#This Row],[Jour]],8,2),MID(ANNEE2023[[#This Row],[Jour]],5,2))</f>
        <v>45069</v>
      </c>
      <c r="E916" s="1">
        <f>MONTH(ANNEE2023[[#This Row],[Date]])</f>
        <v>5</v>
      </c>
      <c r="F916" s="1" t="str">
        <f>TEXT(ANNEE2023[[#This Row],[Date]],"mmmm")</f>
        <v>mai</v>
      </c>
      <c r="G916" s="1" t="s">
        <v>53</v>
      </c>
      <c r="H916" s="1" t="str">
        <f t="shared" si="28"/>
        <v>14:00</v>
      </c>
      <c r="I916" s="1" t="str">
        <f t="shared" si="29"/>
        <v xml:space="preserve"> 18:00</v>
      </c>
      <c r="J9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9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6" s="1" t="s">
        <v>356</v>
      </c>
      <c r="M9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16" s="1" t="s">
        <v>401</v>
      </c>
    </row>
    <row r="917" spans="1:14" x14ac:dyDescent="0.25">
      <c r="A917" s="1">
        <v>20731</v>
      </c>
      <c r="B917" s="1" t="s">
        <v>172</v>
      </c>
      <c r="C917" s="1" t="str">
        <f>TEXT(ANNEE2023[[#This Row],[Date]],"jjj")</f>
        <v>mer</v>
      </c>
      <c r="D917" s="11">
        <f>DATE(RIGHT(ANNEE2023[[#This Row],[Jour]],4),MID(ANNEE2023[[#This Row],[Jour]],8,2),MID(ANNEE2023[[#This Row],[Jour]],5,2))</f>
        <v>45070</v>
      </c>
      <c r="E917" s="1">
        <f>MONTH(ANNEE2023[[#This Row],[Date]])</f>
        <v>5</v>
      </c>
      <c r="F917" s="1" t="str">
        <f>TEXT(ANNEE2023[[#This Row],[Date]],"mmmm")</f>
        <v>mai</v>
      </c>
      <c r="G917" s="1" t="s">
        <v>9</v>
      </c>
      <c r="H917" s="1" t="str">
        <f t="shared" si="28"/>
        <v>08:30</v>
      </c>
      <c r="I917" s="1" t="str">
        <f t="shared" si="29"/>
        <v xml:space="preserve"> 12:30</v>
      </c>
      <c r="J9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7" s="1" t="s">
        <v>357</v>
      </c>
      <c r="M9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17" s="1" t="s">
        <v>402</v>
      </c>
    </row>
    <row r="918" spans="1:14" x14ac:dyDescent="0.25">
      <c r="A918" s="1">
        <v>20795</v>
      </c>
      <c r="B918" s="1" t="s">
        <v>172</v>
      </c>
      <c r="C918" s="1" t="str">
        <f>TEXT(ANNEE2023[[#This Row],[Date]],"jjj")</f>
        <v>mer</v>
      </c>
      <c r="D918" s="11">
        <f>DATE(RIGHT(ANNEE2023[[#This Row],[Jour]],4),MID(ANNEE2023[[#This Row],[Jour]],8,2),MID(ANNEE2023[[#This Row],[Jour]],5,2))</f>
        <v>45070</v>
      </c>
      <c r="E918" s="1">
        <f>MONTH(ANNEE2023[[#This Row],[Date]])</f>
        <v>5</v>
      </c>
      <c r="F918" s="1" t="str">
        <f>TEXT(ANNEE2023[[#This Row],[Date]],"mmmm")</f>
        <v>mai</v>
      </c>
      <c r="G918" s="1" t="s">
        <v>10</v>
      </c>
      <c r="H918" s="1" t="str">
        <f t="shared" si="28"/>
        <v>08:30</v>
      </c>
      <c r="I918" s="1" t="str">
        <f t="shared" si="29"/>
        <v xml:space="preserve"> 18:00</v>
      </c>
      <c r="J9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9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8" s="1" t="s">
        <v>358</v>
      </c>
      <c r="M9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18" s="1" t="s">
        <v>403</v>
      </c>
    </row>
    <row r="919" spans="1:14" x14ac:dyDescent="0.25">
      <c r="A919" s="1">
        <v>22528</v>
      </c>
      <c r="B919" s="1" t="s">
        <v>172</v>
      </c>
      <c r="C919" s="1" t="str">
        <f>TEXT(ANNEE2023[[#This Row],[Date]],"jjj")</f>
        <v>mer</v>
      </c>
      <c r="D919" s="11">
        <f>DATE(RIGHT(ANNEE2023[[#This Row],[Jour]],4),MID(ANNEE2023[[#This Row],[Jour]],8,2),MID(ANNEE2023[[#This Row],[Jour]],5,2))</f>
        <v>45070</v>
      </c>
      <c r="E919" s="1">
        <f>MONTH(ANNEE2023[[#This Row],[Date]])</f>
        <v>5</v>
      </c>
      <c r="F919" s="1" t="str">
        <f>TEXT(ANNEE2023[[#This Row],[Date]],"mmmm")</f>
        <v>mai</v>
      </c>
      <c r="G919" s="1" t="s">
        <v>9</v>
      </c>
      <c r="H919" s="1" t="str">
        <f t="shared" si="28"/>
        <v>08:30</v>
      </c>
      <c r="I919" s="1" t="str">
        <f t="shared" si="29"/>
        <v xml:space="preserve"> 12:30</v>
      </c>
      <c r="J9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19" s="1" t="s">
        <v>359</v>
      </c>
      <c r="M9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19" s="1" t="s">
        <v>404</v>
      </c>
    </row>
    <row r="920" spans="1:14" x14ac:dyDescent="0.25">
      <c r="A920" s="1">
        <v>21487</v>
      </c>
      <c r="B920" s="1" t="s">
        <v>172</v>
      </c>
      <c r="C920" s="1" t="str">
        <f>TEXT(ANNEE2023[[#This Row],[Date]],"jjj")</f>
        <v>mer</v>
      </c>
      <c r="D920" s="11">
        <f>DATE(RIGHT(ANNEE2023[[#This Row],[Jour]],4),MID(ANNEE2023[[#This Row],[Jour]],8,2),MID(ANNEE2023[[#This Row],[Jour]],5,2))</f>
        <v>45070</v>
      </c>
      <c r="E920" s="1">
        <f>MONTH(ANNEE2023[[#This Row],[Date]])</f>
        <v>5</v>
      </c>
      <c r="F920" s="1" t="str">
        <f>TEXT(ANNEE2023[[#This Row],[Date]],"mmmm")</f>
        <v>mai</v>
      </c>
      <c r="G920" s="1" t="s">
        <v>11</v>
      </c>
      <c r="H920" s="1" t="str">
        <f t="shared" si="28"/>
        <v>09:00</v>
      </c>
      <c r="I920" s="1" t="str">
        <f t="shared" si="29"/>
        <v xml:space="preserve"> 17:00</v>
      </c>
      <c r="J9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0" s="1" t="s">
        <v>342</v>
      </c>
      <c r="M9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20" s="1" t="s">
        <v>405</v>
      </c>
    </row>
    <row r="921" spans="1:14" x14ac:dyDescent="0.25">
      <c r="A921" s="1">
        <v>21696</v>
      </c>
      <c r="B921" s="1" t="s">
        <v>172</v>
      </c>
      <c r="C921" s="1" t="str">
        <f>TEXT(ANNEE2023[[#This Row],[Date]],"jjj")</f>
        <v>mer</v>
      </c>
      <c r="D921" s="11">
        <f>DATE(RIGHT(ANNEE2023[[#This Row],[Jour]],4),MID(ANNEE2023[[#This Row],[Jour]],8,2),MID(ANNEE2023[[#This Row],[Jour]],5,2))</f>
        <v>45070</v>
      </c>
      <c r="E921" s="1">
        <f>MONTH(ANNEE2023[[#This Row],[Date]])</f>
        <v>5</v>
      </c>
      <c r="F921" s="1" t="str">
        <f>TEXT(ANNEE2023[[#This Row],[Date]],"mmmm")</f>
        <v>mai</v>
      </c>
      <c r="G921" s="1" t="s">
        <v>12</v>
      </c>
      <c r="H921" s="1" t="str">
        <f t="shared" si="28"/>
        <v>09:00</v>
      </c>
      <c r="I921" s="1" t="str">
        <f t="shared" si="29"/>
        <v xml:space="preserve"> 12:00</v>
      </c>
      <c r="J9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1" s="1" t="s">
        <v>343</v>
      </c>
      <c r="M9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21" s="1" t="s">
        <v>406</v>
      </c>
    </row>
    <row r="922" spans="1:14" x14ac:dyDescent="0.25">
      <c r="A922" s="1">
        <v>22070</v>
      </c>
      <c r="B922" s="1" t="s">
        <v>172</v>
      </c>
      <c r="C922" s="1" t="str">
        <f>TEXT(ANNEE2023[[#This Row],[Date]],"jjj")</f>
        <v>mer</v>
      </c>
      <c r="D922" s="11">
        <f>DATE(RIGHT(ANNEE2023[[#This Row],[Jour]],4),MID(ANNEE2023[[#This Row],[Jour]],8,2),MID(ANNEE2023[[#This Row],[Jour]],5,2))</f>
        <v>45070</v>
      </c>
      <c r="E922" s="1">
        <f>MONTH(ANNEE2023[[#This Row],[Date]])</f>
        <v>5</v>
      </c>
      <c r="F922" s="1" t="str">
        <f>TEXT(ANNEE2023[[#This Row],[Date]],"mmmm")</f>
        <v>mai</v>
      </c>
      <c r="G922" s="1" t="s">
        <v>11</v>
      </c>
      <c r="H922" s="1" t="str">
        <f t="shared" si="28"/>
        <v>09:00</v>
      </c>
      <c r="I922" s="1" t="str">
        <f t="shared" si="29"/>
        <v xml:space="preserve"> 17:00</v>
      </c>
      <c r="J9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2" s="1" t="s">
        <v>344</v>
      </c>
      <c r="M9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22" s="1" t="s">
        <v>361</v>
      </c>
    </row>
    <row r="923" spans="1:14" x14ac:dyDescent="0.25">
      <c r="A923" s="1">
        <v>23004</v>
      </c>
      <c r="B923" s="1" t="s">
        <v>172</v>
      </c>
      <c r="C923" s="1" t="str">
        <f>TEXT(ANNEE2023[[#This Row],[Date]],"jjj")</f>
        <v>mer</v>
      </c>
      <c r="D923" s="11">
        <f>DATE(RIGHT(ANNEE2023[[#This Row],[Jour]],4),MID(ANNEE2023[[#This Row],[Jour]],8,2),MID(ANNEE2023[[#This Row],[Jour]],5,2))</f>
        <v>45070</v>
      </c>
      <c r="E923" s="1">
        <f>MONTH(ANNEE2023[[#This Row],[Date]])</f>
        <v>5</v>
      </c>
      <c r="F923" s="1" t="str">
        <f>TEXT(ANNEE2023[[#This Row],[Date]],"mmmm")</f>
        <v>mai</v>
      </c>
      <c r="G923" s="1" t="s">
        <v>12</v>
      </c>
      <c r="H923" s="1" t="str">
        <f t="shared" si="28"/>
        <v>09:00</v>
      </c>
      <c r="I923" s="1" t="str">
        <f t="shared" si="29"/>
        <v xml:space="preserve"> 12:00</v>
      </c>
      <c r="J9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3" s="1" t="s">
        <v>345</v>
      </c>
      <c r="M9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23" s="1" t="s">
        <v>362</v>
      </c>
    </row>
    <row r="924" spans="1:14" x14ac:dyDescent="0.25">
      <c r="A924" s="1">
        <v>23003</v>
      </c>
      <c r="B924" s="1" t="s">
        <v>172</v>
      </c>
      <c r="C924" s="1" t="str">
        <f>TEXT(ANNEE2023[[#This Row],[Date]],"jjj")</f>
        <v>mer</v>
      </c>
      <c r="D924" s="11">
        <f>DATE(RIGHT(ANNEE2023[[#This Row],[Jour]],4),MID(ANNEE2023[[#This Row],[Jour]],8,2),MID(ANNEE2023[[#This Row],[Jour]],5,2))</f>
        <v>45070</v>
      </c>
      <c r="E924" s="1">
        <f>MONTH(ANNEE2023[[#This Row],[Date]])</f>
        <v>5</v>
      </c>
      <c r="F924" s="1" t="str">
        <f>TEXT(ANNEE2023[[#This Row],[Date]],"mmmm")</f>
        <v>mai</v>
      </c>
      <c r="G924" s="1" t="s">
        <v>173</v>
      </c>
      <c r="H924" s="1" t="str">
        <f t="shared" si="28"/>
        <v>11:30</v>
      </c>
      <c r="I924" s="1" t="str">
        <f t="shared" si="29"/>
        <v xml:space="preserve"> 12:30</v>
      </c>
      <c r="J9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K9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4" s="1" t="s">
        <v>346</v>
      </c>
      <c r="M9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24" s="1" t="s">
        <v>363</v>
      </c>
    </row>
    <row r="925" spans="1:14" x14ac:dyDescent="0.25">
      <c r="A925" s="1">
        <v>21097</v>
      </c>
      <c r="B925" s="1" t="s">
        <v>172</v>
      </c>
      <c r="C925" s="1" t="str">
        <f>TEXT(ANNEE2023[[#This Row],[Date]],"jjj")</f>
        <v>mer</v>
      </c>
      <c r="D925" s="11">
        <f>DATE(RIGHT(ANNEE2023[[#This Row],[Jour]],4),MID(ANNEE2023[[#This Row],[Jour]],8,2),MID(ANNEE2023[[#This Row],[Jour]],5,2))</f>
        <v>45070</v>
      </c>
      <c r="E925" s="1">
        <f>MONTH(ANNEE2023[[#This Row],[Date]])</f>
        <v>5</v>
      </c>
      <c r="F925" s="1" t="str">
        <f>TEXT(ANNEE2023[[#This Row],[Date]],"mmmm")</f>
        <v>mai</v>
      </c>
      <c r="G925" s="1" t="s">
        <v>14</v>
      </c>
      <c r="H925" s="1" t="str">
        <f t="shared" si="28"/>
        <v>14:00</v>
      </c>
      <c r="I925" s="1" t="str">
        <f t="shared" si="29"/>
        <v xml:space="preserve"> 17:00</v>
      </c>
      <c r="J9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5" s="1" t="s">
        <v>347</v>
      </c>
      <c r="M9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25" s="1" t="s">
        <v>364</v>
      </c>
    </row>
    <row r="926" spans="1:14" x14ac:dyDescent="0.25">
      <c r="A926" s="1">
        <v>21382</v>
      </c>
      <c r="B926" s="1" t="s">
        <v>172</v>
      </c>
      <c r="C926" s="1" t="str">
        <f>TEXT(ANNEE2023[[#This Row],[Date]],"jjj")</f>
        <v>mer</v>
      </c>
      <c r="D926" s="11">
        <f>DATE(RIGHT(ANNEE2023[[#This Row],[Jour]],4),MID(ANNEE2023[[#This Row],[Jour]],8,2),MID(ANNEE2023[[#This Row],[Jour]],5,2))</f>
        <v>45070</v>
      </c>
      <c r="E926" s="1">
        <f>MONTH(ANNEE2023[[#This Row],[Date]])</f>
        <v>5</v>
      </c>
      <c r="F926" s="1" t="str">
        <f>TEXT(ANNEE2023[[#This Row],[Date]],"mmmm")</f>
        <v>mai</v>
      </c>
      <c r="G926" s="1" t="s">
        <v>14</v>
      </c>
      <c r="H926" s="1" t="str">
        <f t="shared" si="28"/>
        <v>14:00</v>
      </c>
      <c r="I926" s="1" t="str">
        <f t="shared" si="29"/>
        <v xml:space="preserve"> 17:00</v>
      </c>
      <c r="J9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6" s="1" t="s">
        <v>348</v>
      </c>
      <c r="M9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26" s="1" t="s">
        <v>365</v>
      </c>
    </row>
    <row r="927" spans="1:14" x14ac:dyDescent="0.25">
      <c r="A927" s="1">
        <v>21606</v>
      </c>
      <c r="B927" s="1" t="s">
        <v>172</v>
      </c>
      <c r="C927" s="1" t="str">
        <f>TEXT(ANNEE2023[[#This Row],[Date]],"jjj")</f>
        <v>mer</v>
      </c>
      <c r="D927" s="11">
        <f>DATE(RIGHT(ANNEE2023[[#This Row],[Jour]],4),MID(ANNEE2023[[#This Row],[Jour]],8,2),MID(ANNEE2023[[#This Row],[Jour]],5,2))</f>
        <v>45070</v>
      </c>
      <c r="E927" s="1">
        <f>MONTH(ANNEE2023[[#This Row],[Date]])</f>
        <v>5</v>
      </c>
      <c r="F927" s="1" t="str">
        <f>TEXT(ANNEE2023[[#This Row],[Date]],"mmmm")</f>
        <v>mai</v>
      </c>
      <c r="G927" s="1" t="s">
        <v>14</v>
      </c>
      <c r="H927" s="1" t="str">
        <f t="shared" si="28"/>
        <v>14:00</v>
      </c>
      <c r="I927" s="1" t="str">
        <f t="shared" si="29"/>
        <v xml:space="preserve"> 17:00</v>
      </c>
      <c r="J9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7" s="1" t="s">
        <v>349</v>
      </c>
      <c r="M9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27" s="1" t="s">
        <v>366</v>
      </c>
    </row>
    <row r="928" spans="1:14" x14ac:dyDescent="0.25">
      <c r="A928" s="1">
        <v>22919</v>
      </c>
      <c r="B928" s="1" t="s">
        <v>172</v>
      </c>
      <c r="C928" s="1" t="str">
        <f>TEXT(ANNEE2023[[#This Row],[Date]],"jjj")</f>
        <v>mer</v>
      </c>
      <c r="D928" s="11">
        <f>DATE(RIGHT(ANNEE2023[[#This Row],[Jour]],4),MID(ANNEE2023[[#This Row],[Jour]],8,2),MID(ANNEE2023[[#This Row],[Jour]],5,2))</f>
        <v>45070</v>
      </c>
      <c r="E928" s="1">
        <f>MONTH(ANNEE2023[[#This Row],[Date]])</f>
        <v>5</v>
      </c>
      <c r="F928" s="1" t="str">
        <f>TEXT(ANNEE2023[[#This Row],[Date]],"mmmm")</f>
        <v>mai</v>
      </c>
      <c r="G928" s="1" t="s">
        <v>53</v>
      </c>
      <c r="H928" s="1" t="str">
        <f t="shared" si="28"/>
        <v>14:00</v>
      </c>
      <c r="I928" s="1" t="str">
        <f t="shared" si="29"/>
        <v xml:space="preserve"> 18:00</v>
      </c>
      <c r="J9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9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8" s="1" t="s">
        <v>350</v>
      </c>
      <c r="M9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28" s="1" t="s">
        <v>367</v>
      </c>
    </row>
    <row r="929" spans="1:14" x14ac:dyDescent="0.25">
      <c r="A929" s="1">
        <v>21045</v>
      </c>
      <c r="B929" s="1" t="s">
        <v>174</v>
      </c>
      <c r="C929" s="1" t="str">
        <f>TEXT(ANNEE2023[[#This Row],[Date]],"jjj")</f>
        <v>jeu</v>
      </c>
      <c r="D929" s="11">
        <f>DATE(RIGHT(ANNEE2023[[#This Row],[Jour]],4),MID(ANNEE2023[[#This Row],[Jour]],8,2),MID(ANNEE2023[[#This Row],[Jour]],5,2))</f>
        <v>45071</v>
      </c>
      <c r="E929" s="1">
        <f>MONTH(ANNEE2023[[#This Row],[Date]])</f>
        <v>5</v>
      </c>
      <c r="F929" s="1" t="str">
        <f>TEXT(ANNEE2023[[#This Row],[Date]],"mmmm")</f>
        <v>mai</v>
      </c>
      <c r="G929" s="1" t="s">
        <v>17</v>
      </c>
      <c r="H929" s="1" t="str">
        <f t="shared" si="28"/>
        <v>08:30</v>
      </c>
      <c r="I929" s="1" t="str">
        <f t="shared" si="29"/>
        <v xml:space="preserve"> 17:00</v>
      </c>
      <c r="J9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29" s="1" t="s">
        <v>351</v>
      </c>
      <c r="M9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29" s="1" t="s">
        <v>368</v>
      </c>
    </row>
    <row r="930" spans="1:14" x14ac:dyDescent="0.25">
      <c r="A930" s="1">
        <v>22529</v>
      </c>
      <c r="B930" s="1" t="s">
        <v>174</v>
      </c>
      <c r="C930" s="1" t="str">
        <f>TEXT(ANNEE2023[[#This Row],[Date]],"jjj")</f>
        <v>jeu</v>
      </c>
      <c r="D930" s="11">
        <f>DATE(RIGHT(ANNEE2023[[#This Row],[Jour]],4),MID(ANNEE2023[[#This Row],[Jour]],8,2),MID(ANNEE2023[[#This Row],[Jour]],5,2))</f>
        <v>45071</v>
      </c>
      <c r="E930" s="1">
        <f>MONTH(ANNEE2023[[#This Row],[Date]])</f>
        <v>5</v>
      </c>
      <c r="F930" s="1" t="str">
        <f>TEXT(ANNEE2023[[#This Row],[Date]],"mmmm")</f>
        <v>mai</v>
      </c>
      <c r="G930" s="1" t="s">
        <v>9</v>
      </c>
      <c r="H930" s="1" t="str">
        <f t="shared" si="28"/>
        <v>08:30</v>
      </c>
      <c r="I930" s="1" t="str">
        <f t="shared" si="29"/>
        <v xml:space="preserve"> 12:30</v>
      </c>
      <c r="J9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0" s="1" t="s">
        <v>352</v>
      </c>
      <c r="M9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30" s="1" t="s">
        <v>369</v>
      </c>
    </row>
    <row r="931" spans="1:14" x14ac:dyDescent="0.25">
      <c r="A931" s="1">
        <v>21149</v>
      </c>
      <c r="B931" s="1" t="s">
        <v>174</v>
      </c>
      <c r="C931" s="1" t="str">
        <f>TEXT(ANNEE2023[[#This Row],[Date]],"jjj")</f>
        <v>jeu</v>
      </c>
      <c r="D931" s="11">
        <f>DATE(RIGHT(ANNEE2023[[#This Row],[Jour]],4),MID(ANNEE2023[[#This Row],[Jour]],8,2),MID(ANNEE2023[[#This Row],[Jour]],5,2))</f>
        <v>45071</v>
      </c>
      <c r="E931" s="1">
        <f>MONTH(ANNEE2023[[#This Row],[Date]])</f>
        <v>5</v>
      </c>
      <c r="F931" s="1" t="str">
        <f>TEXT(ANNEE2023[[#This Row],[Date]],"mmmm")</f>
        <v>mai</v>
      </c>
      <c r="G931" s="1" t="s">
        <v>12</v>
      </c>
      <c r="H931" s="1" t="str">
        <f t="shared" si="28"/>
        <v>09:00</v>
      </c>
      <c r="I931" s="1" t="str">
        <f t="shared" si="29"/>
        <v xml:space="preserve"> 12:00</v>
      </c>
      <c r="J9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1" s="1" t="s">
        <v>353</v>
      </c>
      <c r="M9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31" s="1" t="s">
        <v>370</v>
      </c>
    </row>
    <row r="932" spans="1:14" x14ac:dyDescent="0.25">
      <c r="A932" s="1">
        <v>21191</v>
      </c>
      <c r="B932" s="1" t="s">
        <v>174</v>
      </c>
      <c r="C932" s="1" t="str">
        <f>TEXT(ANNEE2023[[#This Row],[Date]],"jjj")</f>
        <v>jeu</v>
      </c>
      <c r="D932" s="11">
        <f>DATE(RIGHT(ANNEE2023[[#This Row],[Jour]],4),MID(ANNEE2023[[#This Row],[Jour]],8,2),MID(ANNEE2023[[#This Row],[Jour]],5,2))</f>
        <v>45071</v>
      </c>
      <c r="E932" s="1">
        <f>MONTH(ANNEE2023[[#This Row],[Date]])</f>
        <v>5</v>
      </c>
      <c r="F932" s="1" t="str">
        <f>TEXT(ANNEE2023[[#This Row],[Date]],"mmmm")</f>
        <v>mai</v>
      </c>
      <c r="G932" s="1" t="s">
        <v>12</v>
      </c>
      <c r="H932" s="1" t="str">
        <f t="shared" si="28"/>
        <v>09:00</v>
      </c>
      <c r="I932" s="1" t="str">
        <f t="shared" si="29"/>
        <v xml:space="preserve"> 12:00</v>
      </c>
      <c r="J9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2" s="1" t="s">
        <v>354</v>
      </c>
      <c r="M9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32" s="1" t="s">
        <v>371</v>
      </c>
    </row>
    <row r="933" spans="1:14" x14ac:dyDescent="0.25">
      <c r="A933" s="1">
        <v>21748</v>
      </c>
      <c r="B933" s="1" t="s">
        <v>174</v>
      </c>
      <c r="C933" s="1" t="str">
        <f>TEXT(ANNEE2023[[#This Row],[Date]],"jjj")</f>
        <v>jeu</v>
      </c>
      <c r="D933" s="11">
        <f>DATE(RIGHT(ANNEE2023[[#This Row],[Jour]],4),MID(ANNEE2023[[#This Row],[Jour]],8,2),MID(ANNEE2023[[#This Row],[Jour]],5,2))</f>
        <v>45071</v>
      </c>
      <c r="E933" s="1">
        <f>MONTH(ANNEE2023[[#This Row],[Date]])</f>
        <v>5</v>
      </c>
      <c r="F933" s="1" t="str">
        <f>TEXT(ANNEE2023[[#This Row],[Date]],"mmmm")</f>
        <v>mai</v>
      </c>
      <c r="G933" s="1" t="s">
        <v>18</v>
      </c>
      <c r="H933" s="1" t="str">
        <f t="shared" si="28"/>
        <v>09:00</v>
      </c>
      <c r="I933" s="1" t="str">
        <f t="shared" si="29"/>
        <v xml:space="preserve"> 16:00</v>
      </c>
      <c r="J9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9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3" s="1" t="s">
        <v>355</v>
      </c>
      <c r="M9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33" s="1" t="s">
        <v>372</v>
      </c>
    </row>
    <row r="934" spans="1:14" x14ac:dyDescent="0.25">
      <c r="A934" s="1">
        <v>22174</v>
      </c>
      <c r="B934" s="1" t="s">
        <v>174</v>
      </c>
      <c r="C934" s="1" t="str">
        <f>TEXT(ANNEE2023[[#This Row],[Date]],"jjj")</f>
        <v>jeu</v>
      </c>
      <c r="D934" s="11">
        <f>DATE(RIGHT(ANNEE2023[[#This Row],[Jour]],4),MID(ANNEE2023[[#This Row],[Jour]],8,2),MID(ANNEE2023[[#This Row],[Jour]],5,2))</f>
        <v>45071</v>
      </c>
      <c r="E934" s="1">
        <f>MONTH(ANNEE2023[[#This Row],[Date]])</f>
        <v>5</v>
      </c>
      <c r="F934" s="1" t="str">
        <f>TEXT(ANNEE2023[[#This Row],[Date]],"mmmm")</f>
        <v>mai</v>
      </c>
      <c r="G934" s="1" t="s">
        <v>12</v>
      </c>
      <c r="H934" s="1" t="str">
        <f t="shared" si="28"/>
        <v>09:00</v>
      </c>
      <c r="I934" s="1" t="str">
        <f t="shared" si="29"/>
        <v xml:space="preserve"> 12:00</v>
      </c>
      <c r="J9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4" s="1" t="s">
        <v>356</v>
      </c>
      <c r="M9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34" s="1" t="s">
        <v>373</v>
      </c>
    </row>
    <row r="935" spans="1:14" x14ac:dyDescent="0.25">
      <c r="A935" s="1">
        <v>22300</v>
      </c>
      <c r="B935" s="1" t="s">
        <v>174</v>
      </c>
      <c r="C935" s="1" t="str">
        <f>TEXT(ANNEE2023[[#This Row],[Date]],"jjj")</f>
        <v>jeu</v>
      </c>
      <c r="D935" s="11">
        <f>DATE(RIGHT(ANNEE2023[[#This Row],[Jour]],4),MID(ANNEE2023[[#This Row],[Jour]],8,2),MID(ANNEE2023[[#This Row],[Jour]],5,2))</f>
        <v>45071</v>
      </c>
      <c r="E935" s="1">
        <f>MONTH(ANNEE2023[[#This Row],[Date]])</f>
        <v>5</v>
      </c>
      <c r="F935" s="1" t="str">
        <f>TEXT(ANNEE2023[[#This Row],[Date]],"mmmm")</f>
        <v>mai</v>
      </c>
      <c r="G935" s="1" t="s">
        <v>11</v>
      </c>
      <c r="H935" s="1" t="str">
        <f t="shared" si="28"/>
        <v>09:00</v>
      </c>
      <c r="I935" s="1" t="str">
        <f t="shared" si="29"/>
        <v xml:space="preserve"> 17:00</v>
      </c>
      <c r="J9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5" s="1" t="s">
        <v>357</v>
      </c>
      <c r="M9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35" s="1" t="s">
        <v>374</v>
      </c>
    </row>
    <row r="936" spans="1:14" x14ac:dyDescent="0.25">
      <c r="A936" s="1">
        <v>22842</v>
      </c>
      <c r="B936" s="1" t="s">
        <v>174</v>
      </c>
      <c r="C936" s="1" t="str">
        <f>TEXT(ANNEE2023[[#This Row],[Date]],"jjj")</f>
        <v>jeu</v>
      </c>
      <c r="D936" s="11">
        <f>DATE(RIGHT(ANNEE2023[[#This Row],[Jour]],4),MID(ANNEE2023[[#This Row],[Jour]],8,2),MID(ANNEE2023[[#This Row],[Jour]],5,2))</f>
        <v>45071</v>
      </c>
      <c r="E936" s="1">
        <f>MONTH(ANNEE2023[[#This Row],[Date]])</f>
        <v>5</v>
      </c>
      <c r="F936" s="1" t="str">
        <f>TEXT(ANNEE2023[[#This Row],[Date]],"mmmm")</f>
        <v>mai</v>
      </c>
      <c r="G936" s="1" t="s">
        <v>11</v>
      </c>
      <c r="H936" s="1" t="str">
        <f t="shared" si="28"/>
        <v>09:00</v>
      </c>
      <c r="I936" s="1" t="str">
        <f t="shared" si="29"/>
        <v xml:space="preserve"> 17:00</v>
      </c>
      <c r="J9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6" s="1" t="s">
        <v>358</v>
      </c>
      <c r="M9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36" s="1" t="s">
        <v>375</v>
      </c>
    </row>
    <row r="937" spans="1:14" x14ac:dyDescent="0.25">
      <c r="A937" s="1">
        <v>22859</v>
      </c>
      <c r="B937" s="1" t="s">
        <v>174</v>
      </c>
      <c r="C937" s="1" t="str">
        <f>TEXT(ANNEE2023[[#This Row],[Date]],"jjj")</f>
        <v>jeu</v>
      </c>
      <c r="D937" s="11">
        <f>DATE(RIGHT(ANNEE2023[[#This Row],[Jour]],4),MID(ANNEE2023[[#This Row],[Jour]],8,2),MID(ANNEE2023[[#This Row],[Jour]],5,2))</f>
        <v>45071</v>
      </c>
      <c r="E937" s="1">
        <f>MONTH(ANNEE2023[[#This Row],[Date]])</f>
        <v>5</v>
      </c>
      <c r="F937" s="1" t="str">
        <f>TEXT(ANNEE2023[[#This Row],[Date]],"mmmm")</f>
        <v>mai</v>
      </c>
      <c r="G937" s="1" t="s">
        <v>11</v>
      </c>
      <c r="H937" s="1" t="str">
        <f t="shared" si="28"/>
        <v>09:00</v>
      </c>
      <c r="I937" s="1" t="str">
        <f t="shared" si="29"/>
        <v xml:space="preserve"> 17:00</v>
      </c>
      <c r="J9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7" s="1" t="s">
        <v>359</v>
      </c>
      <c r="M9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37" s="1" t="s">
        <v>376</v>
      </c>
    </row>
    <row r="938" spans="1:14" x14ac:dyDescent="0.25">
      <c r="A938" s="1">
        <v>21538</v>
      </c>
      <c r="B938" s="1" t="s">
        <v>174</v>
      </c>
      <c r="C938" s="1" t="str">
        <f>TEXT(ANNEE2023[[#This Row],[Date]],"jjj")</f>
        <v>jeu</v>
      </c>
      <c r="D938" s="11">
        <f>DATE(RIGHT(ANNEE2023[[#This Row],[Jour]],4),MID(ANNEE2023[[#This Row],[Jour]],8,2),MID(ANNEE2023[[#This Row],[Jour]],5,2))</f>
        <v>45071</v>
      </c>
      <c r="E938" s="1">
        <f>MONTH(ANNEE2023[[#This Row],[Date]])</f>
        <v>5</v>
      </c>
      <c r="F938" s="1" t="str">
        <f>TEXT(ANNEE2023[[#This Row],[Date]],"mmmm")</f>
        <v>mai</v>
      </c>
      <c r="G938" s="1" t="s">
        <v>20</v>
      </c>
      <c r="H938" s="1" t="str">
        <f t="shared" si="28"/>
        <v>14:00</v>
      </c>
      <c r="I938" s="1" t="str">
        <f t="shared" si="29"/>
        <v xml:space="preserve"> 17:30</v>
      </c>
      <c r="J9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9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8" s="1" t="s">
        <v>342</v>
      </c>
      <c r="M9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38" s="1" t="s">
        <v>377</v>
      </c>
    </row>
    <row r="939" spans="1:14" x14ac:dyDescent="0.25">
      <c r="A939" s="1">
        <v>22884</v>
      </c>
      <c r="B939" s="1" t="s">
        <v>174</v>
      </c>
      <c r="C939" s="1" t="str">
        <f>TEXT(ANNEE2023[[#This Row],[Date]],"jjj")</f>
        <v>jeu</v>
      </c>
      <c r="D939" s="11">
        <f>DATE(RIGHT(ANNEE2023[[#This Row],[Jour]],4),MID(ANNEE2023[[#This Row],[Jour]],8,2),MID(ANNEE2023[[#This Row],[Jour]],5,2))</f>
        <v>45071</v>
      </c>
      <c r="E939" s="1">
        <f>MONTH(ANNEE2023[[#This Row],[Date]])</f>
        <v>5</v>
      </c>
      <c r="F939" s="1" t="str">
        <f>TEXT(ANNEE2023[[#This Row],[Date]],"mmmm")</f>
        <v>mai</v>
      </c>
      <c r="G939" s="1" t="s">
        <v>14</v>
      </c>
      <c r="H939" s="1" t="str">
        <f t="shared" si="28"/>
        <v>14:00</v>
      </c>
      <c r="I939" s="1" t="str">
        <f t="shared" si="29"/>
        <v xml:space="preserve"> 17:00</v>
      </c>
      <c r="J9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39" s="1" t="s">
        <v>343</v>
      </c>
      <c r="M9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39" s="1" t="s">
        <v>378</v>
      </c>
    </row>
    <row r="940" spans="1:14" x14ac:dyDescent="0.25">
      <c r="A940" s="1">
        <v>22921</v>
      </c>
      <c r="B940" s="1" t="s">
        <v>174</v>
      </c>
      <c r="C940" s="1" t="str">
        <f>TEXT(ANNEE2023[[#This Row],[Date]],"jjj")</f>
        <v>jeu</v>
      </c>
      <c r="D940" s="11">
        <f>DATE(RIGHT(ANNEE2023[[#This Row],[Jour]],4),MID(ANNEE2023[[#This Row],[Jour]],8,2),MID(ANNEE2023[[#This Row],[Jour]],5,2))</f>
        <v>45071</v>
      </c>
      <c r="E940" s="1">
        <f>MONTH(ANNEE2023[[#This Row],[Date]])</f>
        <v>5</v>
      </c>
      <c r="F940" s="1" t="str">
        <f>TEXT(ANNEE2023[[#This Row],[Date]],"mmmm")</f>
        <v>mai</v>
      </c>
      <c r="G940" s="1" t="s">
        <v>14</v>
      </c>
      <c r="H940" s="1" t="str">
        <f t="shared" si="28"/>
        <v>14:00</v>
      </c>
      <c r="I940" s="1" t="str">
        <f t="shared" si="29"/>
        <v xml:space="preserve"> 17:00</v>
      </c>
      <c r="J9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0" s="1" t="s">
        <v>344</v>
      </c>
      <c r="M9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40" s="1" t="s">
        <v>379</v>
      </c>
    </row>
    <row r="941" spans="1:14" x14ac:dyDescent="0.25">
      <c r="A941" s="1">
        <v>21286</v>
      </c>
      <c r="B941" s="1" t="s">
        <v>175</v>
      </c>
      <c r="C941" s="1" t="str">
        <f>TEXT(ANNEE2023[[#This Row],[Date]],"jjj")</f>
        <v>ven</v>
      </c>
      <c r="D941" s="11">
        <f>DATE(RIGHT(ANNEE2023[[#This Row],[Jour]],4),MID(ANNEE2023[[#This Row],[Jour]],8,2),MID(ANNEE2023[[#This Row],[Jour]],5,2))</f>
        <v>45072</v>
      </c>
      <c r="E941" s="1">
        <f>MONTH(ANNEE2023[[#This Row],[Date]])</f>
        <v>5</v>
      </c>
      <c r="F941" s="1" t="str">
        <f>TEXT(ANNEE2023[[#This Row],[Date]],"mmmm")</f>
        <v>mai</v>
      </c>
      <c r="G941" s="1" t="s">
        <v>22</v>
      </c>
      <c r="H941" s="1" t="str">
        <f t="shared" si="28"/>
        <v>08:00</v>
      </c>
      <c r="I941" s="1" t="str">
        <f t="shared" si="29"/>
        <v xml:space="preserve"> 12:30</v>
      </c>
      <c r="J9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9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1" s="1" t="s">
        <v>345</v>
      </c>
      <c r="M9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41" s="1" t="s">
        <v>380</v>
      </c>
    </row>
    <row r="942" spans="1:14" x14ac:dyDescent="0.25">
      <c r="A942" s="1">
        <v>22530</v>
      </c>
      <c r="B942" s="1" t="s">
        <v>175</v>
      </c>
      <c r="C942" s="1" t="str">
        <f>TEXT(ANNEE2023[[#This Row],[Date]],"jjj")</f>
        <v>ven</v>
      </c>
      <c r="D942" s="11">
        <f>DATE(RIGHT(ANNEE2023[[#This Row],[Jour]],4),MID(ANNEE2023[[#This Row],[Jour]],8,2),MID(ANNEE2023[[#This Row],[Jour]],5,2))</f>
        <v>45072</v>
      </c>
      <c r="E942" s="1">
        <f>MONTH(ANNEE2023[[#This Row],[Date]])</f>
        <v>5</v>
      </c>
      <c r="F942" s="1" t="str">
        <f>TEXT(ANNEE2023[[#This Row],[Date]],"mmmm")</f>
        <v>mai</v>
      </c>
      <c r="G942" s="1" t="s">
        <v>9</v>
      </c>
      <c r="H942" s="1" t="str">
        <f t="shared" si="28"/>
        <v>08:30</v>
      </c>
      <c r="I942" s="1" t="str">
        <f t="shared" si="29"/>
        <v xml:space="preserve"> 12:30</v>
      </c>
      <c r="J9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2" s="1" t="s">
        <v>346</v>
      </c>
      <c r="M9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42" s="1" t="s">
        <v>381</v>
      </c>
    </row>
    <row r="943" spans="1:14" x14ac:dyDescent="0.25">
      <c r="A943" s="1">
        <v>22301</v>
      </c>
      <c r="B943" s="1" t="s">
        <v>175</v>
      </c>
      <c r="C943" s="1" t="str">
        <f>TEXT(ANNEE2023[[#This Row],[Date]],"jjj")</f>
        <v>ven</v>
      </c>
      <c r="D943" s="11">
        <f>DATE(RIGHT(ANNEE2023[[#This Row],[Jour]],4),MID(ANNEE2023[[#This Row],[Jour]],8,2),MID(ANNEE2023[[#This Row],[Jour]],5,2))</f>
        <v>45072</v>
      </c>
      <c r="E943" s="1">
        <f>MONTH(ANNEE2023[[#This Row],[Date]])</f>
        <v>5</v>
      </c>
      <c r="F943" s="1" t="str">
        <f>TEXT(ANNEE2023[[#This Row],[Date]],"mmmm")</f>
        <v>mai</v>
      </c>
      <c r="G943" s="1" t="s">
        <v>11</v>
      </c>
      <c r="H943" s="1" t="str">
        <f t="shared" si="28"/>
        <v>09:00</v>
      </c>
      <c r="I943" s="1" t="str">
        <f t="shared" si="29"/>
        <v xml:space="preserve"> 17:00</v>
      </c>
      <c r="J9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3" s="1" t="s">
        <v>347</v>
      </c>
      <c r="M9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43" s="1" t="s">
        <v>382</v>
      </c>
    </row>
    <row r="944" spans="1:14" x14ac:dyDescent="0.25">
      <c r="A944" s="1">
        <v>22531</v>
      </c>
      <c r="B944" s="1" t="s">
        <v>176</v>
      </c>
      <c r="C944" s="1" t="str">
        <f>TEXT(ANNEE2023[[#This Row],[Date]],"jjj")</f>
        <v>lun</v>
      </c>
      <c r="D944" s="11">
        <f>DATE(RIGHT(ANNEE2023[[#This Row],[Jour]],4),MID(ANNEE2023[[#This Row],[Jour]],8,2),MID(ANNEE2023[[#This Row],[Jour]],5,2))</f>
        <v>45075</v>
      </c>
      <c r="E944" s="1">
        <f>MONTH(ANNEE2023[[#This Row],[Date]])</f>
        <v>5</v>
      </c>
      <c r="F944" s="1" t="str">
        <f>TEXT(ANNEE2023[[#This Row],[Date]],"mmmm")</f>
        <v>mai</v>
      </c>
      <c r="G944" s="1" t="s">
        <v>9</v>
      </c>
      <c r="H944" s="1" t="str">
        <f t="shared" si="28"/>
        <v>08:30</v>
      </c>
      <c r="I944" s="1" t="str">
        <f t="shared" si="29"/>
        <v xml:space="preserve"> 12:30</v>
      </c>
      <c r="J9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4" s="1" t="s">
        <v>348</v>
      </c>
      <c r="M9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44" s="1" t="s">
        <v>383</v>
      </c>
    </row>
    <row r="945" spans="1:14" x14ac:dyDescent="0.25">
      <c r="A945" s="1">
        <v>20927</v>
      </c>
      <c r="B945" s="1" t="s">
        <v>176</v>
      </c>
      <c r="C945" s="1" t="str">
        <f>TEXT(ANNEE2023[[#This Row],[Date]],"jjj")</f>
        <v>lun</v>
      </c>
      <c r="D945" s="11">
        <f>DATE(RIGHT(ANNEE2023[[#This Row],[Jour]],4),MID(ANNEE2023[[#This Row],[Jour]],8,2),MID(ANNEE2023[[#This Row],[Jour]],5,2))</f>
        <v>45075</v>
      </c>
      <c r="E945" s="1">
        <f>MONTH(ANNEE2023[[#This Row],[Date]])</f>
        <v>5</v>
      </c>
      <c r="F945" s="1" t="str">
        <f>TEXT(ANNEE2023[[#This Row],[Date]],"mmmm")</f>
        <v>mai</v>
      </c>
      <c r="G945" s="1" t="s">
        <v>26</v>
      </c>
      <c r="H945" s="1" t="str">
        <f t="shared" si="28"/>
        <v>09:00</v>
      </c>
      <c r="I945" s="1" t="str">
        <f t="shared" si="29"/>
        <v xml:space="preserve"> 18:00</v>
      </c>
      <c r="J9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9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5" s="1" t="s">
        <v>349</v>
      </c>
      <c r="M9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45" s="1" t="s">
        <v>384</v>
      </c>
    </row>
    <row r="946" spans="1:14" x14ac:dyDescent="0.25">
      <c r="A946" s="1">
        <v>22302</v>
      </c>
      <c r="B946" s="1" t="s">
        <v>176</v>
      </c>
      <c r="C946" s="1" t="str">
        <f>TEXT(ANNEE2023[[#This Row],[Date]],"jjj")</f>
        <v>lun</v>
      </c>
      <c r="D946" s="11">
        <f>DATE(RIGHT(ANNEE2023[[#This Row],[Jour]],4),MID(ANNEE2023[[#This Row],[Jour]],8,2),MID(ANNEE2023[[#This Row],[Jour]],5,2))</f>
        <v>45075</v>
      </c>
      <c r="E946" s="1">
        <f>MONTH(ANNEE2023[[#This Row],[Date]])</f>
        <v>5</v>
      </c>
      <c r="F946" s="1" t="str">
        <f>TEXT(ANNEE2023[[#This Row],[Date]],"mmmm")</f>
        <v>mai</v>
      </c>
      <c r="G946" s="1" t="s">
        <v>11</v>
      </c>
      <c r="H946" s="1" t="str">
        <f t="shared" si="28"/>
        <v>09:00</v>
      </c>
      <c r="I946" s="1" t="str">
        <f t="shared" si="29"/>
        <v xml:space="preserve"> 17:00</v>
      </c>
      <c r="J9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6" s="1" t="s">
        <v>350</v>
      </c>
      <c r="M9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46" s="1" t="s">
        <v>385</v>
      </c>
    </row>
    <row r="947" spans="1:14" x14ac:dyDescent="0.25">
      <c r="A947" s="1">
        <v>21237</v>
      </c>
      <c r="B947" s="1" t="s">
        <v>177</v>
      </c>
      <c r="C947" s="1" t="str">
        <f>TEXT(ANNEE2023[[#This Row],[Date]],"jjj")</f>
        <v>mar</v>
      </c>
      <c r="D947" s="11">
        <f>DATE(RIGHT(ANNEE2023[[#This Row],[Jour]],4),MID(ANNEE2023[[#This Row],[Jour]],8,2),MID(ANNEE2023[[#This Row],[Jour]],5,2))</f>
        <v>45076</v>
      </c>
      <c r="E947" s="1">
        <f>MONTH(ANNEE2023[[#This Row],[Date]])</f>
        <v>5</v>
      </c>
      <c r="F947" s="1" t="str">
        <f>TEXT(ANNEE2023[[#This Row],[Date]],"mmmm")</f>
        <v>mai</v>
      </c>
      <c r="G947" s="1" t="s">
        <v>30</v>
      </c>
      <c r="H947" s="1" t="str">
        <f t="shared" si="28"/>
        <v>08:00</v>
      </c>
      <c r="I947" s="1" t="str">
        <f t="shared" si="29"/>
        <v xml:space="preserve"> 16:30</v>
      </c>
      <c r="J9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7" s="1" t="s">
        <v>351</v>
      </c>
      <c r="M9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47" s="1" t="s">
        <v>386</v>
      </c>
    </row>
    <row r="948" spans="1:14" x14ac:dyDescent="0.25">
      <c r="A948" s="1">
        <v>20994</v>
      </c>
      <c r="B948" s="1" t="s">
        <v>177</v>
      </c>
      <c r="C948" s="1" t="str">
        <f>TEXT(ANNEE2023[[#This Row],[Date]],"jjj")</f>
        <v>mar</v>
      </c>
      <c r="D948" s="11">
        <f>DATE(RIGHT(ANNEE2023[[#This Row],[Jour]],4),MID(ANNEE2023[[#This Row],[Jour]],8,2),MID(ANNEE2023[[#This Row],[Jour]],5,2))</f>
        <v>45076</v>
      </c>
      <c r="E948" s="1">
        <f>MONTH(ANNEE2023[[#This Row],[Date]])</f>
        <v>5</v>
      </c>
      <c r="F948" s="1" t="str">
        <f>TEXT(ANNEE2023[[#This Row],[Date]],"mmmm")</f>
        <v>mai</v>
      </c>
      <c r="G948" s="1" t="s">
        <v>17</v>
      </c>
      <c r="H948" s="1" t="str">
        <f t="shared" si="28"/>
        <v>08:30</v>
      </c>
      <c r="I948" s="1" t="str">
        <f t="shared" si="29"/>
        <v xml:space="preserve"> 17:00</v>
      </c>
      <c r="J9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8" s="1" t="s">
        <v>352</v>
      </c>
      <c r="M9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48" s="1" t="s">
        <v>387</v>
      </c>
    </row>
    <row r="949" spans="1:14" x14ac:dyDescent="0.25">
      <c r="A949" s="1">
        <v>22532</v>
      </c>
      <c r="B949" s="1" t="s">
        <v>177</v>
      </c>
      <c r="C949" s="1" t="str">
        <f>TEXT(ANNEE2023[[#This Row],[Date]],"jjj")</f>
        <v>mar</v>
      </c>
      <c r="D949" s="11">
        <f>DATE(RIGHT(ANNEE2023[[#This Row],[Jour]],4),MID(ANNEE2023[[#This Row],[Jour]],8,2),MID(ANNEE2023[[#This Row],[Jour]],5,2))</f>
        <v>45076</v>
      </c>
      <c r="E949" s="1">
        <f>MONTH(ANNEE2023[[#This Row],[Date]])</f>
        <v>5</v>
      </c>
      <c r="F949" s="1" t="str">
        <f>TEXT(ANNEE2023[[#This Row],[Date]],"mmmm")</f>
        <v>mai</v>
      </c>
      <c r="G949" s="1" t="s">
        <v>9</v>
      </c>
      <c r="H949" s="1" t="str">
        <f t="shared" si="28"/>
        <v>08:30</v>
      </c>
      <c r="I949" s="1" t="str">
        <f t="shared" si="29"/>
        <v xml:space="preserve"> 12:30</v>
      </c>
      <c r="J9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49" s="1" t="s">
        <v>353</v>
      </c>
      <c r="M9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49" s="1" t="s">
        <v>388</v>
      </c>
    </row>
    <row r="950" spans="1:14" x14ac:dyDescent="0.25">
      <c r="A950" s="1">
        <v>22706</v>
      </c>
      <c r="B950" s="1" t="s">
        <v>177</v>
      </c>
      <c r="C950" s="1" t="str">
        <f>TEXT(ANNEE2023[[#This Row],[Date]],"jjj")</f>
        <v>mar</v>
      </c>
      <c r="D950" s="11">
        <f>DATE(RIGHT(ANNEE2023[[#This Row],[Jour]],4),MID(ANNEE2023[[#This Row],[Jour]],8,2),MID(ANNEE2023[[#This Row],[Jour]],5,2))</f>
        <v>45076</v>
      </c>
      <c r="E950" s="1">
        <f>MONTH(ANNEE2023[[#This Row],[Date]])</f>
        <v>5</v>
      </c>
      <c r="F950" s="1" t="str">
        <f>TEXT(ANNEE2023[[#This Row],[Date]],"mmmm")</f>
        <v>mai</v>
      </c>
      <c r="G950" s="1" t="s">
        <v>31</v>
      </c>
      <c r="H950" s="1" t="str">
        <f t="shared" si="28"/>
        <v>08:30</v>
      </c>
      <c r="I950" s="1" t="str">
        <f t="shared" si="29"/>
        <v xml:space="preserve"> 17:30</v>
      </c>
      <c r="J9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9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0" s="1" t="s">
        <v>354</v>
      </c>
      <c r="M9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50" s="1" t="s">
        <v>389</v>
      </c>
    </row>
    <row r="951" spans="1:14" x14ac:dyDescent="0.25">
      <c r="A951" s="1">
        <v>22974</v>
      </c>
      <c r="B951" s="1" t="s">
        <v>177</v>
      </c>
      <c r="C951" s="1" t="str">
        <f>TEXT(ANNEE2023[[#This Row],[Date]],"jjj")</f>
        <v>mar</v>
      </c>
      <c r="D951" s="11">
        <f>DATE(RIGHT(ANNEE2023[[#This Row],[Jour]],4),MID(ANNEE2023[[#This Row],[Jour]],8,2),MID(ANNEE2023[[#This Row],[Jour]],5,2))</f>
        <v>45076</v>
      </c>
      <c r="E951" s="1">
        <f>MONTH(ANNEE2023[[#This Row],[Date]])</f>
        <v>5</v>
      </c>
      <c r="F951" s="1" t="str">
        <f>TEXT(ANNEE2023[[#This Row],[Date]],"mmmm")</f>
        <v>mai</v>
      </c>
      <c r="G951" s="1" t="s">
        <v>17</v>
      </c>
      <c r="H951" s="1" t="str">
        <f t="shared" si="28"/>
        <v>08:30</v>
      </c>
      <c r="I951" s="1" t="str">
        <f t="shared" si="29"/>
        <v xml:space="preserve"> 17:00</v>
      </c>
      <c r="J9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1" s="1" t="s">
        <v>355</v>
      </c>
      <c r="M9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51" s="1" t="s">
        <v>390</v>
      </c>
    </row>
    <row r="952" spans="1:14" x14ac:dyDescent="0.25">
      <c r="A952" s="1">
        <v>21435</v>
      </c>
      <c r="B952" s="1" t="s">
        <v>177</v>
      </c>
      <c r="C952" s="1" t="str">
        <f>TEXT(ANNEE2023[[#This Row],[Date]],"jjj")</f>
        <v>mar</v>
      </c>
      <c r="D952" s="11">
        <f>DATE(RIGHT(ANNEE2023[[#This Row],[Jour]],4),MID(ANNEE2023[[#This Row],[Jour]],8,2),MID(ANNEE2023[[#This Row],[Jour]],5,2))</f>
        <v>45076</v>
      </c>
      <c r="E952" s="1">
        <f>MONTH(ANNEE2023[[#This Row],[Date]])</f>
        <v>5</v>
      </c>
      <c r="F952" s="1" t="str">
        <f>TEXT(ANNEE2023[[#This Row],[Date]],"mmmm")</f>
        <v>mai</v>
      </c>
      <c r="G952" s="1" t="s">
        <v>11</v>
      </c>
      <c r="H952" s="1" t="str">
        <f t="shared" si="28"/>
        <v>09:00</v>
      </c>
      <c r="I952" s="1" t="str">
        <f t="shared" si="29"/>
        <v xml:space="preserve"> 17:00</v>
      </c>
      <c r="J9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2" s="1" t="s">
        <v>356</v>
      </c>
      <c r="M9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52" s="1" t="s">
        <v>391</v>
      </c>
    </row>
    <row r="953" spans="1:14" x14ac:dyDescent="0.25">
      <c r="A953" s="1">
        <v>21645</v>
      </c>
      <c r="B953" s="1" t="s">
        <v>177</v>
      </c>
      <c r="C953" s="1" t="str">
        <f>TEXT(ANNEE2023[[#This Row],[Date]],"jjj")</f>
        <v>mar</v>
      </c>
      <c r="D953" s="11">
        <f>DATE(RIGHT(ANNEE2023[[#This Row],[Jour]],4),MID(ANNEE2023[[#This Row],[Jour]],8,2),MID(ANNEE2023[[#This Row],[Jour]],5,2))</f>
        <v>45076</v>
      </c>
      <c r="E953" s="1">
        <f>MONTH(ANNEE2023[[#This Row],[Date]])</f>
        <v>5</v>
      </c>
      <c r="F953" s="1" t="str">
        <f>TEXT(ANNEE2023[[#This Row],[Date]],"mmmm")</f>
        <v>mai</v>
      </c>
      <c r="G953" s="1" t="s">
        <v>11</v>
      </c>
      <c r="H953" s="1" t="str">
        <f t="shared" si="28"/>
        <v>09:00</v>
      </c>
      <c r="I953" s="1" t="str">
        <f t="shared" si="29"/>
        <v xml:space="preserve"> 17:00</v>
      </c>
      <c r="J9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3" s="1" t="s">
        <v>357</v>
      </c>
      <c r="M9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53" s="1" t="s">
        <v>392</v>
      </c>
    </row>
    <row r="954" spans="1:14" x14ac:dyDescent="0.25">
      <c r="A954" s="1">
        <v>21905</v>
      </c>
      <c r="B954" s="1" t="s">
        <v>177</v>
      </c>
      <c r="C954" s="1" t="str">
        <f>TEXT(ANNEE2023[[#This Row],[Date]],"jjj")</f>
        <v>mar</v>
      </c>
      <c r="D954" s="11">
        <f>DATE(RIGHT(ANNEE2023[[#This Row],[Jour]],4),MID(ANNEE2023[[#This Row],[Jour]],8,2),MID(ANNEE2023[[#This Row],[Jour]],5,2))</f>
        <v>45076</v>
      </c>
      <c r="E954" s="1">
        <f>MONTH(ANNEE2023[[#This Row],[Date]])</f>
        <v>5</v>
      </c>
      <c r="F954" s="1" t="str">
        <f>TEXT(ANNEE2023[[#This Row],[Date]],"mmmm")</f>
        <v>mai</v>
      </c>
      <c r="G954" s="1" t="s">
        <v>12</v>
      </c>
      <c r="H954" s="1" t="str">
        <f t="shared" si="28"/>
        <v>09:00</v>
      </c>
      <c r="I954" s="1" t="str">
        <f t="shared" si="29"/>
        <v xml:space="preserve"> 12:00</v>
      </c>
      <c r="J9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4" s="1" t="s">
        <v>358</v>
      </c>
      <c r="M9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54" s="1" t="s">
        <v>393</v>
      </c>
    </row>
    <row r="955" spans="1:14" x14ac:dyDescent="0.25">
      <c r="A955" s="1">
        <v>22123</v>
      </c>
      <c r="B955" s="1" t="s">
        <v>177</v>
      </c>
      <c r="C955" s="1" t="str">
        <f>TEXT(ANNEE2023[[#This Row],[Date]],"jjj")</f>
        <v>mar</v>
      </c>
      <c r="D955" s="11">
        <f>DATE(RIGHT(ANNEE2023[[#This Row],[Jour]],4),MID(ANNEE2023[[#This Row],[Jour]],8,2),MID(ANNEE2023[[#This Row],[Jour]],5,2))</f>
        <v>45076</v>
      </c>
      <c r="E955" s="1">
        <f>MONTH(ANNEE2023[[#This Row],[Date]])</f>
        <v>5</v>
      </c>
      <c r="F955" s="1" t="str">
        <f>TEXT(ANNEE2023[[#This Row],[Date]],"mmmm")</f>
        <v>mai</v>
      </c>
      <c r="G955" s="1" t="s">
        <v>12</v>
      </c>
      <c r="H955" s="1" t="str">
        <f t="shared" si="28"/>
        <v>09:00</v>
      </c>
      <c r="I955" s="1" t="str">
        <f t="shared" si="29"/>
        <v xml:space="preserve"> 12:00</v>
      </c>
      <c r="J9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5" s="1" t="s">
        <v>359</v>
      </c>
      <c r="M9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55" s="1" t="s">
        <v>394</v>
      </c>
    </row>
    <row r="956" spans="1:14" x14ac:dyDescent="0.25">
      <c r="A956" s="1">
        <v>22303</v>
      </c>
      <c r="B956" s="1" t="s">
        <v>177</v>
      </c>
      <c r="C956" s="1" t="str">
        <f>TEXT(ANNEE2023[[#This Row],[Date]],"jjj")</f>
        <v>mar</v>
      </c>
      <c r="D956" s="11">
        <f>DATE(RIGHT(ANNEE2023[[#This Row],[Jour]],4),MID(ANNEE2023[[#This Row],[Jour]],8,2),MID(ANNEE2023[[#This Row],[Jour]],5,2))</f>
        <v>45076</v>
      </c>
      <c r="E956" s="1">
        <f>MONTH(ANNEE2023[[#This Row],[Date]])</f>
        <v>5</v>
      </c>
      <c r="F956" s="1" t="str">
        <f>TEXT(ANNEE2023[[#This Row],[Date]],"mmmm")</f>
        <v>mai</v>
      </c>
      <c r="G956" s="1" t="s">
        <v>11</v>
      </c>
      <c r="H956" s="1" t="str">
        <f t="shared" si="28"/>
        <v>09:00</v>
      </c>
      <c r="I956" s="1" t="str">
        <f t="shared" si="29"/>
        <v xml:space="preserve"> 17:00</v>
      </c>
      <c r="J9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6" s="1" t="s">
        <v>342</v>
      </c>
      <c r="M9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56" s="1" t="s">
        <v>395</v>
      </c>
    </row>
    <row r="957" spans="1:14" x14ac:dyDescent="0.25">
      <c r="A957" s="1">
        <v>22870</v>
      </c>
      <c r="B957" s="1" t="s">
        <v>177</v>
      </c>
      <c r="C957" s="1" t="str">
        <f>TEXT(ANNEE2023[[#This Row],[Date]],"jjj")</f>
        <v>mar</v>
      </c>
      <c r="D957" s="11">
        <f>DATE(RIGHT(ANNEE2023[[#This Row],[Jour]],4),MID(ANNEE2023[[#This Row],[Jour]],8,2),MID(ANNEE2023[[#This Row],[Jour]],5,2))</f>
        <v>45076</v>
      </c>
      <c r="E957" s="1">
        <f>MONTH(ANNEE2023[[#This Row],[Date]])</f>
        <v>5</v>
      </c>
      <c r="F957" s="1" t="str">
        <f>TEXT(ANNEE2023[[#This Row],[Date]],"mmmm")</f>
        <v>mai</v>
      </c>
      <c r="G957" s="1" t="s">
        <v>14</v>
      </c>
      <c r="H957" s="1" t="str">
        <f t="shared" si="28"/>
        <v>14:00</v>
      </c>
      <c r="I957" s="1" t="str">
        <f t="shared" si="29"/>
        <v xml:space="preserve"> 17:00</v>
      </c>
      <c r="J9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7" s="1" t="s">
        <v>343</v>
      </c>
      <c r="M9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57" s="1" t="s">
        <v>396</v>
      </c>
    </row>
    <row r="958" spans="1:14" x14ac:dyDescent="0.25">
      <c r="A958" s="1">
        <v>20732</v>
      </c>
      <c r="B958" s="1" t="s">
        <v>178</v>
      </c>
      <c r="C958" s="1" t="str">
        <f>TEXT(ANNEE2023[[#This Row],[Date]],"jjj")</f>
        <v>mer</v>
      </c>
      <c r="D958" s="11">
        <f>DATE(RIGHT(ANNEE2023[[#This Row],[Jour]],4),MID(ANNEE2023[[#This Row],[Jour]],8,2),MID(ANNEE2023[[#This Row],[Jour]],5,2))</f>
        <v>45077</v>
      </c>
      <c r="E958" s="1">
        <f>MONTH(ANNEE2023[[#This Row],[Date]])</f>
        <v>5</v>
      </c>
      <c r="F958" s="1" t="str">
        <f>TEXT(ANNEE2023[[#This Row],[Date]],"mmmm")</f>
        <v>mai</v>
      </c>
      <c r="G958" s="1" t="s">
        <v>9</v>
      </c>
      <c r="H958" s="1" t="str">
        <f t="shared" si="28"/>
        <v>08:30</v>
      </c>
      <c r="I958" s="1" t="str">
        <f t="shared" si="29"/>
        <v xml:space="preserve"> 12:30</v>
      </c>
      <c r="J9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8" s="1" t="s">
        <v>344</v>
      </c>
      <c r="M9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58" s="1" t="s">
        <v>397</v>
      </c>
    </row>
    <row r="959" spans="1:14" x14ac:dyDescent="0.25">
      <c r="A959" s="1">
        <v>20796</v>
      </c>
      <c r="B959" s="1" t="s">
        <v>178</v>
      </c>
      <c r="C959" s="1" t="str">
        <f>TEXT(ANNEE2023[[#This Row],[Date]],"jjj")</f>
        <v>mer</v>
      </c>
      <c r="D959" s="11">
        <f>DATE(RIGHT(ANNEE2023[[#This Row],[Jour]],4),MID(ANNEE2023[[#This Row],[Jour]],8,2),MID(ANNEE2023[[#This Row],[Jour]],5,2))</f>
        <v>45077</v>
      </c>
      <c r="E959" s="1">
        <f>MONTH(ANNEE2023[[#This Row],[Date]])</f>
        <v>5</v>
      </c>
      <c r="F959" s="1" t="str">
        <f>TEXT(ANNEE2023[[#This Row],[Date]],"mmmm")</f>
        <v>mai</v>
      </c>
      <c r="G959" s="1" t="s">
        <v>10</v>
      </c>
      <c r="H959" s="1" t="str">
        <f t="shared" si="28"/>
        <v>08:30</v>
      </c>
      <c r="I959" s="1" t="str">
        <f t="shared" si="29"/>
        <v xml:space="preserve"> 18:00</v>
      </c>
      <c r="J9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9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59" s="1" t="s">
        <v>345</v>
      </c>
      <c r="M9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59" s="1" t="s">
        <v>398</v>
      </c>
    </row>
    <row r="960" spans="1:14" x14ac:dyDescent="0.25">
      <c r="A960" s="1">
        <v>22533</v>
      </c>
      <c r="B960" s="1" t="s">
        <v>178</v>
      </c>
      <c r="C960" s="1" t="str">
        <f>TEXT(ANNEE2023[[#This Row],[Date]],"jjj")</f>
        <v>mer</v>
      </c>
      <c r="D960" s="11">
        <f>DATE(RIGHT(ANNEE2023[[#This Row],[Jour]],4),MID(ANNEE2023[[#This Row],[Jour]],8,2),MID(ANNEE2023[[#This Row],[Jour]],5,2))</f>
        <v>45077</v>
      </c>
      <c r="E960" s="1">
        <f>MONTH(ANNEE2023[[#This Row],[Date]])</f>
        <v>5</v>
      </c>
      <c r="F960" s="1" t="str">
        <f>TEXT(ANNEE2023[[#This Row],[Date]],"mmmm")</f>
        <v>mai</v>
      </c>
      <c r="G960" s="1" t="s">
        <v>9</v>
      </c>
      <c r="H960" s="1" t="str">
        <f t="shared" si="28"/>
        <v>08:30</v>
      </c>
      <c r="I960" s="1" t="str">
        <f t="shared" si="29"/>
        <v xml:space="preserve"> 12:30</v>
      </c>
      <c r="J9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0" s="1" t="s">
        <v>346</v>
      </c>
      <c r="M9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60" s="1" t="s">
        <v>399</v>
      </c>
    </row>
    <row r="961" spans="1:14" x14ac:dyDescent="0.25">
      <c r="A961" s="1">
        <v>21488</v>
      </c>
      <c r="B961" s="1" t="s">
        <v>178</v>
      </c>
      <c r="C961" s="1" t="str">
        <f>TEXT(ANNEE2023[[#This Row],[Date]],"jjj")</f>
        <v>mer</v>
      </c>
      <c r="D961" s="11">
        <f>DATE(RIGHT(ANNEE2023[[#This Row],[Jour]],4),MID(ANNEE2023[[#This Row],[Jour]],8,2),MID(ANNEE2023[[#This Row],[Jour]],5,2))</f>
        <v>45077</v>
      </c>
      <c r="E961" s="1">
        <f>MONTH(ANNEE2023[[#This Row],[Date]])</f>
        <v>5</v>
      </c>
      <c r="F961" s="1" t="str">
        <f>TEXT(ANNEE2023[[#This Row],[Date]],"mmmm")</f>
        <v>mai</v>
      </c>
      <c r="G961" s="1" t="s">
        <v>11</v>
      </c>
      <c r="H961" s="1" t="str">
        <f t="shared" si="28"/>
        <v>09:00</v>
      </c>
      <c r="I961" s="1" t="str">
        <f t="shared" si="29"/>
        <v xml:space="preserve"> 17:00</v>
      </c>
      <c r="J9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1" s="1" t="s">
        <v>347</v>
      </c>
      <c r="M9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61" s="1" t="s">
        <v>400</v>
      </c>
    </row>
    <row r="962" spans="1:14" x14ac:dyDescent="0.25">
      <c r="A962" s="1">
        <v>21697</v>
      </c>
      <c r="B962" s="1" t="s">
        <v>178</v>
      </c>
      <c r="C962" s="1" t="str">
        <f>TEXT(ANNEE2023[[#This Row],[Date]],"jjj")</f>
        <v>mer</v>
      </c>
      <c r="D962" s="11">
        <f>DATE(RIGHT(ANNEE2023[[#This Row],[Jour]],4),MID(ANNEE2023[[#This Row],[Jour]],8,2),MID(ANNEE2023[[#This Row],[Jour]],5,2))</f>
        <v>45077</v>
      </c>
      <c r="E962" s="1">
        <f>MONTH(ANNEE2023[[#This Row],[Date]])</f>
        <v>5</v>
      </c>
      <c r="F962" s="1" t="str">
        <f>TEXT(ANNEE2023[[#This Row],[Date]],"mmmm")</f>
        <v>mai</v>
      </c>
      <c r="G962" s="1" t="s">
        <v>12</v>
      </c>
      <c r="H962" s="1" t="str">
        <f t="shared" si="28"/>
        <v>09:00</v>
      </c>
      <c r="I962" s="1" t="str">
        <f t="shared" si="29"/>
        <v xml:space="preserve"> 12:00</v>
      </c>
      <c r="J9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2" s="1" t="s">
        <v>348</v>
      </c>
      <c r="M9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62" s="1" t="s">
        <v>401</v>
      </c>
    </row>
    <row r="963" spans="1:14" x14ac:dyDescent="0.25">
      <c r="A963" s="1">
        <v>22071</v>
      </c>
      <c r="B963" s="1" t="s">
        <v>178</v>
      </c>
      <c r="C963" s="1" t="str">
        <f>TEXT(ANNEE2023[[#This Row],[Date]],"jjj")</f>
        <v>mer</v>
      </c>
      <c r="D963" s="11">
        <f>DATE(RIGHT(ANNEE2023[[#This Row],[Jour]],4),MID(ANNEE2023[[#This Row],[Jour]],8,2),MID(ANNEE2023[[#This Row],[Jour]],5,2))</f>
        <v>45077</v>
      </c>
      <c r="E963" s="1">
        <f>MONTH(ANNEE2023[[#This Row],[Date]])</f>
        <v>5</v>
      </c>
      <c r="F963" s="1" t="str">
        <f>TEXT(ANNEE2023[[#This Row],[Date]],"mmmm")</f>
        <v>mai</v>
      </c>
      <c r="G963" s="1" t="s">
        <v>11</v>
      </c>
      <c r="H963" s="1" t="str">
        <f t="shared" ref="H963:H1026" si="30">LEFT(G963,5)</f>
        <v>09:00</v>
      </c>
      <c r="I963" s="1" t="str">
        <f t="shared" ref="I963:I1026" si="31">RIGHT(G963,6)</f>
        <v xml:space="preserve"> 17:00</v>
      </c>
      <c r="J9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3" s="1" t="s">
        <v>349</v>
      </c>
      <c r="M9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63" s="1" t="s">
        <v>402</v>
      </c>
    </row>
    <row r="964" spans="1:14" x14ac:dyDescent="0.25">
      <c r="A964" s="1">
        <v>21098</v>
      </c>
      <c r="B964" s="1" t="s">
        <v>178</v>
      </c>
      <c r="C964" s="1" t="str">
        <f>TEXT(ANNEE2023[[#This Row],[Date]],"jjj")</f>
        <v>mer</v>
      </c>
      <c r="D964" s="11">
        <f>DATE(RIGHT(ANNEE2023[[#This Row],[Jour]],4),MID(ANNEE2023[[#This Row],[Jour]],8,2),MID(ANNEE2023[[#This Row],[Jour]],5,2))</f>
        <v>45077</v>
      </c>
      <c r="E964" s="1">
        <f>MONTH(ANNEE2023[[#This Row],[Date]])</f>
        <v>5</v>
      </c>
      <c r="F964" s="1" t="str">
        <f>TEXT(ANNEE2023[[#This Row],[Date]],"mmmm")</f>
        <v>mai</v>
      </c>
      <c r="G964" s="1" t="s">
        <v>14</v>
      </c>
      <c r="H964" s="1" t="str">
        <f t="shared" si="30"/>
        <v>14:00</v>
      </c>
      <c r="I964" s="1" t="str">
        <f t="shared" si="31"/>
        <v xml:space="preserve"> 17:00</v>
      </c>
      <c r="J9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4" s="1" t="s">
        <v>350</v>
      </c>
      <c r="M9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64" s="1" t="s">
        <v>403</v>
      </c>
    </row>
    <row r="965" spans="1:14" x14ac:dyDescent="0.25">
      <c r="A965" s="1">
        <v>21383</v>
      </c>
      <c r="B965" s="1" t="s">
        <v>178</v>
      </c>
      <c r="C965" s="1" t="str">
        <f>TEXT(ANNEE2023[[#This Row],[Date]],"jjj")</f>
        <v>mer</v>
      </c>
      <c r="D965" s="11">
        <f>DATE(RIGHT(ANNEE2023[[#This Row],[Jour]],4),MID(ANNEE2023[[#This Row],[Jour]],8,2),MID(ANNEE2023[[#This Row],[Jour]],5,2))</f>
        <v>45077</v>
      </c>
      <c r="E965" s="1">
        <f>MONTH(ANNEE2023[[#This Row],[Date]])</f>
        <v>5</v>
      </c>
      <c r="F965" s="1" t="str">
        <f>TEXT(ANNEE2023[[#This Row],[Date]],"mmmm")</f>
        <v>mai</v>
      </c>
      <c r="G965" s="1" t="s">
        <v>14</v>
      </c>
      <c r="H965" s="1" t="str">
        <f t="shared" si="30"/>
        <v>14:00</v>
      </c>
      <c r="I965" s="1" t="str">
        <f t="shared" si="31"/>
        <v xml:space="preserve"> 17:00</v>
      </c>
      <c r="J9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5" s="1" t="s">
        <v>351</v>
      </c>
      <c r="M9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65" s="1" t="s">
        <v>404</v>
      </c>
    </row>
    <row r="966" spans="1:14" x14ac:dyDescent="0.25">
      <c r="A966" s="1">
        <v>22917</v>
      </c>
      <c r="B966" s="1" t="s">
        <v>178</v>
      </c>
      <c r="C966" s="1" t="str">
        <f>TEXT(ANNEE2023[[#This Row],[Date]],"jjj")</f>
        <v>mer</v>
      </c>
      <c r="D966" s="11">
        <f>DATE(RIGHT(ANNEE2023[[#This Row],[Jour]],4),MID(ANNEE2023[[#This Row],[Jour]],8,2),MID(ANNEE2023[[#This Row],[Jour]],5,2))</f>
        <v>45077</v>
      </c>
      <c r="E966" s="1">
        <f>MONTH(ANNEE2023[[#This Row],[Date]])</f>
        <v>5</v>
      </c>
      <c r="F966" s="1" t="str">
        <f>TEXT(ANNEE2023[[#This Row],[Date]],"mmmm")</f>
        <v>mai</v>
      </c>
      <c r="G966" s="1" t="s">
        <v>43</v>
      </c>
      <c r="H966" s="1" t="str">
        <f t="shared" si="30"/>
        <v>14:00</v>
      </c>
      <c r="I966" s="1" t="str">
        <f t="shared" si="31"/>
        <v xml:space="preserve"> 15:30</v>
      </c>
      <c r="J9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9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6" s="1" t="s">
        <v>352</v>
      </c>
      <c r="M9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66" s="1" t="s">
        <v>405</v>
      </c>
    </row>
    <row r="967" spans="1:14" x14ac:dyDescent="0.25">
      <c r="A967" s="1">
        <v>21046</v>
      </c>
      <c r="B967" s="1" t="s">
        <v>179</v>
      </c>
      <c r="C967" s="1" t="str">
        <f>TEXT(ANNEE2023[[#This Row],[Date]],"jjj")</f>
        <v>jeu</v>
      </c>
      <c r="D967" s="11">
        <f>DATE(RIGHT(ANNEE2023[[#This Row],[Jour]],4),MID(ANNEE2023[[#This Row],[Jour]],8,2),MID(ANNEE2023[[#This Row],[Jour]],5,2))</f>
        <v>45078</v>
      </c>
      <c r="E967" s="1">
        <f>MONTH(ANNEE2023[[#This Row],[Date]])</f>
        <v>6</v>
      </c>
      <c r="F967" s="1" t="str">
        <f>TEXT(ANNEE2023[[#This Row],[Date]],"mmmm")</f>
        <v>juin</v>
      </c>
      <c r="G967" s="1" t="s">
        <v>17</v>
      </c>
      <c r="H967" s="1" t="str">
        <f t="shared" si="30"/>
        <v>08:30</v>
      </c>
      <c r="I967" s="1" t="str">
        <f t="shared" si="31"/>
        <v xml:space="preserve"> 17:00</v>
      </c>
      <c r="J9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7" s="1" t="s">
        <v>353</v>
      </c>
      <c r="M9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67" s="1" t="s">
        <v>406</v>
      </c>
    </row>
    <row r="968" spans="1:14" x14ac:dyDescent="0.25">
      <c r="A968" s="1">
        <v>22534</v>
      </c>
      <c r="B968" s="1" t="s">
        <v>179</v>
      </c>
      <c r="C968" s="1" t="str">
        <f>TEXT(ANNEE2023[[#This Row],[Date]],"jjj")</f>
        <v>jeu</v>
      </c>
      <c r="D968" s="11">
        <f>DATE(RIGHT(ANNEE2023[[#This Row],[Jour]],4),MID(ANNEE2023[[#This Row],[Jour]],8,2),MID(ANNEE2023[[#This Row],[Jour]],5,2))</f>
        <v>45078</v>
      </c>
      <c r="E968" s="1">
        <f>MONTH(ANNEE2023[[#This Row],[Date]])</f>
        <v>6</v>
      </c>
      <c r="F968" s="1" t="str">
        <f>TEXT(ANNEE2023[[#This Row],[Date]],"mmmm")</f>
        <v>juin</v>
      </c>
      <c r="G968" s="1" t="s">
        <v>9</v>
      </c>
      <c r="H968" s="1" t="str">
        <f t="shared" si="30"/>
        <v>08:30</v>
      </c>
      <c r="I968" s="1" t="str">
        <f t="shared" si="31"/>
        <v xml:space="preserve"> 12:30</v>
      </c>
      <c r="J9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8" s="1" t="s">
        <v>354</v>
      </c>
      <c r="M9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68" s="1" t="s">
        <v>361</v>
      </c>
    </row>
    <row r="969" spans="1:14" x14ac:dyDescent="0.25">
      <c r="A969" s="1">
        <v>21150</v>
      </c>
      <c r="B969" s="1" t="s">
        <v>179</v>
      </c>
      <c r="C969" s="1" t="str">
        <f>TEXT(ANNEE2023[[#This Row],[Date]],"jjj")</f>
        <v>jeu</v>
      </c>
      <c r="D969" s="11">
        <f>DATE(RIGHT(ANNEE2023[[#This Row],[Jour]],4),MID(ANNEE2023[[#This Row],[Jour]],8,2),MID(ANNEE2023[[#This Row],[Jour]],5,2))</f>
        <v>45078</v>
      </c>
      <c r="E969" s="1">
        <f>MONTH(ANNEE2023[[#This Row],[Date]])</f>
        <v>6</v>
      </c>
      <c r="F969" s="1" t="str">
        <f>TEXT(ANNEE2023[[#This Row],[Date]],"mmmm")</f>
        <v>juin</v>
      </c>
      <c r="G969" s="1" t="s">
        <v>12</v>
      </c>
      <c r="H969" s="1" t="str">
        <f t="shared" si="30"/>
        <v>09:00</v>
      </c>
      <c r="I969" s="1" t="str">
        <f t="shared" si="31"/>
        <v xml:space="preserve"> 12:00</v>
      </c>
      <c r="J9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69" s="1" t="s">
        <v>355</v>
      </c>
      <c r="M9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69" s="1" t="s">
        <v>362</v>
      </c>
    </row>
    <row r="970" spans="1:14" x14ac:dyDescent="0.25">
      <c r="A970" s="1">
        <v>21749</v>
      </c>
      <c r="B970" s="1" t="s">
        <v>179</v>
      </c>
      <c r="C970" s="1" t="str">
        <f>TEXT(ANNEE2023[[#This Row],[Date]],"jjj")</f>
        <v>jeu</v>
      </c>
      <c r="D970" s="11">
        <f>DATE(RIGHT(ANNEE2023[[#This Row],[Jour]],4),MID(ANNEE2023[[#This Row],[Jour]],8,2),MID(ANNEE2023[[#This Row],[Jour]],5,2))</f>
        <v>45078</v>
      </c>
      <c r="E970" s="1">
        <f>MONTH(ANNEE2023[[#This Row],[Date]])</f>
        <v>6</v>
      </c>
      <c r="F970" s="1" t="str">
        <f>TEXT(ANNEE2023[[#This Row],[Date]],"mmmm")</f>
        <v>juin</v>
      </c>
      <c r="G970" s="1" t="s">
        <v>18</v>
      </c>
      <c r="H970" s="1" t="str">
        <f t="shared" si="30"/>
        <v>09:00</v>
      </c>
      <c r="I970" s="1" t="str">
        <f t="shared" si="31"/>
        <v xml:space="preserve"> 16:00</v>
      </c>
      <c r="J9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9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0" s="1" t="s">
        <v>356</v>
      </c>
      <c r="M9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70" s="1" t="s">
        <v>363</v>
      </c>
    </row>
    <row r="971" spans="1:14" x14ac:dyDescent="0.25">
      <c r="A971" s="1">
        <v>21946</v>
      </c>
      <c r="B971" s="1" t="s">
        <v>179</v>
      </c>
      <c r="C971" s="1" t="str">
        <f>TEXT(ANNEE2023[[#This Row],[Date]],"jjj")</f>
        <v>jeu</v>
      </c>
      <c r="D971" s="11">
        <f>DATE(RIGHT(ANNEE2023[[#This Row],[Jour]],4),MID(ANNEE2023[[#This Row],[Jour]],8,2),MID(ANNEE2023[[#This Row],[Jour]],5,2))</f>
        <v>45078</v>
      </c>
      <c r="E971" s="1">
        <f>MONTH(ANNEE2023[[#This Row],[Date]])</f>
        <v>6</v>
      </c>
      <c r="F971" s="1" t="str">
        <f>TEXT(ANNEE2023[[#This Row],[Date]],"mmmm")</f>
        <v>juin</v>
      </c>
      <c r="G971" s="1" t="s">
        <v>12</v>
      </c>
      <c r="H971" s="1" t="str">
        <f t="shared" si="30"/>
        <v>09:00</v>
      </c>
      <c r="I971" s="1" t="str">
        <f t="shared" si="31"/>
        <v xml:space="preserve"> 12:00</v>
      </c>
      <c r="J9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1" s="1" t="s">
        <v>357</v>
      </c>
      <c r="M9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71" s="1" t="s">
        <v>364</v>
      </c>
    </row>
    <row r="972" spans="1:14" x14ac:dyDescent="0.25">
      <c r="A972" s="1">
        <v>22175</v>
      </c>
      <c r="B972" s="1" t="s">
        <v>179</v>
      </c>
      <c r="C972" s="1" t="str">
        <f>TEXT(ANNEE2023[[#This Row],[Date]],"jjj")</f>
        <v>jeu</v>
      </c>
      <c r="D972" s="11">
        <f>DATE(RIGHT(ANNEE2023[[#This Row],[Jour]],4),MID(ANNEE2023[[#This Row],[Jour]],8,2),MID(ANNEE2023[[#This Row],[Jour]],5,2))</f>
        <v>45078</v>
      </c>
      <c r="E972" s="1">
        <f>MONTH(ANNEE2023[[#This Row],[Date]])</f>
        <v>6</v>
      </c>
      <c r="F972" s="1" t="str">
        <f>TEXT(ANNEE2023[[#This Row],[Date]],"mmmm")</f>
        <v>juin</v>
      </c>
      <c r="G972" s="1" t="s">
        <v>12</v>
      </c>
      <c r="H972" s="1" t="str">
        <f t="shared" si="30"/>
        <v>09:00</v>
      </c>
      <c r="I972" s="1" t="str">
        <f t="shared" si="31"/>
        <v xml:space="preserve"> 12:00</v>
      </c>
      <c r="J9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2" s="1" t="s">
        <v>358</v>
      </c>
      <c r="M9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72" s="1" t="s">
        <v>365</v>
      </c>
    </row>
    <row r="973" spans="1:14" x14ac:dyDescent="0.25">
      <c r="A973" s="1">
        <v>22304</v>
      </c>
      <c r="B973" s="1" t="s">
        <v>179</v>
      </c>
      <c r="C973" s="1" t="str">
        <f>TEXT(ANNEE2023[[#This Row],[Date]],"jjj")</f>
        <v>jeu</v>
      </c>
      <c r="D973" s="11">
        <f>DATE(RIGHT(ANNEE2023[[#This Row],[Jour]],4),MID(ANNEE2023[[#This Row],[Jour]],8,2),MID(ANNEE2023[[#This Row],[Jour]],5,2))</f>
        <v>45078</v>
      </c>
      <c r="E973" s="1">
        <f>MONTH(ANNEE2023[[#This Row],[Date]])</f>
        <v>6</v>
      </c>
      <c r="F973" s="1" t="str">
        <f>TEXT(ANNEE2023[[#This Row],[Date]],"mmmm")</f>
        <v>juin</v>
      </c>
      <c r="G973" s="1" t="s">
        <v>11</v>
      </c>
      <c r="H973" s="1" t="str">
        <f t="shared" si="30"/>
        <v>09:00</v>
      </c>
      <c r="I973" s="1" t="str">
        <f t="shared" si="31"/>
        <v xml:space="preserve"> 17:00</v>
      </c>
      <c r="J9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3" s="1" t="s">
        <v>359</v>
      </c>
      <c r="M9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73" s="1" t="s">
        <v>366</v>
      </c>
    </row>
    <row r="974" spans="1:14" x14ac:dyDescent="0.25">
      <c r="A974" s="1">
        <v>22843</v>
      </c>
      <c r="B974" s="1" t="s">
        <v>179</v>
      </c>
      <c r="C974" s="1" t="str">
        <f>TEXT(ANNEE2023[[#This Row],[Date]],"jjj")</f>
        <v>jeu</v>
      </c>
      <c r="D974" s="11">
        <f>DATE(RIGHT(ANNEE2023[[#This Row],[Jour]],4),MID(ANNEE2023[[#This Row],[Jour]],8,2),MID(ANNEE2023[[#This Row],[Jour]],5,2))</f>
        <v>45078</v>
      </c>
      <c r="E974" s="1">
        <f>MONTH(ANNEE2023[[#This Row],[Date]])</f>
        <v>6</v>
      </c>
      <c r="F974" s="1" t="str">
        <f>TEXT(ANNEE2023[[#This Row],[Date]],"mmmm")</f>
        <v>juin</v>
      </c>
      <c r="G974" s="1" t="s">
        <v>11</v>
      </c>
      <c r="H974" s="1" t="str">
        <f t="shared" si="30"/>
        <v>09:00</v>
      </c>
      <c r="I974" s="1" t="str">
        <f t="shared" si="31"/>
        <v xml:space="preserve"> 17:00</v>
      </c>
      <c r="J9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4" s="1" t="s">
        <v>342</v>
      </c>
      <c r="M9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74" s="1" t="s">
        <v>367</v>
      </c>
    </row>
    <row r="975" spans="1:14" x14ac:dyDescent="0.25">
      <c r="A975" s="1">
        <v>22860</v>
      </c>
      <c r="B975" s="1" t="s">
        <v>179</v>
      </c>
      <c r="C975" s="1" t="str">
        <f>TEXT(ANNEE2023[[#This Row],[Date]],"jjj")</f>
        <v>jeu</v>
      </c>
      <c r="D975" s="11">
        <f>DATE(RIGHT(ANNEE2023[[#This Row],[Jour]],4),MID(ANNEE2023[[#This Row],[Jour]],8,2),MID(ANNEE2023[[#This Row],[Jour]],5,2))</f>
        <v>45078</v>
      </c>
      <c r="E975" s="1">
        <f>MONTH(ANNEE2023[[#This Row],[Date]])</f>
        <v>6</v>
      </c>
      <c r="F975" s="1" t="str">
        <f>TEXT(ANNEE2023[[#This Row],[Date]],"mmmm")</f>
        <v>juin</v>
      </c>
      <c r="G975" s="1" t="s">
        <v>11</v>
      </c>
      <c r="H975" s="1" t="str">
        <f t="shared" si="30"/>
        <v>09:00</v>
      </c>
      <c r="I975" s="1" t="str">
        <f t="shared" si="31"/>
        <v xml:space="preserve"> 17:00</v>
      </c>
      <c r="J9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5" s="1" t="s">
        <v>343</v>
      </c>
      <c r="M9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75" s="1" t="s">
        <v>368</v>
      </c>
    </row>
    <row r="976" spans="1:14" x14ac:dyDescent="0.25">
      <c r="A976" s="1">
        <v>21539</v>
      </c>
      <c r="B976" s="1" t="s">
        <v>179</v>
      </c>
      <c r="C976" s="1" t="str">
        <f>TEXT(ANNEE2023[[#This Row],[Date]],"jjj")</f>
        <v>jeu</v>
      </c>
      <c r="D976" s="11">
        <f>DATE(RIGHT(ANNEE2023[[#This Row],[Jour]],4),MID(ANNEE2023[[#This Row],[Jour]],8,2),MID(ANNEE2023[[#This Row],[Jour]],5,2))</f>
        <v>45078</v>
      </c>
      <c r="E976" s="1">
        <f>MONTH(ANNEE2023[[#This Row],[Date]])</f>
        <v>6</v>
      </c>
      <c r="F976" s="1" t="str">
        <f>TEXT(ANNEE2023[[#This Row],[Date]],"mmmm")</f>
        <v>juin</v>
      </c>
      <c r="G976" s="1" t="s">
        <v>20</v>
      </c>
      <c r="H976" s="1" t="str">
        <f t="shared" si="30"/>
        <v>14:00</v>
      </c>
      <c r="I976" s="1" t="str">
        <f t="shared" si="31"/>
        <v xml:space="preserve"> 17:30</v>
      </c>
      <c r="J9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9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6" s="1" t="s">
        <v>344</v>
      </c>
      <c r="M9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76" s="1" t="s">
        <v>369</v>
      </c>
    </row>
    <row r="977" spans="1:14" x14ac:dyDescent="0.25">
      <c r="A977" s="1">
        <v>22211</v>
      </c>
      <c r="B977" s="1" t="s">
        <v>179</v>
      </c>
      <c r="C977" s="1" t="str">
        <f>TEXT(ANNEE2023[[#This Row],[Date]],"jjj")</f>
        <v>jeu</v>
      </c>
      <c r="D977" s="11">
        <f>DATE(RIGHT(ANNEE2023[[#This Row],[Jour]],4),MID(ANNEE2023[[#This Row],[Jour]],8,2),MID(ANNEE2023[[#This Row],[Jour]],5,2))</f>
        <v>45078</v>
      </c>
      <c r="E977" s="1">
        <f>MONTH(ANNEE2023[[#This Row],[Date]])</f>
        <v>6</v>
      </c>
      <c r="F977" s="1" t="str">
        <f>TEXT(ANNEE2023[[#This Row],[Date]],"mmmm")</f>
        <v>juin</v>
      </c>
      <c r="G977" s="1" t="s">
        <v>14</v>
      </c>
      <c r="H977" s="1" t="str">
        <f t="shared" si="30"/>
        <v>14:00</v>
      </c>
      <c r="I977" s="1" t="str">
        <f t="shared" si="31"/>
        <v xml:space="preserve"> 17:00</v>
      </c>
      <c r="J9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7" s="1" t="s">
        <v>345</v>
      </c>
      <c r="M9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77" s="1" t="s">
        <v>370</v>
      </c>
    </row>
    <row r="978" spans="1:14" x14ac:dyDescent="0.25">
      <c r="A978" s="1">
        <v>21338</v>
      </c>
      <c r="B978" s="1" t="s">
        <v>180</v>
      </c>
      <c r="C978" s="1" t="str">
        <f>TEXT(ANNEE2023[[#This Row],[Date]],"jjj")</f>
        <v>ven</v>
      </c>
      <c r="D978" s="11">
        <f>DATE(RIGHT(ANNEE2023[[#This Row],[Jour]],4),MID(ANNEE2023[[#This Row],[Jour]],8,2),MID(ANNEE2023[[#This Row],[Jour]],5,2))</f>
        <v>45079</v>
      </c>
      <c r="E978" s="1">
        <f>MONTH(ANNEE2023[[#This Row],[Date]])</f>
        <v>6</v>
      </c>
      <c r="F978" s="1" t="str">
        <f>TEXT(ANNEE2023[[#This Row],[Date]],"mmmm")</f>
        <v>juin</v>
      </c>
      <c r="G978" s="1" t="s">
        <v>22</v>
      </c>
      <c r="H978" s="1" t="str">
        <f t="shared" si="30"/>
        <v>08:00</v>
      </c>
      <c r="I978" s="1" t="str">
        <f t="shared" si="31"/>
        <v xml:space="preserve"> 12:30</v>
      </c>
      <c r="J9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9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8" s="1" t="s">
        <v>346</v>
      </c>
      <c r="M9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78" s="1" t="s">
        <v>371</v>
      </c>
    </row>
    <row r="979" spans="1:14" x14ac:dyDescent="0.25">
      <c r="A979" s="1">
        <v>21287</v>
      </c>
      <c r="B979" s="1" t="s">
        <v>180</v>
      </c>
      <c r="C979" s="1" t="str">
        <f>TEXT(ANNEE2023[[#This Row],[Date]],"jjj")</f>
        <v>ven</v>
      </c>
      <c r="D979" s="11">
        <f>DATE(RIGHT(ANNEE2023[[#This Row],[Jour]],4),MID(ANNEE2023[[#This Row],[Jour]],8,2),MID(ANNEE2023[[#This Row],[Jour]],5,2))</f>
        <v>45079</v>
      </c>
      <c r="E979" s="1">
        <f>MONTH(ANNEE2023[[#This Row],[Date]])</f>
        <v>6</v>
      </c>
      <c r="F979" s="1" t="str">
        <f>TEXT(ANNEE2023[[#This Row],[Date]],"mmmm")</f>
        <v>juin</v>
      </c>
      <c r="G979" s="1" t="s">
        <v>22</v>
      </c>
      <c r="H979" s="1" t="str">
        <f t="shared" si="30"/>
        <v>08:00</v>
      </c>
      <c r="I979" s="1" t="str">
        <f t="shared" si="31"/>
        <v xml:space="preserve"> 12:30</v>
      </c>
      <c r="J9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9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79" s="1" t="s">
        <v>347</v>
      </c>
      <c r="M9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79" s="1" t="s">
        <v>372</v>
      </c>
    </row>
    <row r="980" spans="1:14" x14ac:dyDescent="0.25">
      <c r="A980" s="1">
        <v>22535</v>
      </c>
      <c r="B980" s="1" t="s">
        <v>180</v>
      </c>
      <c r="C980" s="1" t="str">
        <f>TEXT(ANNEE2023[[#This Row],[Date]],"jjj")</f>
        <v>ven</v>
      </c>
      <c r="D980" s="11">
        <f>DATE(RIGHT(ANNEE2023[[#This Row],[Jour]],4),MID(ANNEE2023[[#This Row],[Jour]],8,2),MID(ANNEE2023[[#This Row],[Jour]],5,2))</f>
        <v>45079</v>
      </c>
      <c r="E980" s="1">
        <f>MONTH(ANNEE2023[[#This Row],[Date]])</f>
        <v>6</v>
      </c>
      <c r="F980" s="1" t="str">
        <f>TEXT(ANNEE2023[[#This Row],[Date]],"mmmm")</f>
        <v>juin</v>
      </c>
      <c r="G980" s="1" t="s">
        <v>9</v>
      </c>
      <c r="H980" s="1" t="str">
        <f t="shared" si="30"/>
        <v>08:30</v>
      </c>
      <c r="I980" s="1" t="str">
        <f t="shared" si="31"/>
        <v xml:space="preserve"> 12:30</v>
      </c>
      <c r="J9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0" s="1" t="s">
        <v>348</v>
      </c>
      <c r="M9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80" s="1" t="s">
        <v>373</v>
      </c>
    </row>
    <row r="981" spans="1:14" x14ac:dyDescent="0.25">
      <c r="A981" s="1">
        <v>22911</v>
      </c>
      <c r="B981" s="1" t="s">
        <v>180</v>
      </c>
      <c r="C981" s="1" t="str">
        <f>TEXT(ANNEE2023[[#This Row],[Date]],"jjj")</f>
        <v>ven</v>
      </c>
      <c r="D981" s="11">
        <f>DATE(RIGHT(ANNEE2023[[#This Row],[Jour]],4),MID(ANNEE2023[[#This Row],[Jour]],8,2),MID(ANNEE2023[[#This Row],[Jour]],5,2))</f>
        <v>45079</v>
      </c>
      <c r="E981" s="1">
        <f>MONTH(ANNEE2023[[#This Row],[Date]])</f>
        <v>6</v>
      </c>
      <c r="F981" s="1" t="str">
        <f>TEXT(ANNEE2023[[#This Row],[Date]],"mmmm")</f>
        <v>juin</v>
      </c>
      <c r="G981" s="1" t="s">
        <v>9</v>
      </c>
      <c r="H981" s="1" t="str">
        <f t="shared" si="30"/>
        <v>08:30</v>
      </c>
      <c r="I981" s="1" t="str">
        <f t="shared" si="31"/>
        <v xml:space="preserve"> 12:30</v>
      </c>
      <c r="J9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1" s="1" t="s">
        <v>349</v>
      </c>
      <c r="M9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81" s="1" t="s">
        <v>374</v>
      </c>
    </row>
    <row r="982" spans="1:14" x14ac:dyDescent="0.25">
      <c r="A982" s="1">
        <v>22305</v>
      </c>
      <c r="B982" s="1" t="s">
        <v>180</v>
      </c>
      <c r="C982" s="1" t="str">
        <f>TEXT(ANNEE2023[[#This Row],[Date]],"jjj")</f>
        <v>ven</v>
      </c>
      <c r="D982" s="11">
        <f>DATE(RIGHT(ANNEE2023[[#This Row],[Jour]],4),MID(ANNEE2023[[#This Row],[Jour]],8,2),MID(ANNEE2023[[#This Row],[Jour]],5,2))</f>
        <v>45079</v>
      </c>
      <c r="E982" s="1">
        <f>MONTH(ANNEE2023[[#This Row],[Date]])</f>
        <v>6</v>
      </c>
      <c r="F982" s="1" t="str">
        <f>TEXT(ANNEE2023[[#This Row],[Date]],"mmmm")</f>
        <v>juin</v>
      </c>
      <c r="G982" s="1" t="s">
        <v>11</v>
      </c>
      <c r="H982" s="1" t="str">
        <f t="shared" si="30"/>
        <v>09:00</v>
      </c>
      <c r="I982" s="1" t="str">
        <f t="shared" si="31"/>
        <v xml:space="preserve"> 17:00</v>
      </c>
      <c r="J9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2" s="1" t="s">
        <v>350</v>
      </c>
      <c r="M9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82" s="1" t="s">
        <v>375</v>
      </c>
    </row>
    <row r="983" spans="1:14" x14ac:dyDescent="0.25">
      <c r="A983" s="1">
        <v>23005</v>
      </c>
      <c r="B983" s="1" t="s">
        <v>180</v>
      </c>
      <c r="C983" s="1" t="str">
        <f>TEXT(ANNEE2023[[#This Row],[Date]],"jjj")</f>
        <v>ven</v>
      </c>
      <c r="D983" s="11">
        <f>DATE(RIGHT(ANNEE2023[[#This Row],[Jour]],4),MID(ANNEE2023[[#This Row],[Jour]],8,2),MID(ANNEE2023[[#This Row],[Jour]],5,2))</f>
        <v>45079</v>
      </c>
      <c r="E983" s="1">
        <f>MONTH(ANNEE2023[[#This Row],[Date]])</f>
        <v>6</v>
      </c>
      <c r="F983" s="1" t="str">
        <f>TEXT(ANNEE2023[[#This Row],[Date]],"mmmm")</f>
        <v>juin</v>
      </c>
      <c r="G983" s="1" t="s">
        <v>94</v>
      </c>
      <c r="H983" s="1" t="str">
        <f t="shared" si="30"/>
        <v>12:00</v>
      </c>
      <c r="I983" s="1" t="str">
        <f t="shared" si="31"/>
        <v xml:space="preserve"> 13:00</v>
      </c>
      <c r="J9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9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3" s="1" t="s">
        <v>351</v>
      </c>
      <c r="M9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83" s="1" t="s">
        <v>376</v>
      </c>
    </row>
    <row r="984" spans="1:14" x14ac:dyDescent="0.25">
      <c r="A984" s="1">
        <v>22536</v>
      </c>
      <c r="B984" s="1" t="s">
        <v>181</v>
      </c>
      <c r="C984" s="1" t="str">
        <f>TEXT(ANNEE2023[[#This Row],[Date]],"jjj")</f>
        <v>lun</v>
      </c>
      <c r="D984" s="11">
        <f>DATE(RIGHT(ANNEE2023[[#This Row],[Jour]],4),MID(ANNEE2023[[#This Row],[Jour]],8,2),MID(ANNEE2023[[#This Row],[Jour]],5,2))</f>
        <v>45082</v>
      </c>
      <c r="E984" s="1">
        <f>MONTH(ANNEE2023[[#This Row],[Date]])</f>
        <v>6</v>
      </c>
      <c r="F984" s="1" t="str">
        <f>TEXT(ANNEE2023[[#This Row],[Date]],"mmmm")</f>
        <v>juin</v>
      </c>
      <c r="G984" s="1" t="s">
        <v>9</v>
      </c>
      <c r="H984" s="1" t="str">
        <f t="shared" si="30"/>
        <v>08:30</v>
      </c>
      <c r="I984" s="1" t="str">
        <f t="shared" si="31"/>
        <v xml:space="preserve"> 12:30</v>
      </c>
      <c r="J9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4" s="1" t="s">
        <v>352</v>
      </c>
      <c r="M9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84" s="1" t="s">
        <v>377</v>
      </c>
    </row>
    <row r="985" spans="1:14" x14ac:dyDescent="0.25">
      <c r="A985" s="1">
        <v>21581</v>
      </c>
      <c r="B985" s="1" t="s">
        <v>181</v>
      </c>
      <c r="C985" s="1" t="str">
        <f>TEXT(ANNEE2023[[#This Row],[Date]],"jjj")</f>
        <v>lun</v>
      </c>
      <c r="D985" s="11">
        <f>DATE(RIGHT(ANNEE2023[[#This Row],[Jour]],4),MID(ANNEE2023[[#This Row],[Jour]],8,2),MID(ANNEE2023[[#This Row],[Jour]],5,2))</f>
        <v>45082</v>
      </c>
      <c r="E985" s="1">
        <f>MONTH(ANNEE2023[[#This Row],[Date]])</f>
        <v>6</v>
      </c>
      <c r="F985" s="1" t="str">
        <f>TEXT(ANNEE2023[[#This Row],[Date]],"mmmm")</f>
        <v>juin</v>
      </c>
      <c r="G985" s="1" t="s">
        <v>11</v>
      </c>
      <c r="H985" s="1" t="str">
        <f t="shared" si="30"/>
        <v>09:00</v>
      </c>
      <c r="I985" s="1" t="str">
        <f t="shared" si="31"/>
        <v xml:space="preserve"> 17:00</v>
      </c>
      <c r="J9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5" s="1" t="s">
        <v>353</v>
      </c>
      <c r="M9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85" s="1" t="s">
        <v>378</v>
      </c>
    </row>
    <row r="986" spans="1:14" x14ac:dyDescent="0.25">
      <c r="A986" s="1">
        <v>22306</v>
      </c>
      <c r="B986" s="1" t="s">
        <v>181</v>
      </c>
      <c r="C986" s="1" t="str">
        <f>TEXT(ANNEE2023[[#This Row],[Date]],"jjj")</f>
        <v>lun</v>
      </c>
      <c r="D986" s="11">
        <f>DATE(RIGHT(ANNEE2023[[#This Row],[Jour]],4),MID(ANNEE2023[[#This Row],[Jour]],8,2),MID(ANNEE2023[[#This Row],[Jour]],5,2))</f>
        <v>45082</v>
      </c>
      <c r="E986" s="1">
        <f>MONTH(ANNEE2023[[#This Row],[Date]])</f>
        <v>6</v>
      </c>
      <c r="F986" s="1" t="str">
        <f>TEXT(ANNEE2023[[#This Row],[Date]],"mmmm")</f>
        <v>juin</v>
      </c>
      <c r="G986" s="1" t="s">
        <v>11</v>
      </c>
      <c r="H986" s="1" t="str">
        <f t="shared" si="30"/>
        <v>09:00</v>
      </c>
      <c r="I986" s="1" t="str">
        <f t="shared" si="31"/>
        <v xml:space="preserve"> 17:00</v>
      </c>
      <c r="J9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6" s="1" t="s">
        <v>354</v>
      </c>
      <c r="M9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86" s="1" t="s">
        <v>379</v>
      </c>
    </row>
    <row r="987" spans="1:14" x14ac:dyDescent="0.25">
      <c r="A987" s="1">
        <v>20839</v>
      </c>
      <c r="B987" s="1" t="s">
        <v>181</v>
      </c>
      <c r="C987" s="1" t="str">
        <f>TEXT(ANNEE2023[[#This Row],[Date]],"jjj")</f>
        <v>lun</v>
      </c>
      <c r="D987" s="11">
        <f>DATE(RIGHT(ANNEE2023[[#This Row],[Jour]],4),MID(ANNEE2023[[#This Row],[Jour]],8,2),MID(ANNEE2023[[#This Row],[Jour]],5,2))</f>
        <v>45082</v>
      </c>
      <c r="E987" s="1">
        <f>MONTH(ANNEE2023[[#This Row],[Date]])</f>
        <v>6</v>
      </c>
      <c r="F987" s="1" t="str">
        <f>TEXT(ANNEE2023[[#This Row],[Date]],"mmmm")</f>
        <v>juin</v>
      </c>
      <c r="G987" s="1" t="s">
        <v>23</v>
      </c>
      <c r="H987" s="1" t="str">
        <f t="shared" si="30"/>
        <v>10:00</v>
      </c>
      <c r="I987" s="1" t="str">
        <f t="shared" si="31"/>
        <v xml:space="preserve"> 12:00</v>
      </c>
      <c r="J9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9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7" s="1" t="s">
        <v>355</v>
      </c>
      <c r="M9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87" s="1" t="s">
        <v>380</v>
      </c>
    </row>
    <row r="988" spans="1:14" x14ac:dyDescent="0.25">
      <c r="A988" s="1">
        <v>21238</v>
      </c>
      <c r="B988" s="1" t="s">
        <v>182</v>
      </c>
      <c r="C988" s="1" t="str">
        <f>TEXT(ANNEE2023[[#This Row],[Date]],"jjj")</f>
        <v>mar</v>
      </c>
      <c r="D988" s="11">
        <f>DATE(RIGHT(ANNEE2023[[#This Row],[Jour]],4),MID(ANNEE2023[[#This Row],[Jour]],8,2),MID(ANNEE2023[[#This Row],[Jour]],5,2))</f>
        <v>45083</v>
      </c>
      <c r="E988" s="1">
        <f>MONTH(ANNEE2023[[#This Row],[Date]])</f>
        <v>6</v>
      </c>
      <c r="F988" s="1" t="str">
        <f>TEXT(ANNEE2023[[#This Row],[Date]],"mmmm")</f>
        <v>juin</v>
      </c>
      <c r="G988" s="1" t="s">
        <v>30</v>
      </c>
      <c r="H988" s="1" t="str">
        <f t="shared" si="30"/>
        <v>08:00</v>
      </c>
      <c r="I988" s="1" t="str">
        <f t="shared" si="31"/>
        <v xml:space="preserve"> 16:30</v>
      </c>
      <c r="J9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8" s="1" t="s">
        <v>356</v>
      </c>
      <c r="M9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88" s="1" t="s">
        <v>381</v>
      </c>
    </row>
    <row r="989" spans="1:14" x14ac:dyDescent="0.25">
      <c r="A989" s="1">
        <v>20995</v>
      </c>
      <c r="B989" s="1" t="s">
        <v>182</v>
      </c>
      <c r="C989" s="1" t="str">
        <f>TEXT(ANNEE2023[[#This Row],[Date]],"jjj")</f>
        <v>mar</v>
      </c>
      <c r="D989" s="11">
        <f>DATE(RIGHT(ANNEE2023[[#This Row],[Jour]],4),MID(ANNEE2023[[#This Row],[Jour]],8,2),MID(ANNEE2023[[#This Row],[Jour]],5,2))</f>
        <v>45083</v>
      </c>
      <c r="E989" s="1">
        <f>MONTH(ANNEE2023[[#This Row],[Date]])</f>
        <v>6</v>
      </c>
      <c r="F989" s="1" t="str">
        <f>TEXT(ANNEE2023[[#This Row],[Date]],"mmmm")</f>
        <v>juin</v>
      </c>
      <c r="G989" s="1" t="s">
        <v>17</v>
      </c>
      <c r="H989" s="1" t="str">
        <f t="shared" si="30"/>
        <v>08:30</v>
      </c>
      <c r="I989" s="1" t="str">
        <f t="shared" si="31"/>
        <v xml:space="preserve"> 17:00</v>
      </c>
      <c r="J9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89" s="1" t="s">
        <v>357</v>
      </c>
      <c r="M9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89" s="1" t="s">
        <v>382</v>
      </c>
    </row>
    <row r="990" spans="1:14" x14ac:dyDescent="0.25">
      <c r="A990" s="1">
        <v>22537</v>
      </c>
      <c r="B990" s="1" t="s">
        <v>182</v>
      </c>
      <c r="C990" s="1" t="str">
        <f>TEXT(ANNEE2023[[#This Row],[Date]],"jjj")</f>
        <v>mar</v>
      </c>
      <c r="D990" s="11">
        <f>DATE(RIGHT(ANNEE2023[[#This Row],[Jour]],4),MID(ANNEE2023[[#This Row],[Jour]],8,2),MID(ANNEE2023[[#This Row],[Jour]],5,2))</f>
        <v>45083</v>
      </c>
      <c r="E990" s="1">
        <f>MONTH(ANNEE2023[[#This Row],[Date]])</f>
        <v>6</v>
      </c>
      <c r="F990" s="1" t="str">
        <f>TEXT(ANNEE2023[[#This Row],[Date]],"mmmm")</f>
        <v>juin</v>
      </c>
      <c r="G990" s="1" t="s">
        <v>9</v>
      </c>
      <c r="H990" s="1" t="str">
        <f t="shared" si="30"/>
        <v>08:30</v>
      </c>
      <c r="I990" s="1" t="str">
        <f t="shared" si="31"/>
        <v xml:space="preserve"> 12:30</v>
      </c>
      <c r="J9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9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0" s="1" t="s">
        <v>358</v>
      </c>
      <c r="M9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90" s="1" t="s">
        <v>383</v>
      </c>
    </row>
    <row r="991" spans="1:14" x14ac:dyDescent="0.25">
      <c r="A991" s="1">
        <v>22866</v>
      </c>
      <c r="B991" s="1" t="s">
        <v>182</v>
      </c>
      <c r="C991" s="1" t="str">
        <f>TEXT(ANNEE2023[[#This Row],[Date]],"jjj")</f>
        <v>mar</v>
      </c>
      <c r="D991" s="11">
        <f>DATE(RIGHT(ANNEE2023[[#This Row],[Jour]],4),MID(ANNEE2023[[#This Row],[Jour]],8,2),MID(ANNEE2023[[#This Row],[Jour]],5,2))</f>
        <v>45083</v>
      </c>
      <c r="E991" s="1">
        <f>MONTH(ANNEE2023[[#This Row],[Date]])</f>
        <v>6</v>
      </c>
      <c r="F991" s="1" t="str">
        <f>TEXT(ANNEE2023[[#This Row],[Date]],"mmmm")</f>
        <v>juin</v>
      </c>
      <c r="G991" s="1" t="s">
        <v>17</v>
      </c>
      <c r="H991" s="1" t="str">
        <f t="shared" si="30"/>
        <v>08:30</v>
      </c>
      <c r="I991" s="1" t="str">
        <f t="shared" si="31"/>
        <v xml:space="preserve"> 17:00</v>
      </c>
      <c r="J9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9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1" s="1" t="s">
        <v>359</v>
      </c>
      <c r="M9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91" s="1" t="s">
        <v>384</v>
      </c>
    </row>
    <row r="992" spans="1:14" x14ac:dyDescent="0.25">
      <c r="A992" s="1">
        <v>21324</v>
      </c>
      <c r="B992" s="1" t="s">
        <v>182</v>
      </c>
      <c r="C992" s="1" t="str">
        <f>TEXT(ANNEE2023[[#This Row],[Date]],"jjj")</f>
        <v>mar</v>
      </c>
      <c r="D992" s="11">
        <f>DATE(RIGHT(ANNEE2023[[#This Row],[Jour]],4),MID(ANNEE2023[[#This Row],[Jour]],8,2),MID(ANNEE2023[[#This Row],[Jour]],5,2))</f>
        <v>45083</v>
      </c>
      <c r="E992" s="1">
        <f>MONTH(ANNEE2023[[#This Row],[Date]])</f>
        <v>6</v>
      </c>
      <c r="F992" s="1" t="str">
        <f>TEXT(ANNEE2023[[#This Row],[Date]],"mmmm")</f>
        <v>juin</v>
      </c>
      <c r="G992" s="1" t="s">
        <v>12</v>
      </c>
      <c r="H992" s="1" t="str">
        <f t="shared" si="30"/>
        <v>09:00</v>
      </c>
      <c r="I992" s="1" t="str">
        <f t="shared" si="31"/>
        <v xml:space="preserve"> 12:00</v>
      </c>
      <c r="J9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2" s="1" t="s">
        <v>342</v>
      </c>
      <c r="M9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92" s="1" t="s">
        <v>385</v>
      </c>
    </row>
    <row r="993" spans="1:14" x14ac:dyDescent="0.25">
      <c r="A993" s="1">
        <v>21436</v>
      </c>
      <c r="B993" s="1" t="s">
        <v>182</v>
      </c>
      <c r="C993" s="1" t="str">
        <f>TEXT(ANNEE2023[[#This Row],[Date]],"jjj")</f>
        <v>mar</v>
      </c>
      <c r="D993" s="11">
        <f>DATE(RIGHT(ANNEE2023[[#This Row],[Jour]],4),MID(ANNEE2023[[#This Row],[Jour]],8,2),MID(ANNEE2023[[#This Row],[Jour]],5,2))</f>
        <v>45083</v>
      </c>
      <c r="E993" s="1">
        <f>MONTH(ANNEE2023[[#This Row],[Date]])</f>
        <v>6</v>
      </c>
      <c r="F993" s="1" t="str">
        <f>TEXT(ANNEE2023[[#This Row],[Date]],"mmmm")</f>
        <v>juin</v>
      </c>
      <c r="G993" s="1" t="s">
        <v>11</v>
      </c>
      <c r="H993" s="1" t="str">
        <f t="shared" si="30"/>
        <v>09:00</v>
      </c>
      <c r="I993" s="1" t="str">
        <f t="shared" si="31"/>
        <v xml:space="preserve"> 17:00</v>
      </c>
      <c r="J9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3" s="1" t="s">
        <v>343</v>
      </c>
      <c r="M9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93" s="1" t="s">
        <v>386</v>
      </c>
    </row>
    <row r="994" spans="1:14" x14ac:dyDescent="0.25">
      <c r="A994" s="1">
        <v>21646</v>
      </c>
      <c r="B994" s="1" t="s">
        <v>182</v>
      </c>
      <c r="C994" s="1" t="str">
        <f>TEXT(ANNEE2023[[#This Row],[Date]],"jjj")</f>
        <v>mar</v>
      </c>
      <c r="D994" s="11">
        <f>DATE(RIGHT(ANNEE2023[[#This Row],[Jour]],4),MID(ANNEE2023[[#This Row],[Jour]],8,2),MID(ANNEE2023[[#This Row],[Jour]],5,2))</f>
        <v>45083</v>
      </c>
      <c r="E994" s="1">
        <f>MONTH(ANNEE2023[[#This Row],[Date]])</f>
        <v>6</v>
      </c>
      <c r="F994" s="1" t="str">
        <f>TEXT(ANNEE2023[[#This Row],[Date]],"mmmm")</f>
        <v>juin</v>
      </c>
      <c r="G994" s="1" t="s">
        <v>11</v>
      </c>
      <c r="H994" s="1" t="str">
        <f t="shared" si="30"/>
        <v>09:00</v>
      </c>
      <c r="I994" s="1" t="str">
        <f t="shared" si="31"/>
        <v xml:space="preserve"> 17:00</v>
      </c>
      <c r="J9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4" s="1" t="s">
        <v>344</v>
      </c>
      <c r="M9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94" s="1" t="s">
        <v>387</v>
      </c>
    </row>
    <row r="995" spans="1:14" x14ac:dyDescent="0.25">
      <c r="A995" s="1">
        <v>21906</v>
      </c>
      <c r="B995" s="1" t="s">
        <v>182</v>
      </c>
      <c r="C995" s="1" t="str">
        <f>TEXT(ANNEE2023[[#This Row],[Date]],"jjj")</f>
        <v>mar</v>
      </c>
      <c r="D995" s="11">
        <f>DATE(RIGHT(ANNEE2023[[#This Row],[Jour]],4),MID(ANNEE2023[[#This Row],[Jour]],8,2),MID(ANNEE2023[[#This Row],[Jour]],5,2))</f>
        <v>45083</v>
      </c>
      <c r="E995" s="1">
        <f>MONTH(ANNEE2023[[#This Row],[Date]])</f>
        <v>6</v>
      </c>
      <c r="F995" s="1" t="str">
        <f>TEXT(ANNEE2023[[#This Row],[Date]],"mmmm")</f>
        <v>juin</v>
      </c>
      <c r="G995" s="1" t="s">
        <v>12</v>
      </c>
      <c r="H995" s="1" t="str">
        <f t="shared" si="30"/>
        <v>09:00</v>
      </c>
      <c r="I995" s="1" t="str">
        <f t="shared" si="31"/>
        <v xml:space="preserve"> 12:00</v>
      </c>
      <c r="J9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5" s="1" t="s">
        <v>345</v>
      </c>
      <c r="M9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95" s="1" t="s">
        <v>388</v>
      </c>
    </row>
    <row r="996" spans="1:14" x14ac:dyDescent="0.25">
      <c r="A996" s="1">
        <v>22124</v>
      </c>
      <c r="B996" s="1" t="s">
        <v>182</v>
      </c>
      <c r="C996" s="1" t="str">
        <f>TEXT(ANNEE2023[[#This Row],[Date]],"jjj")</f>
        <v>mar</v>
      </c>
      <c r="D996" s="11">
        <f>DATE(RIGHT(ANNEE2023[[#This Row],[Jour]],4),MID(ANNEE2023[[#This Row],[Jour]],8,2),MID(ANNEE2023[[#This Row],[Jour]],5,2))</f>
        <v>45083</v>
      </c>
      <c r="E996" s="1">
        <f>MONTH(ANNEE2023[[#This Row],[Date]])</f>
        <v>6</v>
      </c>
      <c r="F996" s="1" t="str">
        <f>TEXT(ANNEE2023[[#This Row],[Date]],"mmmm")</f>
        <v>juin</v>
      </c>
      <c r="G996" s="1" t="s">
        <v>12</v>
      </c>
      <c r="H996" s="1" t="str">
        <f t="shared" si="30"/>
        <v>09:00</v>
      </c>
      <c r="I996" s="1" t="str">
        <f t="shared" si="31"/>
        <v xml:space="preserve"> 12:00</v>
      </c>
      <c r="J9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9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6" s="1" t="s">
        <v>346</v>
      </c>
      <c r="M9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96" s="1" t="s">
        <v>389</v>
      </c>
    </row>
    <row r="997" spans="1:14" x14ac:dyDescent="0.25">
      <c r="A997" s="1">
        <v>22307</v>
      </c>
      <c r="B997" s="1" t="s">
        <v>182</v>
      </c>
      <c r="C997" s="1" t="str">
        <f>TEXT(ANNEE2023[[#This Row],[Date]],"jjj")</f>
        <v>mar</v>
      </c>
      <c r="D997" s="11">
        <f>DATE(RIGHT(ANNEE2023[[#This Row],[Jour]],4),MID(ANNEE2023[[#This Row],[Jour]],8,2),MID(ANNEE2023[[#This Row],[Jour]],5,2))</f>
        <v>45083</v>
      </c>
      <c r="E997" s="1">
        <f>MONTH(ANNEE2023[[#This Row],[Date]])</f>
        <v>6</v>
      </c>
      <c r="F997" s="1" t="str">
        <f>TEXT(ANNEE2023[[#This Row],[Date]],"mmmm")</f>
        <v>juin</v>
      </c>
      <c r="G997" s="1" t="s">
        <v>11</v>
      </c>
      <c r="H997" s="1" t="str">
        <f t="shared" si="30"/>
        <v>09:00</v>
      </c>
      <c r="I997" s="1" t="str">
        <f t="shared" si="31"/>
        <v xml:space="preserve"> 17:00</v>
      </c>
      <c r="J9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9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7" s="1" t="s">
        <v>347</v>
      </c>
      <c r="M9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97" s="1" t="s">
        <v>390</v>
      </c>
    </row>
    <row r="998" spans="1:14" x14ac:dyDescent="0.25">
      <c r="A998" s="1">
        <v>22865</v>
      </c>
      <c r="B998" s="1" t="s">
        <v>182</v>
      </c>
      <c r="C998" s="1" t="str">
        <f>TEXT(ANNEE2023[[#This Row],[Date]],"jjj")</f>
        <v>mar</v>
      </c>
      <c r="D998" s="11">
        <f>DATE(RIGHT(ANNEE2023[[#This Row],[Jour]],4),MID(ANNEE2023[[#This Row],[Jour]],8,2),MID(ANNEE2023[[#This Row],[Jour]],5,2))</f>
        <v>45083</v>
      </c>
      <c r="E998" s="1">
        <f>MONTH(ANNEE2023[[#This Row],[Date]])</f>
        <v>6</v>
      </c>
      <c r="F998" s="1" t="str">
        <f>TEXT(ANNEE2023[[#This Row],[Date]],"mmmm")</f>
        <v>juin</v>
      </c>
      <c r="G998" s="1" t="s">
        <v>53</v>
      </c>
      <c r="H998" s="1" t="str">
        <f t="shared" si="30"/>
        <v>14:00</v>
      </c>
      <c r="I998" s="1" t="str">
        <f t="shared" si="31"/>
        <v xml:space="preserve"> 18:00</v>
      </c>
      <c r="J9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9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8" s="1" t="s">
        <v>348</v>
      </c>
      <c r="M9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998" s="1" t="s">
        <v>391</v>
      </c>
    </row>
    <row r="999" spans="1:14" x14ac:dyDescent="0.25">
      <c r="A999" s="1">
        <v>22908</v>
      </c>
      <c r="B999" s="1" t="s">
        <v>182</v>
      </c>
      <c r="C999" s="1" t="str">
        <f>TEXT(ANNEE2023[[#This Row],[Date]],"jjj")</f>
        <v>mar</v>
      </c>
      <c r="D999" s="11">
        <f>DATE(RIGHT(ANNEE2023[[#This Row],[Jour]],4),MID(ANNEE2023[[#This Row],[Jour]],8,2),MID(ANNEE2023[[#This Row],[Jour]],5,2))</f>
        <v>45083</v>
      </c>
      <c r="E999" s="1">
        <f>MONTH(ANNEE2023[[#This Row],[Date]])</f>
        <v>6</v>
      </c>
      <c r="F999" s="1" t="str">
        <f>TEXT(ANNEE2023[[#This Row],[Date]],"mmmm")</f>
        <v>juin</v>
      </c>
      <c r="G999" s="1" t="s">
        <v>53</v>
      </c>
      <c r="H999" s="1" t="str">
        <f t="shared" si="30"/>
        <v>14:00</v>
      </c>
      <c r="I999" s="1" t="str">
        <f t="shared" si="31"/>
        <v xml:space="preserve"> 18:00</v>
      </c>
      <c r="J9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9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999" s="1" t="s">
        <v>349</v>
      </c>
      <c r="M9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999" s="1" t="s">
        <v>392</v>
      </c>
    </row>
    <row r="1000" spans="1:14" x14ac:dyDescent="0.25">
      <c r="A1000" s="1">
        <v>20652</v>
      </c>
      <c r="B1000" s="1" t="s">
        <v>182</v>
      </c>
      <c r="C1000" s="1" t="str">
        <f>TEXT(ANNEE2023[[#This Row],[Date]],"jjj")</f>
        <v>mar</v>
      </c>
      <c r="D1000" s="11">
        <f>DATE(RIGHT(ANNEE2023[[#This Row],[Jour]],4),MID(ANNEE2023[[#This Row],[Jour]],8,2),MID(ANNEE2023[[#This Row],[Jour]],5,2))</f>
        <v>45083</v>
      </c>
      <c r="E1000" s="1">
        <f>MONTH(ANNEE2023[[#This Row],[Date]])</f>
        <v>6</v>
      </c>
      <c r="F1000" s="1" t="str">
        <f>TEXT(ANNEE2023[[#This Row],[Date]],"mmmm")</f>
        <v>juin</v>
      </c>
      <c r="G1000" s="1" t="s">
        <v>37</v>
      </c>
      <c r="H1000" s="1" t="str">
        <f t="shared" si="30"/>
        <v>18:45</v>
      </c>
      <c r="I1000" s="1" t="str">
        <f t="shared" si="31"/>
        <v xml:space="preserve"> 20:45</v>
      </c>
      <c r="J10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K10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L1000" s="1" t="s">
        <v>350</v>
      </c>
      <c r="M10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00" s="1" t="s">
        <v>393</v>
      </c>
    </row>
    <row r="1001" spans="1:14" x14ac:dyDescent="0.25">
      <c r="A1001" s="1">
        <v>20733</v>
      </c>
      <c r="B1001" s="1" t="s">
        <v>183</v>
      </c>
      <c r="C1001" s="1" t="str">
        <f>TEXT(ANNEE2023[[#This Row],[Date]],"jjj")</f>
        <v>mer</v>
      </c>
      <c r="D1001" s="11">
        <f>DATE(RIGHT(ANNEE2023[[#This Row],[Jour]],4),MID(ANNEE2023[[#This Row],[Jour]],8,2),MID(ANNEE2023[[#This Row],[Jour]],5,2))</f>
        <v>45084</v>
      </c>
      <c r="E1001" s="1">
        <f>MONTH(ANNEE2023[[#This Row],[Date]])</f>
        <v>6</v>
      </c>
      <c r="F1001" s="1" t="str">
        <f>TEXT(ANNEE2023[[#This Row],[Date]],"mmmm")</f>
        <v>juin</v>
      </c>
      <c r="G1001" s="1" t="s">
        <v>9</v>
      </c>
      <c r="H1001" s="1" t="str">
        <f t="shared" si="30"/>
        <v>08:30</v>
      </c>
      <c r="I1001" s="1" t="str">
        <f t="shared" si="31"/>
        <v xml:space="preserve"> 12:30</v>
      </c>
      <c r="J10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1" s="1" t="s">
        <v>351</v>
      </c>
      <c r="M10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01" s="1" t="s">
        <v>394</v>
      </c>
    </row>
    <row r="1002" spans="1:14" x14ac:dyDescent="0.25">
      <c r="A1002" s="1">
        <v>20797</v>
      </c>
      <c r="B1002" s="1" t="s">
        <v>183</v>
      </c>
      <c r="C1002" s="1" t="str">
        <f>TEXT(ANNEE2023[[#This Row],[Date]],"jjj")</f>
        <v>mer</v>
      </c>
      <c r="D1002" s="11">
        <f>DATE(RIGHT(ANNEE2023[[#This Row],[Jour]],4),MID(ANNEE2023[[#This Row],[Jour]],8,2),MID(ANNEE2023[[#This Row],[Jour]],5,2))</f>
        <v>45084</v>
      </c>
      <c r="E1002" s="1">
        <f>MONTH(ANNEE2023[[#This Row],[Date]])</f>
        <v>6</v>
      </c>
      <c r="F1002" s="1" t="str">
        <f>TEXT(ANNEE2023[[#This Row],[Date]],"mmmm")</f>
        <v>juin</v>
      </c>
      <c r="G1002" s="1" t="s">
        <v>10</v>
      </c>
      <c r="H1002" s="1" t="str">
        <f t="shared" si="30"/>
        <v>08:30</v>
      </c>
      <c r="I1002" s="1" t="str">
        <f t="shared" si="31"/>
        <v xml:space="preserve"> 18:00</v>
      </c>
      <c r="J10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0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2" s="1" t="s">
        <v>352</v>
      </c>
      <c r="M10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02" s="1" t="s">
        <v>395</v>
      </c>
    </row>
    <row r="1003" spans="1:14" x14ac:dyDescent="0.25">
      <c r="A1003" s="1">
        <v>22538</v>
      </c>
      <c r="B1003" s="1" t="s">
        <v>183</v>
      </c>
      <c r="C1003" s="1" t="str">
        <f>TEXT(ANNEE2023[[#This Row],[Date]],"jjj")</f>
        <v>mer</v>
      </c>
      <c r="D1003" s="11">
        <f>DATE(RIGHT(ANNEE2023[[#This Row],[Jour]],4),MID(ANNEE2023[[#This Row],[Jour]],8,2),MID(ANNEE2023[[#This Row],[Jour]],5,2))</f>
        <v>45084</v>
      </c>
      <c r="E1003" s="1">
        <f>MONTH(ANNEE2023[[#This Row],[Date]])</f>
        <v>6</v>
      </c>
      <c r="F1003" s="1" t="str">
        <f>TEXT(ANNEE2023[[#This Row],[Date]],"mmmm")</f>
        <v>juin</v>
      </c>
      <c r="G1003" s="1" t="s">
        <v>9</v>
      </c>
      <c r="H1003" s="1" t="str">
        <f t="shared" si="30"/>
        <v>08:30</v>
      </c>
      <c r="I1003" s="1" t="str">
        <f t="shared" si="31"/>
        <v xml:space="preserve"> 12:30</v>
      </c>
      <c r="J10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3" s="1" t="s">
        <v>353</v>
      </c>
      <c r="M10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03" s="1" t="s">
        <v>396</v>
      </c>
    </row>
    <row r="1004" spans="1:14" x14ac:dyDescent="0.25">
      <c r="A1004" s="1">
        <v>21489</v>
      </c>
      <c r="B1004" s="1" t="s">
        <v>183</v>
      </c>
      <c r="C1004" s="1" t="str">
        <f>TEXT(ANNEE2023[[#This Row],[Date]],"jjj")</f>
        <v>mer</v>
      </c>
      <c r="D1004" s="11">
        <f>DATE(RIGHT(ANNEE2023[[#This Row],[Jour]],4),MID(ANNEE2023[[#This Row],[Jour]],8,2),MID(ANNEE2023[[#This Row],[Jour]],5,2))</f>
        <v>45084</v>
      </c>
      <c r="E1004" s="1">
        <f>MONTH(ANNEE2023[[#This Row],[Date]])</f>
        <v>6</v>
      </c>
      <c r="F1004" s="1" t="str">
        <f>TEXT(ANNEE2023[[#This Row],[Date]],"mmmm")</f>
        <v>juin</v>
      </c>
      <c r="G1004" s="1" t="s">
        <v>11</v>
      </c>
      <c r="H1004" s="1" t="str">
        <f t="shared" si="30"/>
        <v>09:00</v>
      </c>
      <c r="I1004" s="1" t="str">
        <f t="shared" si="31"/>
        <v xml:space="preserve"> 17:00</v>
      </c>
      <c r="J10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4" s="1" t="s">
        <v>354</v>
      </c>
      <c r="M10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04" s="1" t="s">
        <v>397</v>
      </c>
    </row>
    <row r="1005" spans="1:14" x14ac:dyDescent="0.25">
      <c r="A1005" s="1">
        <v>21698</v>
      </c>
      <c r="B1005" s="1" t="s">
        <v>183</v>
      </c>
      <c r="C1005" s="1" t="str">
        <f>TEXT(ANNEE2023[[#This Row],[Date]],"jjj")</f>
        <v>mer</v>
      </c>
      <c r="D1005" s="11">
        <f>DATE(RIGHT(ANNEE2023[[#This Row],[Jour]],4),MID(ANNEE2023[[#This Row],[Jour]],8,2),MID(ANNEE2023[[#This Row],[Jour]],5,2))</f>
        <v>45084</v>
      </c>
      <c r="E1005" s="1">
        <f>MONTH(ANNEE2023[[#This Row],[Date]])</f>
        <v>6</v>
      </c>
      <c r="F1005" s="1" t="str">
        <f>TEXT(ANNEE2023[[#This Row],[Date]],"mmmm")</f>
        <v>juin</v>
      </c>
      <c r="G1005" s="1" t="s">
        <v>12</v>
      </c>
      <c r="H1005" s="1" t="str">
        <f t="shared" si="30"/>
        <v>09:00</v>
      </c>
      <c r="I1005" s="1" t="str">
        <f t="shared" si="31"/>
        <v xml:space="preserve"> 12:00</v>
      </c>
      <c r="J10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5" s="1" t="s">
        <v>355</v>
      </c>
      <c r="M10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05" s="1" t="s">
        <v>398</v>
      </c>
    </row>
    <row r="1006" spans="1:14" x14ac:dyDescent="0.25">
      <c r="A1006" s="1">
        <v>22072</v>
      </c>
      <c r="B1006" s="1" t="s">
        <v>183</v>
      </c>
      <c r="C1006" s="1" t="str">
        <f>TEXT(ANNEE2023[[#This Row],[Date]],"jjj")</f>
        <v>mer</v>
      </c>
      <c r="D1006" s="11">
        <f>DATE(RIGHT(ANNEE2023[[#This Row],[Jour]],4),MID(ANNEE2023[[#This Row],[Jour]],8,2),MID(ANNEE2023[[#This Row],[Jour]],5,2))</f>
        <v>45084</v>
      </c>
      <c r="E1006" s="1">
        <f>MONTH(ANNEE2023[[#This Row],[Date]])</f>
        <v>6</v>
      </c>
      <c r="F1006" s="1" t="str">
        <f>TEXT(ANNEE2023[[#This Row],[Date]],"mmmm")</f>
        <v>juin</v>
      </c>
      <c r="G1006" s="1" t="s">
        <v>11</v>
      </c>
      <c r="H1006" s="1" t="str">
        <f t="shared" si="30"/>
        <v>09:00</v>
      </c>
      <c r="I1006" s="1" t="str">
        <f t="shared" si="31"/>
        <v xml:space="preserve"> 17:00</v>
      </c>
      <c r="J10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6" s="1" t="s">
        <v>356</v>
      </c>
      <c r="M10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06" s="1" t="s">
        <v>399</v>
      </c>
    </row>
    <row r="1007" spans="1:14" x14ac:dyDescent="0.25">
      <c r="A1007" s="1">
        <v>21099</v>
      </c>
      <c r="B1007" s="1" t="s">
        <v>183</v>
      </c>
      <c r="C1007" s="1" t="str">
        <f>TEXT(ANNEE2023[[#This Row],[Date]],"jjj")</f>
        <v>mer</v>
      </c>
      <c r="D1007" s="11">
        <f>DATE(RIGHT(ANNEE2023[[#This Row],[Jour]],4),MID(ANNEE2023[[#This Row],[Jour]],8,2),MID(ANNEE2023[[#This Row],[Jour]],5,2))</f>
        <v>45084</v>
      </c>
      <c r="E1007" s="1">
        <f>MONTH(ANNEE2023[[#This Row],[Date]])</f>
        <v>6</v>
      </c>
      <c r="F1007" s="1" t="str">
        <f>TEXT(ANNEE2023[[#This Row],[Date]],"mmmm")</f>
        <v>juin</v>
      </c>
      <c r="G1007" s="1" t="s">
        <v>14</v>
      </c>
      <c r="H1007" s="1" t="str">
        <f t="shared" si="30"/>
        <v>14:00</v>
      </c>
      <c r="I1007" s="1" t="str">
        <f t="shared" si="31"/>
        <v xml:space="preserve"> 17:00</v>
      </c>
      <c r="J10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7" s="1" t="s">
        <v>357</v>
      </c>
      <c r="M10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07" s="1" t="s">
        <v>400</v>
      </c>
    </row>
    <row r="1008" spans="1:14" x14ac:dyDescent="0.25">
      <c r="A1008" s="1">
        <v>21384</v>
      </c>
      <c r="B1008" s="1" t="s">
        <v>183</v>
      </c>
      <c r="C1008" s="1" t="str">
        <f>TEXT(ANNEE2023[[#This Row],[Date]],"jjj")</f>
        <v>mer</v>
      </c>
      <c r="D1008" s="11">
        <f>DATE(RIGHT(ANNEE2023[[#This Row],[Jour]],4),MID(ANNEE2023[[#This Row],[Jour]],8,2),MID(ANNEE2023[[#This Row],[Jour]],5,2))</f>
        <v>45084</v>
      </c>
      <c r="E1008" s="1">
        <f>MONTH(ANNEE2023[[#This Row],[Date]])</f>
        <v>6</v>
      </c>
      <c r="F1008" s="1" t="str">
        <f>TEXT(ANNEE2023[[#This Row],[Date]],"mmmm")</f>
        <v>juin</v>
      </c>
      <c r="G1008" s="1" t="s">
        <v>14</v>
      </c>
      <c r="H1008" s="1" t="str">
        <f t="shared" si="30"/>
        <v>14:00</v>
      </c>
      <c r="I1008" s="1" t="str">
        <f t="shared" si="31"/>
        <v xml:space="preserve"> 17:00</v>
      </c>
      <c r="J10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8" s="1" t="s">
        <v>358</v>
      </c>
      <c r="M10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08" s="1" t="s">
        <v>401</v>
      </c>
    </row>
    <row r="1009" spans="1:14" x14ac:dyDescent="0.25">
      <c r="A1009" s="1">
        <v>21607</v>
      </c>
      <c r="B1009" s="1" t="s">
        <v>183</v>
      </c>
      <c r="C1009" s="1" t="str">
        <f>TEXT(ANNEE2023[[#This Row],[Date]],"jjj")</f>
        <v>mer</v>
      </c>
      <c r="D1009" s="11">
        <f>DATE(RIGHT(ANNEE2023[[#This Row],[Jour]],4),MID(ANNEE2023[[#This Row],[Jour]],8,2),MID(ANNEE2023[[#This Row],[Jour]],5,2))</f>
        <v>45084</v>
      </c>
      <c r="E1009" s="1">
        <f>MONTH(ANNEE2023[[#This Row],[Date]])</f>
        <v>6</v>
      </c>
      <c r="F1009" s="1" t="str">
        <f>TEXT(ANNEE2023[[#This Row],[Date]],"mmmm")</f>
        <v>juin</v>
      </c>
      <c r="G1009" s="1" t="s">
        <v>14</v>
      </c>
      <c r="H1009" s="1" t="str">
        <f t="shared" si="30"/>
        <v>14:00</v>
      </c>
      <c r="I1009" s="1" t="str">
        <f t="shared" si="31"/>
        <v xml:space="preserve"> 17:00</v>
      </c>
      <c r="J10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09" s="1" t="s">
        <v>359</v>
      </c>
      <c r="M10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09" s="1" t="s">
        <v>402</v>
      </c>
    </row>
    <row r="1010" spans="1:14" x14ac:dyDescent="0.25">
      <c r="A1010" s="1">
        <v>22806</v>
      </c>
      <c r="B1010" s="1" t="s">
        <v>183</v>
      </c>
      <c r="C1010" s="1" t="str">
        <f>TEXT(ANNEE2023[[#This Row],[Date]],"jjj")</f>
        <v>mer</v>
      </c>
      <c r="D1010" s="11">
        <f>DATE(RIGHT(ANNEE2023[[#This Row],[Jour]],4),MID(ANNEE2023[[#This Row],[Jour]],8,2),MID(ANNEE2023[[#This Row],[Jour]],5,2))</f>
        <v>45084</v>
      </c>
      <c r="E1010" s="1">
        <f>MONTH(ANNEE2023[[#This Row],[Date]])</f>
        <v>6</v>
      </c>
      <c r="F1010" s="1" t="str">
        <f>TEXT(ANNEE2023[[#This Row],[Date]],"mmmm")</f>
        <v>juin</v>
      </c>
      <c r="G1010" s="1" t="s">
        <v>14</v>
      </c>
      <c r="H1010" s="1" t="str">
        <f t="shared" si="30"/>
        <v>14:00</v>
      </c>
      <c r="I1010" s="1" t="str">
        <f t="shared" si="31"/>
        <v xml:space="preserve"> 17:00</v>
      </c>
      <c r="J10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0" s="1" t="s">
        <v>342</v>
      </c>
      <c r="M10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10" s="1" t="s">
        <v>403</v>
      </c>
    </row>
    <row r="1011" spans="1:14" x14ac:dyDescent="0.25">
      <c r="A1011" s="1">
        <v>21047</v>
      </c>
      <c r="B1011" s="1" t="s">
        <v>184</v>
      </c>
      <c r="C1011" s="1" t="str">
        <f>TEXT(ANNEE2023[[#This Row],[Date]],"jjj")</f>
        <v>jeu</v>
      </c>
      <c r="D1011" s="11">
        <f>DATE(RIGHT(ANNEE2023[[#This Row],[Jour]],4),MID(ANNEE2023[[#This Row],[Jour]],8,2),MID(ANNEE2023[[#This Row],[Jour]],5,2))</f>
        <v>45085</v>
      </c>
      <c r="E1011" s="1">
        <f>MONTH(ANNEE2023[[#This Row],[Date]])</f>
        <v>6</v>
      </c>
      <c r="F1011" s="1" t="str">
        <f>TEXT(ANNEE2023[[#This Row],[Date]],"mmmm")</f>
        <v>juin</v>
      </c>
      <c r="G1011" s="1" t="s">
        <v>17</v>
      </c>
      <c r="H1011" s="1" t="str">
        <f t="shared" si="30"/>
        <v>08:30</v>
      </c>
      <c r="I1011" s="1" t="str">
        <f t="shared" si="31"/>
        <v xml:space="preserve"> 17:00</v>
      </c>
      <c r="J10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0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1" s="1" t="s">
        <v>343</v>
      </c>
      <c r="M10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11" s="1" t="s">
        <v>404</v>
      </c>
    </row>
    <row r="1012" spans="1:14" x14ac:dyDescent="0.25">
      <c r="A1012" s="1">
        <v>22539</v>
      </c>
      <c r="B1012" s="1" t="s">
        <v>184</v>
      </c>
      <c r="C1012" s="1" t="str">
        <f>TEXT(ANNEE2023[[#This Row],[Date]],"jjj")</f>
        <v>jeu</v>
      </c>
      <c r="D1012" s="11">
        <f>DATE(RIGHT(ANNEE2023[[#This Row],[Jour]],4),MID(ANNEE2023[[#This Row],[Jour]],8,2),MID(ANNEE2023[[#This Row],[Jour]],5,2))</f>
        <v>45085</v>
      </c>
      <c r="E1012" s="1">
        <f>MONTH(ANNEE2023[[#This Row],[Date]])</f>
        <v>6</v>
      </c>
      <c r="F1012" s="1" t="str">
        <f>TEXT(ANNEE2023[[#This Row],[Date]],"mmmm")</f>
        <v>juin</v>
      </c>
      <c r="G1012" s="1" t="s">
        <v>9</v>
      </c>
      <c r="H1012" s="1" t="str">
        <f t="shared" si="30"/>
        <v>08:30</v>
      </c>
      <c r="I1012" s="1" t="str">
        <f t="shared" si="31"/>
        <v xml:space="preserve"> 12:30</v>
      </c>
      <c r="J10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2" s="1" t="s">
        <v>344</v>
      </c>
      <c r="M10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12" s="1" t="s">
        <v>405</v>
      </c>
    </row>
    <row r="1013" spans="1:14" x14ac:dyDescent="0.25">
      <c r="A1013" s="1">
        <v>21151</v>
      </c>
      <c r="B1013" s="1" t="s">
        <v>184</v>
      </c>
      <c r="C1013" s="1" t="str">
        <f>TEXT(ANNEE2023[[#This Row],[Date]],"jjj")</f>
        <v>jeu</v>
      </c>
      <c r="D1013" s="11">
        <f>DATE(RIGHT(ANNEE2023[[#This Row],[Jour]],4),MID(ANNEE2023[[#This Row],[Jour]],8,2),MID(ANNEE2023[[#This Row],[Jour]],5,2))</f>
        <v>45085</v>
      </c>
      <c r="E1013" s="1">
        <f>MONTH(ANNEE2023[[#This Row],[Date]])</f>
        <v>6</v>
      </c>
      <c r="F1013" s="1" t="str">
        <f>TEXT(ANNEE2023[[#This Row],[Date]],"mmmm")</f>
        <v>juin</v>
      </c>
      <c r="G1013" s="1" t="s">
        <v>12</v>
      </c>
      <c r="H1013" s="1" t="str">
        <f t="shared" si="30"/>
        <v>09:00</v>
      </c>
      <c r="I1013" s="1" t="str">
        <f t="shared" si="31"/>
        <v xml:space="preserve"> 12:00</v>
      </c>
      <c r="J10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3" s="1" t="s">
        <v>345</v>
      </c>
      <c r="M10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13" s="1" t="s">
        <v>406</v>
      </c>
    </row>
    <row r="1014" spans="1:14" x14ac:dyDescent="0.25">
      <c r="A1014" s="1">
        <v>21192</v>
      </c>
      <c r="B1014" s="1" t="s">
        <v>184</v>
      </c>
      <c r="C1014" s="1" t="str">
        <f>TEXT(ANNEE2023[[#This Row],[Date]],"jjj")</f>
        <v>jeu</v>
      </c>
      <c r="D1014" s="11">
        <f>DATE(RIGHT(ANNEE2023[[#This Row],[Jour]],4),MID(ANNEE2023[[#This Row],[Jour]],8,2),MID(ANNEE2023[[#This Row],[Jour]],5,2))</f>
        <v>45085</v>
      </c>
      <c r="E1014" s="1">
        <f>MONTH(ANNEE2023[[#This Row],[Date]])</f>
        <v>6</v>
      </c>
      <c r="F1014" s="1" t="str">
        <f>TEXT(ANNEE2023[[#This Row],[Date]],"mmmm")</f>
        <v>juin</v>
      </c>
      <c r="G1014" s="1" t="s">
        <v>12</v>
      </c>
      <c r="H1014" s="1" t="str">
        <f t="shared" si="30"/>
        <v>09:00</v>
      </c>
      <c r="I1014" s="1" t="str">
        <f t="shared" si="31"/>
        <v xml:space="preserve"> 12:00</v>
      </c>
      <c r="J10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4" s="1" t="s">
        <v>346</v>
      </c>
      <c r="M10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14" s="1" t="s">
        <v>361</v>
      </c>
    </row>
    <row r="1015" spans="1:14" x14ac:dyDescent="0.25">
      <c r="A1015" s="1">
        <v>21750</v>
      </c>
      <c r="B1015" s="1" t="s">
        <v>184</v>
      </c>
      <c r="C1015" s="1" t="str">
        <f>TEXT(ANNEE2023[[#This Row],[Date]],"jjj")</f>
        <v>jeu</v>
      </c>
      <c r="D1015" s="11">
        <f>DATE(RIGHT(ANNEE2023[[#This Row],[Jour]],4),MID(ANNEE2023[[#This Row],[Jour]],8,2),MID(ANNEE2023[[#This Row],[Jour]],5,2))</f>
        <v>45085</v>
      </c>
      <c r="E1015" s="1">
        <f>MONTH(ANNEE2023[[#This Row],[Date]])</f>
        <v>6</v>
      </c>
      <c r="F1015" s="1" t="str">
        <f>TEXT(ANNEE2023[[#This Row],[Date]],"mmmm")</f>
        <v>juin</v>
      </c>
      <c r="G1015" s="1" t="s">
        <v>18</v>
      </c>
      <c r="H1015" s="1" t="str">
        <f t="shared" si="30"/>
        <v>09:00</v>
      </c>
      <c r="I1015" s="1" t="str">
        <f t="shared" si="31"/>
        <v xml:space="preserve"> 16:00</v>
      </c>
      <c r="J10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0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5" s="1" t="s">
        <v>347</v>
      </c>
      <c r="M10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15" s="1" t="s">
        <v>362</v>
      </c>
    </row>
    <row r="1016" spans="1:14" x14ac:dyDescent="0.25">
      <c r="A1016" s="1">
        <v>22176</v>
      </c>
      <c r="B1016" s="1" t="s">
        <v>184</v>
      </c>
      <c r="C1016" s="1" t="str">
        <f>TEXT(ANNEE2023[[#This Row],[Date]],"jjj")</f>
        <v>jeu</v>
      </c>
      <c r="D1016" s="11">
        <f>DATE(RIGHT(ANNEE2023[[#This Row],[Jour]],4),MID(ANNEE2023[[#This Row],[Jour]],8,2),MID(ANNEE2023[[#This Row],[Jour]],5,2))</f>
        <v>45085</v>
      </c>
      <c r="E1016" s="1">
        <f>MONTH(ANNEE2023[[#This Row],[Date]])</f>
        <v>6</v>
      </c>
      <c r="F1016" s="1" t="str">
        <f>TEXT(ANNEE2023[[#This Row],[Date]],"mmmm")</f>
        <v>juin</v>
      </c>
      <c r="G1016" s="1" t="s">
        <v>12</v>
      </c>
      <c r="H1016" s="1" t="str">
        <f t="shared" si="30"/>
        <v>09:00</v>
      </c>
      <c r="I1016" s="1" t="str">
        <f t="shared" si="31"/>
        <v xml:space="preserve"> 12:00</v>
      </c>
      <c r="J10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6" s="1" t="s">
        <v>348</v>
      </c>
      <c r="M10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16" s="1" t="s">
        <v>363</v>
      </c>
    </row>
    <row r="1017" spans="1:14" x14ac:dyDescent="0.25">
      <c r="A1017" s="1">
        <v>22308</v>
      </c>
      <c r="B1017" s="1" t="s">
        <v>184</v>
      </c>
      <c r="C1017" s="1" t="str">
        <f>TEXT(ANNEE2023[[#This Row],[Date]],"jjj")</f>
        <v>jeu</v>
      </c>
      <c r="D1017" s="11">
        <f>DATE(RIGHT(ANNEE2023[[#This Row],[Jour]],4),MID(ANNEE2023[[#This Row],[Jour]],8,2),MID(ANNEE2023[[#This Row],[Jour]],5,2))</f>
        <v>45085</v>
      </c>
      <c r="E1017" s="1">
        <f>MONTH(ANNEE2023[[#This Row],[Date]])</f>
        <v>6</v>
      </c>
      <c r="F1017" s="1" t="str">
        <f>TEXT(ANNEE2023[[#This Row],[Date]],"mmmm")</f>
        <v>juin</v>
      </c>
      <c r="G1017" s="1" t="s">
        <v>11</v>
      </c>
      <c r="H1017" s="1" t="str">
        <f t="shared" si="30"/>
        <v>09:00</v>
      </c>
      <c r="I1017" s="1" t="str">
        <f t="shared" si="31"/>
        <v xml:space="preserve"> 17:00</v>
      </c>
      <c r="J10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7" s="1" t="s">
        <v>349</v>
      </c>
      <c r="M10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17" s="1" t="s">
        <v>364</v>
      </c>
    </row>
    <row r="1018" spans="1:14" x14ac:dyDescent="0.25">
      <c r="A1018" s="1">
        <v>21540</v>
      </c>
      <c r="B1018" s="1" t="s">
        <v>184</v>
      </c>
      <c r="C1018" s="1" t="str">
        <f>TEXT(ANNEE2023[[#This Row],[Date]],"jjj")</f>
        <v>jeu</v>
      </c>
      <c r="D1018" s="11">
        <f>DATE(RIGHT(ANNEE2023[[#This Row],[Jour]],4),MID(ANNEE2023[[#This Row],[Jour]],8,2),MID(ANNEE2023[[#This Row],[Jour]],5,2))</f>
        <v>45085</v>
      </c>
      <c r="E1018" s="1">
        <f>MONTH(ANNEE2023[[#This Row],[Date]])</f>
        <v>6</v>
      </c>
      <c r="F1018" s="1" t="str">
        <f>TEXT(ANNEE2023[[#This Row],[Date]],"mmmm")</f>
        <v>juin</v>
      </c>
      <c r="G1018" s="1" t="s">
        <v>20</v>
      </c>
      <c r="H1018" s="1" t="str">
        <f t="shared" si="30"/>
        <v>14:00</v>
      </c>
      <c r="I1018" s="1" t="str">
        <f t="shared" si="31"/>
        <v xml:space="preserve"> 17:30</v>
      </c>
      <c r="J10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0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8" s="1" t="s">
        <v>350</v>
      </c>
      <c r="M10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18" s="1" t="s">
        <v>365</v>
      </c>
    </row>
    <row r="1019" spans="1:14" x14ac:dyDescent="0.25">
      <c r="A1019" s="1">
        <v>21288</v>
      </c>
      <c r="B1019" s="1" t="s">
        <v>185</v>
      </c>
      <c r="C1019" s="1" t="str">
        <f>TEXT(ANNEE2023[[#This Row],[Date]],"jjj")</f>
        <v>ven</v>
      </c>
      <c r="D1019" s="11">
        <f>DATE(RIGHT(ANNEE2023[[#This Row],[Jour]],4),MID(ANNEE2023[[#This Row],[Jour]],8,2),MID(ANNEE2023[[#This Row],[Jour]],5,2))</f>
        <v>45086</v>
      </c>
      <c r="E1019" s="1">
        <f>MONTH(ANNEE2023[[#This Row],[Date]])</f>
        <v>6</v>
      </c>
      <c r="F1019" s="1" t="str">
        <f>TEXT(ANNEE2023[[#This Row],[Date]],"mmmm")</f>
        <v>juin</v>
      </c>
      <c r="G1019" s="1" t="s">
        <v>22</v>
      </c>
      <c r="H1019" s="1" t="str">
        <f t="shared" si="30"/>
        <v>08:00</v>
      </c>
      <c r="I1019" s="1" t="str">
        <f t="shared" si="31"/>
        <v xml:space="preserve"> 12:30</v>
      </c>
      <c r="J10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0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19" s="1" t="s">
        <v>351</v>
      </c>
      <c r="M10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19" s="1" t="s">
        <v>366</v>
      </c>
    </row>
    <row r="1020" spans="1:14" x14ac:dyDescent="0.25">
      <c r="A1020" s="1">
        <v>21339</v>
      </c>
      <c r="B1020" s="1" t="s">
        <v>185</v>
      </c>
      <c r="C1020" s="1" t="str">
        <f>TEXT(ANNEE2023[[#This Row],[Date]],"jjj")</f>
        <v>ven</v>
      </c>
      <c r="D1020" s="11">
        <f>DATE(RIGHT(ANNEE2023[[#This Row],[Jour]],4),MID(ANNEE2023[[#This Row],[Jour]],8,2),MID(ANNEE2023[[#This Row],[Jour]],5,2))</f>
        <v>45086</v>
      </c>
      <c r="E1020" s="1">
        <f>MONTH(ANNEE2023[[#This Row],[Date]])</f>
        <v>6</v>
      </c>
      <c r="F1020" s="1" t="str">
        <f>TEXT(ANNEE2023[[#This Row],[Date]],"mmmm")</f>
        <v>juin</v>
      </c>
      <c r="G1020" s="1" t="s">
        <v>22</v>
      </c>
      <c r="H1020" s="1" t="str">
        <f t="shared" si="30"/>
        <v>08:00</v>
      </c>
      <c r="I1020" s="1" t="str">
        <f t="shared" si="31"/>
        <v xml:space="preserve"> 12:30</v>
      </c>
      <c r="J10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0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0" s="1" t="s">
        <v>352</v>
      </c>
      <c r="M10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20" s="1" t="s">
        <v>367</v>
      </c>
    </row>
    <row r="1021" spans="1:14" x14ac:dyDescent="0.25">
      <c r="A1021" s="1">
        <v>22540</v>
      </c>
      <c r="B1021" s="1" t="s">
        <v>185</v>
      </c>
      <c r="C1021" s="1" t="str">
        <f>TEXT(ANNEE2023[[#This Row],[Date]],"jjj")</f>
        <v>ven</v>
      </c>
      <c r="D1021" s="11">
        <f>DATE(RIGHT(ANNEE2023[[#This Row],[Jour]],4),MID(ANNEE2023[[#This Row],[Jour]],8,2),MID(ANNEE2023[[#This Row],[Jour]],5,2))</f>
        <v>45086</v>
      </c>
      <c r="E1021" s="1">
        <f>MONTH(ANNEE2023[[#This Row],[Date]])</f>
        <v>6</v>
      </c>
      <c r="F1021" s="1" t="str">
        <f>TEXT(ANNEE2023[[#This Row],[Date]],"mmmm")</f>
        <v>juin</v>
      </c>
      <c r="G1021" s="1" t="s">
        <v>9</v>
      </c>
      <c r="H1021" s="1" t="str">
        <f t="shared" si="30"/>
        <v>08:30</v>
      </c>
      <c r="I1021" s="1" t="str">
        <f t="shared" si="31"/>
        <v xml:space="preserve"> 12:30</v>
      </c>
      <c r="J10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1" s="1" t="s">
        <v>353</v>
      </c>
      <c r="M10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21" s="1" t="s">
        <v>368</v>
      </c>
    </row>
    <row r="1022" spans="1:14" x14ac:dyDescent="0.25">
      <c r="A1022" s="1">
        <v>21354</v>
      </c>
      <c r="B1022" s="1" t="s">
        <v>185</v>
      </c>
      <c r="C1022" s="1" t="str">
        <f>TEXT(ANNEE2023[[#This Row],[Date]],"jjj")</f>
        <v>ven</v>
      </c>
      <c r="D1022" s="11">
        <f>DATE(RIGHT(ANNEE2023[[#This Row],[Jour]],4),MID(ANNEE2023[[#This Row],[Jour]],8,2),MID(ANNEE2023[[#This Row],[Jour]],5,2))</f>
        <v>45086</v>
      </c>
      <c r="E1022" s="1">
        <f>MONTH(ANNEE2023[[#This Row],[Date]])</f>
        <v>6</v>
      </c>
      <c r="F1022" s="1" t="str">
        <f>TEXT(ANNEE2023[[#This Row],[Date]],"mmmm")</f>
        <v>juin</v>
      </c>
      <c r="G1022" s="1" t="s">
        <v>12</v>
      </c>
      <c r="H1022" s="1" t="str">
        <f t="shared" si="30"/>
        <v>09:00</v>
      </c>
      <c r="I1022" s="1" t="str">
        <f t="shared" si="31"/>
        <v xml:space="preserve"> 12:00</v>
      </c>
      <c r="J10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2" s="1" t="s">
        <v>354</v>
      </c>
      <c r="M10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22" s="1" t="s">
        <v>369</v>
      </c>
    </row>
    <row r="1023" spans="1:14" x14ac:dyDescent="0.25">
      <c r="A1023" s="1">
        <v>22309</v>
      </c>
      <c r="B1023" s="1" t="s">
        <v>185</v>
      </c>
      <c r="C1023" s="1" t="str">
        <f>TEXT(ANNEE2023[[#This Row],[Date]],"jjj")</f>
        <v>ven</v>
      </c>
      <c r="D1023" s="11">
        <f>DATE(RIGHT(ANNEE2023[[#This Row],[Jour]],4),MID(ANNEE2023[[#This Row],[Jour]],8,2),MID(ANNEE2023[[#This Row],[Jour]],5,2))</f>
        <v>45086</v>
      </c>
      <c r="E1023" s="1">
        <f>MONTH(ANNEE2023[[#This Row],[Date]])</f>
        <v>6</v>
      </c>
      <c r="F1023" s="1" t="str">
        <f>TEXT(ANNEE2023[[#This Row],[Date]],"mmmm")</f>
        <v>juin</v>
      </c>
      <c r="G1023" s="1" t="s">
        <v>11</v>
      </c>
      <c r="H1023" s="1" t="str">
        <f t="shared" si="30"/>
        <v>09:00</v>
      </c>
      <c r="I1023" s="1" t="str">
        <f t="shared" si="31"/>
        <v xml:space="preserve"> 17:00</v>
      </c>
      <c r="J10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3" s="1" t="s">
        <v>355</v>
      </c>
      <c r="M10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23" s="1" t="s">
        <v>370</v>
      </c>
    </row>
    <row r="1024" spans="1:14" x14ac:dyDescent="0.25">
      <c r="A1024" s="1">
        <v>22541</v>
      </c>
      <c r="B1024" s="1" t="s">
        <v>186</v>
      </c>
      <c r="C1024" s="1" t="str">
        <f>TEXT(ANNEE2023[[#This Row],[Date]],"jjj")</f>
        <v>lun</v>
      </c>
      <c r="D1024" s="11">
        <f>DATE(RIGHT(ANNEE2023[[#This Row],[Jour]],4),MID(ANNEE2023[[#This Row],[Jour]],8,2),MID(ANNEE2023[[#This Row],[Jour]],5,2))</f>
        <v>45089</v>
      </c>
      <c r="E1024" s="1">
        <f>MONTH(ANNEE2023[[#This Row],[Date]])</f>
        <v>6</v>
      </c>
      <c r="F1024" s="1" t="str">
        <f>TEXT(ANNEE2023[[#This Row],[Date]],"mmmm")</f>
        <v>juin</v>
      </c>
      <c r="G1024" s="1" t="s">
        <v>9</v>
      </c>
      <c r="H1024" s="1" t="str">
        <f t="shared" si="30"/>
        <v>08:30</v>
      </c>
      <c r="I1024" s="1" t="str">
        <f t="shared" si="31"/>
        <v xml:space="preserve"> 12:30</v>
      </c>
      <c r="J10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4" s="1" t="s">
        <v>356</v>
      </c>
      <c r="M10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24" s="1" t="s">
        <v>371</v>
      </c>
    </row>
    <row r="1025" spans="1:14" x14ac:dyDescent="0.25">
      <c r="A1025" s="1">
        <v>20928</v>
      </c>
      <c r="B1025" s="1" t="s">
        <v>186</v>
      </c>
      <c r="C1025" s="1" t="str">
        <f>TEXT(ANNEE2023[[#This Row],[Date]],"jjj")</f>
        <v>lun</v>
      </c>
      <c r="D1025" s="11">
        <f>DATE(RIGHT(ANNEE2023[[#This Row],[Jour]],4),MID(ANNEE2023[[#This Row],[Jour]],8,2),MID(ANNEE2023[[#This Row],[Jour]],5,2))</f>
        <v>45089</v>
      </c>
      <c r="E1025" s="1">
        <f>MONTH(ANNEE2023[[#This Row],[Date]])</f>
        <v>6</v>
      </c>
      <c r="F1025" s="1" t="str">
        <f>TEXT(ANNEE2023[[#This Row],[Date]],"mmmm")</f>
        <v>juin</v>
      </c>
      <c r="G1025" s="1" t="s">
        <v>26</v>
      </c>
      <c r="H1025" s="1" t="str">
        <f t="shared" si="30"/>
        <v>09:00</v>
      </c>
      <c r="I1025" s="1" t="str">
        <f t="shared" si="31"/>
        <v xml:space="preserve"> 18:00</v>
      </c>
      <c r="J10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0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5" s="1" t="s">
        <v>357</v>
      </c>
      <c r="M10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25" s="1" t="s">
        <v>372</v>
      </c>
    </row>
    <row r="1026" spans="1:14" x14ac:dyDescent="0.25">
      <c r="A1026" s="1">
        <v>22310</v>
      </c>
      <c r="B1026" s="1" t="s">
        <v>186</v>
      </c>
      <c r="C1026" s="1" t="str">
        <f>TEXT(ANNEE2023[[#This Row],[Date]],"jjj")</f>
        <v>lun</v>
      </c>
      <c r="D1026" s="11">
        <f>DATE(RIGHT(ANNEE2023[[#This Row],[Jour]],4),MID(ANNEE2023[[#This Row],[Jour]],8,2),MID(ANNEE2023[[#This Row],[Jour]],5,2))</f>
        <v>45089</v>
      </c>
      <c r="E1026" s="1">
        <f>MONTH(ANNEE2023[[#This Row],[Date]])</f>
        <v>6</v>
      </c>
      <c r="F1026" s="1" t="str">
        <f>TEXT(ANNEE2023[[#This Row],[Date]],"mmmm")</f>
        <v>juin</v>
      </c>
      <c r="G1026" s="1" t="s">
        <v>11</v>
      </c>
      <c r="H1026" s="1" t="str">
        <f t="shared" si="30"/>
        <v>09:00</v>
      </c>
      <c r="I1026" s="1" t="str">
        <f t="shared" si="31"/>
        <v xml:space="preserve"> 17:00</v>
      </c>
      <c r="J10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6" s="1" t="s">
        <v>358</v>
      </c>
      <c r="M10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26" s="1" t="s">
        <v>373</v>
      </c>
    </row>
    <row r="1027" spans="1:14" x14ac:dyDescent="0.25">
      <c r="A1027" s="1">
        <v>22794</v>
      </c>
      <c r="B1027" s="1" t="s">
        <v>186</v>
      </c>
      <c r="C1027" s="1" t="str">
        <f>TEXT(ANNEE2023[[#This Row],[Date]],"jjj")</f>
        <v>lun</v>
      </c>
      <c r="D1027" s="11">
        <f>DATE(RIGHT(ANNEE2023[[#This Row],[Jour]],4),MID(ANNEE2023[[#This Row],[Jour]],8,2),MID(ANNEE2023[[#This Row],[Jour]],5,2))</f>
        <v>45089</v>
      </c>
      <c r="E1027" s="1">
        <f>MONTH(ANNEE2023[[#This Row],[Date]])</f>
        <v>6</v>
      </c>
      <c r="F1027" s="1" t="str">
        <f>TEXT(ANNEE2023[[#This Row],[Date]],"mmmm")</f>
        <v>juin</v>
      </c>
      <c r="G1027" s="1" t="s">
        <v>23</v>
      </c>
      <c r="H1027" s="1" t="str">
        <f t="shared" ref="H1027:H1090" si="32">LEFT(G1027,5)</f>
        <v>10:00</v>
      </c>
      <c r="I1027" s="1" t="str">
        <f t="shared" ref="I1027:I1090" si="33">RIGHT(G1027,6)</f>
        <v xml:space="preserve"> 12:00</v>
      </c>
      <c r="J10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10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7" s="1" t="s">
        <v>359</v>
      </c>
      <c r="M10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27" s="1" t="s">
        <v>374</v>
      </c>
    </row>
    <row r="1028" spans="1:14" x14ac:dyDescent="0.25">
      <c r="A1028" s="1">
        <v>22912</v>
      </c>
      <c r="B1028" s="1" t="s">
        <v>186</v>
      </c>
      <c r="C1028" s="1" t="str">
        <f>TEXT(ANNEE2023[[#This Row],[Date]],"jjj")</f>
        <v>lun</v>
      </c>
      <c r="D1028" s="11">
        <f>DATE(RIGHT(ANNEE2023[[#This Row],[Jour]],4),MID(ANNEE2023[[#This Row],[Jour]],8,2),MID(ANNEE2023[[#This Row],[Jour]],5,2))</f>
        <v>45089</v>
      </c>
      <c r="E1028" s="1">
        <f>MONTH(ANNEE2023[[#This Row],[Date]])</f>
        <v>6</v>
      </c>
      <c r="F1028" s="1" t="str">
        <f>TEXT(ANNEE2023[[#This Row],[Date]],"mmmm")</f>
        <v>juin</v>
      </c>
      <c r="G1028" s="1" t="s">
        <v>187</v>
      </c>
      <c r="H1028" s="1" t="str">
        <f t="shared" si="32"/>
        <v>10:15</v>
      </c>
      <c r="I1028" s="1" t="str">
        <f t="shared" si="33"/>
        <v xml:space="preserve"> 11:15</v>
      </c>
      <c r="J10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K10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8" s="1" t="s">
        <v>342</v>
      </c>
      <c r="M10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28" s="1" t="s">
        <v>375</v>
      </c>
    </row>
    <row r="1029" spans="1:14" x14ac:dyDescent="0.25">
      <c r="A1029" s="1">
        <v>22913</v>
      </c>
      <c r="B1029" s="1" t="s">
        <v>186</v>
      </c>
      <c r="C1029" s="1" t="str">
        <f>TEXT(ANNEE2023[[#This Row],[Date]],"jjj")</f>
        <v>lun</v>
      </c>
      <c r="D1029" s="11">
        <f>DATE(RIGHT(ANNEE2023[[#This Row],[Jour]],4),MID(ANNEE2023[[#This Row],[Jour]],8,2),MID(ANNEE2023[[#This Row],[Jour]],5,2))</f>
        <v>45089</v>
      </c>
      <c r="E1029" s="1">
        <f>MONTH(ANNEE2023[[#This Row],[Date]])</f>
        <v>6</v>
      </c>
      <c r="F1029" s="1" t="str">
        <f>TEXT(ANNEE2023[[#This Row],[Date]],"mmmm")</f>
        <v>juin</v>
      </c>
      <c r="G1029" s="1" t="s">
        <v>187</v>
      </c>
      <c r="H1029" s="1" t="str">
        <f t="shared" si="32"/>
        <v>10:15</v>
      </c>
      <c r="I1029" s="1" t="str">
        <f t="shared" si="33"/>
        <v xml:space="preserve"> 11:15</v>
      </c>
      <c r="J10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K10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29" s="1" t="s">
        <v>343</v>
      </c>
      <c r="M10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29" s="1" t="s">
        <v>376</v>
      </c>
    </row>
    <row r="1030" spans="1:14" x14ac:dyDescent="0.25">
      <c r="A1030" s="1">
        <v>21239</v>
      </c>
      <c r="B1030" s="1" t="s">
        <v>188</v>
      </c>
      <c r="C1030" s="1" t="str">
        <f>TEXT(ANNEE2023[[#This Row],[Date]],"jjj")</f>
        <v>mar</v>
      </c>
      <c r="D1030" s="11">
        <f>DATE(RIGHT(ANNEE2023[[#This Row],[Jour]],4),MID(ANNEE2023[[#This Row],[Jour]],8,2),MID(ANNEE2023[[#This Row],[Jour]],5,2))</f>
        <v>45090</v>
      </c>
      <c r="E1030" s="1">
        <f>MONTH(ANNEE2023[[#This Row],[Date]])</f>
        <v>6</v>
      </c>
      <c r="F1030" s="1" t="str">
        <f>TEXT(ANNEE2023[[#This Row],[Date]],"mmmm")</f>
        <v>juin</v>
      </c>
      <c r="G1030" s="1" t="s">
        <v>30</v>
      </c>
      <c r="H1030" s="1" t="str">
        <f t="shared" si="32"/>
        <v>08:00</v>
      </c>
      <c r="I1030" s="1" t="str">
        <f t="shared" si="33"/>
        <v xml:space="preserve"> 16:30</v>
      </c>
      <c r="J10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0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0" s="1" t="s">
        <v>344</v>
      </c>
      <c r="M10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30" s="1" t="s">
        <v>377</v>
      </c>
    </row>
    <row r="1031" spans="1:14" x14ac:dyDescent="0.25">
      <c r="A1031" s="1">
        <v>20996</v>
      </c>
      <c r="B1031" s="1" t="s">
        <v>188</v>
      </c>
      <c r="C1031" s="1" t="str">
        <f>TEXT(ANNEE2023[[#This Row],[Date]],"jjj")</f>
        <v>mar</v>
      </c>
      <c r="D1031" s="11">
        <f>DATE(RIGHT(ANNEE2023[[#This Row],[Jour]],4),MID(ANNEE2023[[#This Row],[Jour]],8,2),MID(ANNEE2023[[#This Row],[Jour]],5,2))</f>
        <v>45090</v>
      </c>
      <c r="E1031" s="1">
        <f>MONTH(ANNEE2023[[#This Row],[Date]])</f>
        <v>6</v>
      </c>
      <c r="F1031" s="1" t="str">
        <f>TEXT(ANNEE2023[[#This Row],[Date]],"mmmm")</f>
        <v>juin</v>
      </c>
      <c r="G1031" s="1" t="s">
        <v>17</v>
      </c>
      <c r="H1031" s="1" t="str">
        <f t="shared" si="32"/>
        <v>08:30</v>
      </c>
      <c r="I1031" s="1" t="str">
        <f t="shared" si="33"/>
        <v xml:space="preserve"> 17:00</v>
      </c>
      <c r="J10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0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1" s="1" t="s">
        <v>345</v>
      </c>
      <c r="M10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31" s="1" t="s">
        <v>378</v>
      </c>
    </row>
    <row r="1032" spans="1:14" x14ac:dyDescent="0.25">
      <c r="A1032" s="1">
        <v>22542</v>
      </c>
      <c r="B1032" s="1" t="s">
        <v>188</v>
      </c>
      <c r="C1032" s="1" t="str">
        <f>TEXT(ANNEE2023[[#This Row],[Date]],"jjj")</f>
        <v>mar</v>
      </c>
      <c r="D1032" s="11">
        <f>DATE(RIGHT(ANNEE2023[[#This Row],[Jour]],4),MID(ANNEE2023[[#This Row],[Jour]],8,2),MID(ANNEE2023[[#This Row],[Jour]],5,2))</f>
        <v>45090</v>
      </c>
      <c r="E1032" s="1">
        <f>MONTH(ANNEE2023[[#This Row],[Date]])</f>
        <v>6</v>
      </c>
      <c r="F1032" s="1" t="str">
        <f>TEXT(ANNEE2023[[#This Row],[Date]],"mmmm")</f>
        <v>juin</v>
      </c>
      <c r="G1032" s="1" t="s">
        <v>9</v>
      </c>
      <c r="H1032" s="1" t="str">
        <f t="shared" si="32"/>
        <v>08:30</v>
      </c>
      <c r="I1032" s="1" t="str">
        <f t="shared" si="33"/>
        <v xml:space="preserve"> 12:30</v>
      </c>
      <c r="J10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2" s="1" t="s">
        <v>346</v>
      </c>
      <c r="M10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32" s="1" t="s">
        <v>379</v>
      </c>
    </row>
    <row r="1033" spans="1:14" x14ac:dyDescent="0.25">
      <c r="A1033" s="1">
        <v>22708</v>
      </c>
      <c r="B1033" s="1" t="s">
        <v>188</v>
      </c>
      <c r="C1033" s="1" t="str">
        <f>TEXT(ANNEE2023[[#This Row],[Date]],"jjj")</f>
        <v>mar</v>
      </c>
      <c r="D1033" s="11">
        <f>DATE(RIGHT(ANNEE2023[[#This Row],[Jour]],4),MID(ANNEE2023[[#This Row],[Jour]],8,2),MID(ANNEE2023[[#This Row],[Jour]],5,2))</f>
        <v>45090</v>
      </c>
      <c r="E1033" s="1">
        <f>MONTH(ANNEE2023[[#This Row],[Date]])</f>
        <v>6</v>
      </c>
      <c r="F1033" s="1" t="str">
        <f>TEXT(ANNEE2023[[#This Row],[Date]],"mmmm")</f>
        <v>juin</v>
      </c>
      <c r="G1033" s="1" t="s">
        <v>31</v>
      </c>
      <c r="H1033" s="1" t="str">
        <f t="shared" si="32"/>
        <v>08:30</v>
      </c>
      <c r="I1033" s="1" t="str">
        <f t="shared" si="33"/>
        <v xml:space="preserve"> 17:30</v>
      </c>
      <c r="J10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10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3" s="1" t="s">
        <v>347</v>
      </c>
      <c r="M10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33" s="1" t="s">
        <v>380</v>
      </c>
    </row>
    <row r="1034" spans="1:14" x14ac:dyDescent="0.25">
      <c r="A1034" s="1">
        <v>21437</v>
      </c>
      <c r="B1034" s="1" t="s">
        <v>188</v>
      </c>
      <c r="C1034" s="1" t="str">
        <f>TEXT(ANNEE2023[[#This Row],[Date]],"jjj")</f>
        <v>mar</v>
      </c>
      <c r="D1034" s="11">
        <f>DATE(RIGHT(ANNEE2023[[#This Row],[Jour]],4),MID(ANNEE2023[[#This Row],[Jour]],8,2),MID(ANNEE2023[[#This Row],[Jour]],5,2))</f>
        <v>45090</v>
      </c>
      <c r="E1034" s="1">
        <f>MONTH(ANNEE2023[[#This Row],[Date]])</f>
        <v>6</v>
      </c>
      <c r="F1034" s="1" t="str">
        <f>TEXT(ANNEE2023[[#This Row],[Date]],"mmmm")</f>
        <v>juin</v>
      </c>
      <c r="G1034" s="1" t="s">
        <v>11</v>
      </c>
      <c r="H1034" s="1" t="str">
        <f t="shared" si="32"/>
        <v>09:00</v>
      </c>
      <c r="I1034" s="1" t="str">
        <f t="shared" si="33"/>
        <v xml:space="preserve"> 17:00</v>
      </c>
      <c r="J10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4" s="1" t="s">
        <v>348</v>
      </c>
      <c r="M10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34" s="1" t="s">
        <v>381</v>
      </c>
    </row>
    <row r="1035" spans="1:14" x14ac:dyDescent="0.25">
      <c r="A1035" s="1">
        <v>21647</v>
      </c>
      <c r="B1035" s="1" t="s">
        <v>188</v>
      </c>
      <c r="C1035" s="1" t="str">
        <f>TEXT(ANNEE2023[[#This Row],[Date]],"jjj")</f>
        <v>mar</v>
      </c>
      <c r="D1035" s="11">
        <f>DATE(RIGHT(ANNEE2023[[#This Row],[Jour]],4),MID(ANNEE2023[[#This Row],[Jour]],8,2),MID(ANNEE2023[[#This Row],[Jour]],5,2))</f>
        <v>45090</v>
      </c>
      <c r="E1035" s="1">
        <f>MONTH(ANNEE2023[[#This Row],[Date]])</f>
        <v>6</v>
      </c>
      <c r="F1035" s="1" t="str">
        <f>TEXT(ANNEE2023[[#This Row],[Date]],"mmmm")</f>
        <v>juin</v>
      </c>
      <c r="G1035" s="1" t="s">
        <v>11</v>
      </c>
      <c r="H1035" s="1" t="str">
        <f t="shared" si="32"/>
        <v>09:00</v>
      </c>
      <c r="I1035" s="1" t="str">
        <f t="shared" si="33"/>
        <v xml:space="preserve"> 17:00</v>
      </c>
      <c r="J10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5" s="1" t="s">
        <v>349</v>
      </c>
      <c r="M10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35" s="1" t="s">
        <v>382</v>
      </c>
    </row>
    <row r="1036" spans="1:14" x14ac:dyDescent="0.25">
      <c r="A1036" s="1">
        <v>21907</v>
      </c>
      <c r="B1036" s="1" t="s">
        <v>188</v>
      </c>
      <c r="C1036" s="1" t="str">
        <f>TEXT(ANNEE2023[[#This Row],[Date]],"jjj")</f>
        <v>mar</v>
      </c>
      <c r="D1036" s="11">
        <f>DATE(RIGHT(ANNEE2023[[#This Row],[Jour]],4),MID(ANNEE2023[[#This Row],[Jour]],8,2),MID(ANNEE2023[[#This Row],[Jour]],5,2))</f>
        <v>45090</v>
      </c>
      <c r="E1036" s="1">
        <f>MONTH(ANNEE2023[[#This Row],[Date]])</f>
        <v>6</v>
      </c>
      <c r="F1036" s="1" t="str">
        <f>TEXT(ANNEE2023[[#This Row],[Date]],"mmmm")</f>
        <v>juin</v>
      </c>
      <c r="G1036" s="1" t="s">
        <v>12</v>
      </c>
      <c r="H1036" s="1" t="str">
        <f t="shared" si="32"/>
        <v>09:00</v>
      </c>
      <c r="I1036" s="1" t="str">
        <f t="shared" si="33"/>
        <v xml:space="preserve"> 12:00</v>
      </c>
      <c r="J10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6" s="1" t="s">
        <v>350</v>
      </c>
      <c r="M10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36" s="1" t="s">
        <v>383</v>
      </c>
    </row>
    <row r="1037" spans="1:14" x14ac:dyDescent="0.25">
      <c r="A1037" s="1">
        <v>22125</v>
      </c>
      <c r="B1037" s="1" t="s">
        <v>188</v>
      </c>
      <c r="C1037" s="1" t="str">
        <f>TEXT(ANNEE2023[[#This Row],[Date]],"jjj")</f>
        <v>mar</v>
      </c>
      <c r="D1037" s="11">
        <f>DATE(RIGHT(ANNEE2023[[#This Row],[Jour]],4),MID(ANNEE2023[[#This Row],[Jour]],8,2),MID(ANNEE2023[[#This Row],[Jour]],5,2))</f>
        <v>45090</v>
      </c>
      <c r="E1037" s="1">
        <f>MONTH(ANNEE2023[[#This Row],[Date]])</f>
        <v>6</v>
      </c>
      <c r="F1037" s="1" t="str">
        <f>TEXT(ANNEE2023[[#This Row],[Date]],"mmmm")</f>
        <v>juin</v>
      </c>
      <c r="G1037" s="1" t="s">
        <v>12</v>
      </c>
      <c r="H1037" s="1" t="str">
        <f t="shared" si="32"/>
        <v>09:00</v>
      </c>
      <c r="I1037" s="1" t="str">
        <f t="shared" si="33"/>
        <v xml:space="preserve"> 12:00</v>
      </c>
      <c r="J10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7" s="1" t="s">
        <v>351</v>
      </c>
      <c r="M10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37" s="1" t="s">
        <v>384</v>
      </c>
    </row>
    <row r="1038" spans="1:14" x14ac:dyDescent="0.25">
      <c r="A1038" s="1">
        <v>22311</v>
      </c>
      <c r="B1038" s="1" t="s">
        <v>188</v>
      </c>
      <c r="C1038" s="1" t="str">
        <f>TEXT(ANNEE2023[[#This Row],[Date]],"jjj")</f>
        <v>mar</v>
      </c>
      <c r="D1038" s="11">
        <f>DATE(RIGHT(ANNEE2023[[#This Row],[Jour]],4),MID(ANNEE2023[[#This Row],[Jour]],8,2),MID(ANNEE2023[[#This Row],[Jour]],5,2))</f>
        <v>45090</v>
      </c>
      <c r="E1038" s="1">
        <f>MONTH(ANNEE2023[[#This Row],[Date]])</f>
        <v>6</v>
      </c>
      <c r="F1038" s="1" t="str">
        <f>TEXT(ANNEE2023[[#This Row],[Date]],"mmmm")</f>
        <v>juin</v>
      </c>
      <c r="G1038" s="1" t="s">
        <v>11</v>
      </c>
      <c r="H1038" s="1" t="str">
        <f t="shared" si="32"/>
        <v>09:00</v>
      </c>
      <c r="I1038" s="1" t="str">
        <f t="shared" si="33"/>
        <v xml:space="preserve"> 17:00</v>
      </c>
      <c r="J10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8" s="1" t="s">
        <v>352</v>
      </c>
      <c r="M10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38" s="1" t="s">
        <v>385</v>
      </c>
    </row>
    <row r="1039" spans="1:14" x14ac:dyDescent="0.25">
      <c r="A1039" s="1">
        <v>20872</v>
      </c>
      <c r="B1039" s="1" t="s">
        <v>188</v>
      </c>
      <c r="C1039" s="1" t="str">
        <f>TEXT(ANNEE2023[[#This Row],[Date]],"jjj")</f>
        <v>mar</v>
      </c>
      <c r="D1039" s="11">
        <f>DATE(RIGHT(ANNEE2023[[#This Row],[Jour]],4),MID(ANNEE2023[[#This Row],[Jour]],8,2),MID(ANNEE2023[[#This Row],[Jour]],5,2))</f>
        <v>45090</v>
      </c>
      <c r="E1039" s="1">
        <f>MONTH(ANNEE2023[[#This Row],[Date]])</f>
        <v>6</v>
      </c>
      <c r="F1039" s="1" t="str">
        <f>TEXT(ANNEE2023[[#This Row],[Date]],"mmmm")</f>
        <v>juin</v>
      </c>
      <c r="G1039" s="1" t="s">
        <v>18</v>
      </c>
      <c r="H1039" s="1" t="str">
        <f t="shared" si="32"/>
        <v>09:00</v>
      </c>
      <c r="I1039" s="1" t="str">
        <f t="shared" si="33"/>
        <v xml:space="preserve"> 16:00</v>
      </c>
      <c r="J10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0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39" s="1" t="s">
        <v>353</v>
      </c>
      <c r="M10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39" s="1" t="s">
        <v>386</v>
      </c>
    </row>
    <row r="1040" spans="1:14" x14ac:dyDescent="0.25">
      <c r="A1040" s="1">
        <v>22779</v>
      </c>
      <c r="B1040" s="1" t="s">
        <v>188</v>
      </c>
      <c r="C1040" s="1" t="str">
        <f>TEXT(ANNEE2023[[#This Row],[Date]],"jjj")</f>
        <v>mar</v>
      </c>
      <c r="D1040" s="11">
        <f>DATE(RIGHT(ANNEE2023[[#This Row],[Jour]],4),MID(ANNEE2023[[#This Row],[Jour]],8,2),MID(ANNEE2023[[#This Row],[Jour]],5,2))</f>
        <v>45090</v>
      </c>
      <c r="E1040" s="1">
        <f>MONTH(ANNEE2023[[#This Row],[Date]])</f>
        <v>6</v>
      </c>
      <c r="F1040" s="1" t="str">
        <f>TEXT(ANNEE2023[[#This Row],[Date]],"mmmm")</f>
        <v>juin</v>
      </c>
      <c r="G1040" s="1" t="s">
        <v>61</v>
      </c>
      <c r="H1040" s="1" t="str">
        <f t="shared" si="32"/>
        <v>12:30</v>
      </c>
      <c r="I1040" s="1" t="str">
        <f t="shared" si="33"/>
        <v xml:space="preserve"> 13:30</v>
      </c>
      <c r="J10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0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0" s="1" t="s">
        <v>354</v>
      </c>
      <c r="M10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40" s="1" t="s">
        <v>387</v>
      </c>
    </row>
    <row r="1041" spans="1:14" x14ac:dyDescent="0.25">
      <c r="A1041" s="1">
        <v>20734</v>
      </c>
      <c r="B1041" s="1" t="s">
        <v>189</v>
      </c>
      <c r="C1041" s="1" t="str">
        <f>TEXT(ANNEE2023[[#This Row],[Date]],"jjj")</f>
        <v>mer</v>
      </c>
      <c r="D1041" s="11">
        <f>DATE(RIGHT(ANNEE2023[[#This Row],[Jour]],4),MID(ANNEE2023[[#This Row],[Jour]],8,2),MID(ANNEE2023[[#This Row],[Jour]],5,2))</f>
        <v>45091</v>
      </c>
      <c r="E1041" s="1">
        <f>MONTH(ANNEE2023[[#This Row],[Date]])</f>
        <v>6</v>
      </c>
      <c r="F1041" s="1" t="str">
        <f>TEXT(ANNEE2023[[#This Row],[Date]],"mmmm")</f>
        <v>juin</v>
      </c>
      <c r="G1041" s="1" t="s">
        <v>9</v>
      </c>
      <c r="H1041" s="1" t="str">
        <f t="shared" si="32"/>
        <v>08:30</v>
      </c>
      <c r="I1041" s="1" t="str">
        <f t="shared" si="33"/>
        <v xml:space="preserve"> 12:30</v>
      </c>
      <c r="J10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1" s="1" t="s">
        <v>355</v>
      </c>
      <c r="M10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41" s="1" t="s">
        <v>388</v>
      </c>
    </row>
    <row r="1042" spans="1:14" x14ac:dyDescent="0.25">
      <c r="A1042" s="1">
        <v>20798</v>
      </c>
      <c r="B1042" s="1" t="s">
        <v>189</v>
      </c>
      <c r="C1042" s="1" t="str">
        <f>TEXT(ANNEE2023[[#This Row],[Date]],"jjj")</f>
        <v>mer</v>
      </c>
      <c r="D1042" s="11">
        <f>DATE(RIGHT(ANNEE2023[[#This Row],[Jour]],4),MID(ANNEE2023[[#This Row],[Jour]],8,2),MID(ANNEE2023[[#This Row],[Jour]],5,2))</f>
        <v>45091</v>
      </c>
      <c r="E1042" s="1">
        <f>MONTH(ANNEE2023[[#This Row],[Date]])</f>
        <v>6</v>
      </c>
      <c r="F1042" s="1" t="str">
        <f>TEXT(ANNEE2023[[#This Row],[Date]],"mmmm")</f>
        <v>juin</v>
      </c>
      <c r="G1042" s="1" t="s">
        <v>10</v>
      </c>
      <c r="H1042" s="1" t="str">
        <f t="shared" si="32"/>
        <v>08:30</v>
      </c>
      <c r="I1042" s="1" t="str">
        <f t="shared" si="33"/>
        <v xml:space="preserve"> 18:00</v>
      </c>
      <c r="J10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0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2" s="1" t="s">
        <v>356</v>
      </c>
      <c r="M10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42" s="1" t="s">
        <v>389</v>
      </c>
    </row>
    <row r="1043" spans="1:14" x14ac:dyDescent="0.25">
      <c r="A1043" s="1">
        <v>22543</v>
      </c>
      <c r="B1043" s="1" t="s">
        <v>189</v>
      </c>
      <c r="C1043" s="1" t="str">
        <f>TEXT(ANNEE2023[[#This Row],[Date]],"jjj")</f>
        <v>mer</v>
      </c>
      <c r="D1043" s="11">
        <f>DATE(RIGHT(ANNEE2023[[#This Row],[Jour]],4),MID(ANNEE2023[[#This Row],[Jour]],8,2),MID(ANNEE2023[[#This Row],[Jour]],5,2))</f>
        <v>45091</v>
      </c>
      <c r="E1043" s="1">
        <f>MONTH(ANNEE2023[[#This Row],[Date]])</f>
        <v>6</v>
      </c>
      <c r="F1043" s="1" t="str">
        <f>TEXT(ANNEE2023[[#This Row],[Date]],"mmmm")</f>
        <v>juin</v>
      </c>
      <c r="G1043" s="1" t="s">
        <v>9</v>
      </c>
      <c r="H1043" s="1" t="str">
        <f t="shared" si="32"/>
        <v>08:30</v>
      </c>
      <c r="I1043" s="1" t="str">
        <f t="shared" si="33"/>
        <v xml:space="preserve"> 12:30</v>
      </c>
      <c r="J10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3" s="1" t="s">
        <v>357</v>
      </c>
      <c r="M10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43" s="1" t="s">
        <v>390</v>
      </c>
    </row>
    <row r="1044" spans="1:14" x14ac:dyDescent="0.25">
      <c r="A1044" s="1">
        <v>21490</v>
      </c>
      <c r="B1044" s="1" t="s">
        <v>189</v>
      </c>
      <c r="C1044" s="1" t="str">
        <f>TEXT(ANNEE2023[[#This Row],[Date]],"jjj")</f>
        <v>mer</v>
      </c>
      <c r="D1044" s="11">
        <f>DATE(RIGHT(ANNEE2023[[#This Row],[Jour]],4),MID(ANNEE2023[[#This Row],[Jour]],8,2),MID(ANNEE2023[[#This Row],[Jour]],5,2))</f>
        <v>45091</v>
      </c>
      <c r="E1044" s="1">
        <f>MONTH(ANNEE2023[[#This Row],[Date]])</f>
        <v>6</v>
      </c>
      <c r="F1044" s="1" t="str">
        <f>TEXT(ANNEE2023[[#This Row],[Date]],"mmmm")</f>
        <v>juin</v>
      </c>
      <c r="G1044" s="1" t="s">
        <v>11</v>
      </c>
      <c r="H1044" s="1" t="str">
        <f t="shared" si="32"/>
        <v>09:00</v>
      </c>
      <c r="I1044" s="1" t="str">
        <f t="shared" si="33"/>
        <v xml:space="preserve"> 17:00</v>
      </c>
      <c r="J10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4" s="1" t="s">
        <v>358</v>
      </c>
      <c r="M10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44" s="1" t="s">
        <v>391</v>
      </c>
    </row>
    <row r="1045" spans="1:14" x14ac:dyDescent="0.25">
      <c r="A1045" s="1">
        <v>21699</v>
      </c>
      <c r="B1045" s="1" t="s">
        <v>189</v>
      </c>
      <c r="C1045" s="1" t="str">
        <f>TEXT(ANNEE2023[[#This Row],[Date]],"jjj")</f>
        <v>mer</v>
      </c>
      <c r="D1045" s="11">
        <f>DATE(RIGHT(ANNEE2023[[#This Row],[Jour]],4),MID(ANNEE2023[[#This Row],[Jour]],8,2),MID(ANNEE2023[[#This Row],[Jour]],5,2))</f>
        <v>45091</v>
      </c>
      <c r="E1045" s="1">
        <f>MONTH(ANNEE2023[[#This Row],[Date]])</f>
        <v>6</v>
      </c>
      <c r="F1045" s="1" t="str">
        <f>TEXT(ANNEE2023[[#This Row],[Date]],"mmmm")</f>
        <v>juin</v>
      </c>
      <c r="G1045" s="1" t="s">
        <v>12</v>
      </c>
      <c r="H1045" s="1" t="str">
        <f t="shared" si="32"/>
        <v>09:00</v>
      </c>
      <c r="I1045" s="1" t="str">
        <f t="shared" si="33"/>
        <v xml:space="preserve"> 12:00</v>
      </c>
      <c r="J10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5" s="1" t="s">
        <v>359</v>
      </c>
      <c r="M10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45" s="1" t="s">
        <v>392</v>
      </c>
    </row>
    <row r="1046" spans="1:14" x14ac:dyDescent="0.25">
      <c r="A1046" s="1">
        <v>22073</v>
      </c>
      <c r="B1046" s="1" t="s">
        <v>189</v>
      </c>
      <c r="C1046" s="1" t="str">
        <f>TEXT(ANNEE2023[[#This Row],[Date]],"jjj")</f>
        <v>mer</v>
      </c>
      <c r="D1046" s="11">
        <f>DATE(RIGHT(ANNEE2023[[#This Row],[Jour]],4),MID(ANNEE2023[[#This Row],[Jour]],8,2),MID(ANNEE2023[[#This Row],[Jour]],5,2))</f>
        <v>45091</v>
      </c>
      <c r="E1046" s="1">
        <f>MONTH(ANNEE2023[[#This Row],[Date]])</f>
        <v>6</v>
      </c>
      <c r="F1046" s="1" t="str">
        <f>TEXT(ANNEE2023[[#This Row],[Date]],"mmmm")</f>
        <v>juin</v>
      </c>
      <c r="G1046" s="1" t="s">
        <v>11</v>
      </c>
      <c r="H1046" s="1" t="str">
        <f t="shared" si="32"/>
        <v>09:00</v>
      </c>
      <c r="I1046" s="1" t="str">
        <f t="shared" si="33"/>
        <v xml:space="preserve"> 17:00</v>
      </c>
      <c r="J10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6" s="1" t="s">
        <v>342</v>
      </c>
      <c r="M10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46" s="1" t="s">
        <v>393</v>
      </c>
    </row>
    <row r="1047" spans="1:14" x14ac:dyDescent="0.25">
      <c r="A1047" s="1">
        <v>21100</v>
      </c>
      <c r="B1047" s="1" t="s">
        <v>189</v>
      </c>
      <c r="C1047" s="1" t="str">
        <f>TEXT(ANNEE2023[[#This Row],[Date]],"jjj")</f>
        <v>mer</v>
      </c>
      <c r="D1047" s="11">
        <f>DATE(RIGHT(ANNEE2023[[#This Row],[Jour]],4),MID(ANNEE2023[[#This Row],[Jour]],8,2),MID(ANNEE2023[[#This Row],[Jour]],5,2))</f>
        <v>45091</v>
      </c>
      <c r="E1047" s="1">
        <f>MONTH(ANNEE2023[[#This Row],[Date]])</f>
        <v>6</v>
      </c>
      <c r="F1047" s="1" t="str">
        <f>TEXT(ANNEE2023[[#This Row],[Date]],"mmmm")</f>
        <v>juin</v>
      </c>
      <c r="G1047" s="1" t="s">
        <v>14</v>
      </c>
      <c r="H1047" s="1" t="str">
        <f t="shared" si="32"/>
        <v>14:00</v>
      </c>
      <c r="I1047" s="1" t="str">
        <f t="shared" si="33"/>
        <v xml:space="preserve"> 17:00</v>
      </c>
      <c r="J10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7" s="1" t="s">
        <v>343</v>
      </c>
      <c r="M10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47" s="1" t="s">
        <v>394</v>
      </c>
    </row>
    <row r="1048" spans="1:14" x14ac:dyDescent="0.25">
      <c r="A1048" s="1">
        <v>21385</v>
      </c>
      <c r="B1048" s="1" t="s">
        <v>189</v>
      </c>
      <c r="C1048" s="1" t="str">
        <f>TEXT(ANNEE2023[[#This Row],[Date]],"jjj")</f>
        <v>mer</v>
      </c>
      <c r="D1048" s="11">
        <f>DATE(RIGHT(ANNEE2023[[#This Row],[Jour]],4),MID(ANNEE2023[[#This Row],[Jour]],8,2),MID(ANNEE2023[[#This Row],[Jour]],5,2))</f>
        <v>45091</v>
      </c>
      <c r="E1048" s="1">
        <f>MONTH(ANNEE2023[[#This Row],[Date]])</f>
        <v>6</v>
      </c>
      <c r="F1048" s="1" t="str">
        <f>TEXT(ANNEE2023[[#This Row],[Date]],"mmmm")</f>
        <v>juin</v>
      </c>
      <c r="G1048" s="1" t="s">
        <v>14</v>
      </c>
      <c r="H1048" s="1" t="str">
        <f t="shared" si="32"/>
        <v>14:00</v>
      </c>
      <c r="I1048" s="1" t="str">
        <f t="shared" si="33"/>
        <v xml:space="preserve"> 17:00</v>
      </c>
      <c r="J10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8" s="1" t="s">
        <v>344</v>
      </c>
      <c r="M10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48" s="1" t="s">
        <v>395</v>
      </c>
    </row>
    <row r="1049" spans="1:14" x14ac:dyDescent="0.25">
      <c r="A1049" s="1">
        <v>22918</v>
      </c>
      <c r="B1049" s="1" t="s">
        <v>189</v>
      </c>
      <c r="C1049" s="1" t="str">
        <f>TEXT(ANNEE2023[[#This Row],[Date]],"jjj")</f>
        <v>mer</v>
      </c>
      <c r="D1049" s="11">
        <f>DATE(RIGHT(ANNEE2023[[#This Row],[Jour]],4),MID(ANNEE2023[[#This Row],[Jour]],8,2),MID(ANNEE2023[[#This Row],[Jour]],5,2))</f>
        <v>45091</v>
      </c>
      <c r="E1049" s="1">
        <f>MONTH(ANNEE2023[[#This Row],[Date]])</f>
        <v>6</v>
      </c>
      <c r="F1049" s="1" t="str">
        <f>TEXT(ANNEE2023[[#This Row],[Date]],"mmmm")</f>
        <v>juin</v>
      </c>
      <c r="G1049" s="1" t="s">
        <v>43</v>
      </c>
      <c r="H1049" s="1" t="str">
        <f t="shared" si="32"/>
        <v>14:00</v>
      </c>
      <c r="I1049" s="1" t="str">
        <f t="shared" si="33"/>
        <v xml:space="preserve"> 15:30</v>
      </c>
      <c r="J10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10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49" s="1" t="s">
        <v>345</v>
      </c>
      <c r="M10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49" s="1" t="s">
        <v>396</v>
      </c>
    </row>
    <row r="1050" spans="1:14" x14ac:dyDescent="0.25">
      <c r="A1050" s="1">
        <v>21048</v>
      </c>
      <c r="B1050" s="1" t="s">
        <v>190</v>
      </c>
      <c r="C1050" s="1" t="str">
        <f>TEXT(ANNEE2023[[#This Row],[Date]],"jjj")</f>
        <v>jeu</v>
      </c>
      <c r="D1050" s="11">
        <f>DATE(RIGHT(ANNEE2023[[#This Row],[Jour]],4),MID(ANNEE2023[[#This Row],[Jour]],8,2),MID(ANNEE2023[[#This Row],[Jour]],5,2))</f>
        <v>45092</v>
      </c>
      <c r="E1050" s="1">
        <f>MONTH(ANNEE2023[[#This Row],[Date]])</f>
        <v>6</v>
      </c>
      <c r="F1050" s="1" t="str">
        <f>TEXT(ANNEE2023[[#This Row],[Date]],"mmmm")</f>
        <v>juin</v>
      </c>
      <c r="G1050" s="1" t="s">
        <v>17</v>
      </c>
      <c r="H1050" s="1" t="str">
        <f t="shared" si="32"/>
        <v>08:30</v>
      </c>
      <c r="I1050" s="1" t="str">
        <f t="shared" si="33"/>
        <v xml:space="preserve"> 17:00</v>
      </c>
      <c r="J10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0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0" s="1" t="s">
        <v>346</v>
      </c>
      <c r="M10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50" s="1" t="s">
        <v>397</v>
      </c>
    </row>
    <row r="1051" spans="1:14" x14ac:dyDescent="0.25">
      <c r="A1051" s="1">
        <v>22544</v>
      </c>
      <c r="B1051" s="1" t="s">
        <v>190</v>
      </c>
      <c r="C1051" s="1" t="str">
        <f>TEXT(ANNEE2023[[#This Row],[Date]],"jjj")</f>
        <v>jeu</v>
      </c>
      <c r="D1051" s="11">
        <f>DATE(RIGHT(ANNEE2023[[#This Row],[Jour]],4),MID(ANNEE2023[[#This Row],[Jour]],8,2),MID(ANNEE2023[[#This Row],[Jour]],5,2))</f>
        <v>45092</v>
      </c>
      <c r="E1051" s="1">
        <f>MONTH(ANNEE2023[[#This Row],[Date]])</f>
        <v>6</v>
      </c>
      <c r="F1051" s="1" t="str">
        <f>TEXT(ANNEE2023[[#This Row],[Date]],"mmmm")</f>
        <v>juin</v>
      </c>
      <c r="G1051" s="1" t="s">
        <v>9</v>
      </c>
      <c r="H1051" s="1" t="str">
        <f t="shared" si="32"/>
        <v>08:30</v>
      </c>
      <c r="I1051" s="1" t="str">
        <f t="shared" si="33"/>
        <v xml:space="preserve"> 12:30</v>
      </c>
      <c r="J10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1" s="1" t="s">
        <v>347</v>
      </c>
      <c r="M10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51" s="1" t="s">
        <v>398</v>
      </c>
    </row>
    <row r="1052" spans="1:14" x14ac:dyDescent="0.25">
      <c r="A1052" s="1">
        <v>21152</v>
      </c>
      <c r="B1052" s="1" t="s">
        <v>190</v>
      </c>
      <c r="C1052" s="1" t="str">
        <f>TEXT(ANNEE2023[[#This Row],[Date]],"jjj")</f>
        <v>jeu</v>
      </c>
      <c r="D1052" s="11">
        <f>DATE(RIGHT(ANNEE2023[[#This Row],[Jour]],4),MID(ANNEE2023[[#This Row],[Jour]],8,2),MID(ANNEE2023[[#This Row],[Jour]],5,2))</f>
        <v>45092</v>
      </c>
      <c r="E1052" s="1">
        <f>MONTH(ANNEE2023[[#This Row],[Date]])</f>
        <v>6</v>
      </c>
      <c r="F1052" s="1" t="str">
        <f>TEXT(ANNEE2023[[#This Row],[Date]],"mmmm")</f>
        <v>juin</v>
      </c>
      <c r="G1052" s="1" t="s">
        <v>12</v>
      </c>
      <c r="H1052" s="1" t="str">
        <f t="shared" si="32"/>
        <v>09:00</v>
      </c>
      <c r="I1052" s="1" t="str">
        <f t="shared" si="33"/>
        <v xml:space="preserve"> 12:00</v>
      </c>
      <c r="J10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2" s="1" t="s">
        <v>348</v>
      </c>
      <c r="M10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52" s="1" t="s">
        <v>399</v>
      </c>
    </row>
    <row r="1053" spans="1:14" x14ac:dyDescent="0.25">
      <c r="A1053" s="1">
        <v>21751</v>
      </c>
      <c r="B1053" s="1" t="s">
        <v>190</v>
      </c>
      <c r="C1053" s="1" t="str">
        <f>TEXT(ANNEE2023[[#This Row],[Date]],"jjj")</f>
        <v>jeu</v>
      </c>
      <c r="D1053" s="11">
        <f>DATE(RIGHT(ANNEE2023[[#This Row],[Jour]],4),MID(ANNEE2023[[#This Row],[Jour]],8,2),MID(ANNEE2023[[#This Row],[Jour]],5,2))</f>
        <v>45092</v>
      </c>
      <c r="E1053" s="1">
        <f>MONTH(ANNEE2023[[#This Row],[Date]])</f>
        <v>6</v>
      </c>
      <c r="F1053" s="1" t="str">
        <f>TEXT(ANNEE2023[[#This Row],[Date]],"mmmm")</f>
        <v>juin</v>
      </c>
      <c r="G1053" s="1" t="s">
        <v>18</v>
      </c>
      <c r="H1053" s="1" t="str">
        <f t="shared" si="32"/>
        <v>09:00</v>
      </c>
      <c r="I1053" s="1" t="str">
        <f t="shared" si="33"/>
        <v xml:space="preserve"> 16:00</v>
      </c>
      <c r="J10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0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3" s="1" t="s">
        <v>349</v>
      </c>
      <c r="M10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53" s="1" t="s">
        <v>400</v>
      </c>
    </row>
    <row r="1054" spans="1:14" x14ac:dyDescent="0.25">
      <c r="A1054" s="1">
        <v>21947</v>
      </c>
      <c r="B1054" s="1" t="s">
        <v>190</v>
      </c>
      <c r="C1054" s="1" t="str">
        <f>TEXT(ANNEE2023[[#This Row],[Date]],"jjj")</f>
        <v>jeu</v>
      </c>
      <c r="D1054" s="11">
        <f>DATE(RIGHT(ANNEE2023[[#This Row],[Jour]],4),MID(ANNEE2023[[#This Row],[Jour]],8,2),MID(ANNEE2023[[#This Row],[Jour]],5,2))</f>
        <v>45092</v>
      </c>
      <c r="E1054" s="1">
        <f>MONTH(ANNEE2023[[#This Row],[Date]])</f>
        <v>6</v>
      </c>
      <c r="F1054" s="1" t="str">
        <f>TEXT(ANNEE2023[[#This Row],[Date]],"mmmm")</f>
        <v>juin</v>
      </c>
      <c r="G1054" s="1" t="s">
        <v>12</v>
      </c>
      <c r="H1054" s="1" t="str">
        <f t="shared" si="32"/>
        <v>09:00</v>
      </c>
      <c r="I1054" s="1" t="str">
        <f t="shared" si="33"/>
        <v xml:space="preserve"> 12:00</v>
      </c>
      <c r="J10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4" s="1" t="s">
        <v>350</v>
      </c>
      <c r="M10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54" s="1" t="s">
        <v>401</v>
      </c>
    </row>
    <row r="1055" spans="1:14" x14ac:dyDescent="0.25">
      <c r="A1055" s="1">
        <v>22177</v>
      </c>
      <c r="B1055" s="1" t="s">
        <v>190</v>
      </c>
      <c r="C1055" s="1" t="str">
        <f>TEXT(ANNEE2023[[#This Row],[Date]],"jjj")</f>
        <v>jeu</v>
      </c>
      <c r="D1055" s="11">
        <f>DATE(RIGHT(ANNEE2023[[#This Row],[Jour]],4),MID(ANNEE2023[[#This Row],[Jour]],8,2),MID(ANNEE2023[[#This Row],[Jour]],5,2))</f>
        <v>45092</v>
      </c>
      <c r="E1055" s="1">
        <f>MONTH(ANNEE2023[[#This Row],[Date]])</f>
        <v>6</v>
      </c>
      <c r="F1055" s="1" t="str">
        <f>TEXT(ANNEE2023[[#This Row],[Date]],"mmmm")</f>
        <v>juin</v>
      </c>
      <c r="G1055" s="1" t="s">
        <v>12</v>
      </c>
      <c r="H1055" s="1" t="str">
        <f t="shared" si="32"/>
        <v>09:00</v>
      </c>
      <c r="I1055" s="1" t="str">
        <f t="shared" si="33"/>
        <v xml:space="preserve"> 12:00</v>
      </c>
      <c r="J10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5" s="1" t="s">
        <v>351</v>
      </c>
      <c r="M10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55" s="1" t="s">
        <v>402</v>
      </c>
    </row>
    <row r="1056" spans="1:14" x14ac:dyDescent="0.25">
      <c r="A1056" s="1">
        <v>22312</v>
      </c>
      <c r="B1056" s="1" t="s">
        <v>190</v>
      </c>
      <c r="C1056" s="1" t="str">
        <f>TEXT(ANNEE2023[[#This Row],[Date]],"jjj")</f>
        <v>jeu</v>
      </c>
      <c r="D1056" s="11">
        <f>DATE(RIGHT(ANNEE2023[[#This Row],[Jour]],4),MID(ANNEE2023[[#This Row],[Jour]],8,2),MID(ANNEE2023[[#This Row],[Jour]],5,2))</f>
        <v>45092</v>
      </c>
      <c r="E1056" s="1">
        <f>MONTH(ANNEE2023[[#This Row],[Date]])</f>
        <v>6</v>
      </c>
      <c r="F1056" s="1" t="str">
        <f>TEXT(ANNEE2023[[#This Row],[Date]],"mmmm")</f>
        <v>juin</v>
      </c>
      <c r="G1056" s="1" t="s">
        <v>11</v>
      </c>
      <c r="H1056" s="1" t="str">
        <f t="shared" si="32"/>
        <v>09:00</v>
      </c>
      <c r="I1056" s="1" t="str">
        <f t="shared" si="33"/>
        <v xml:space="preserve"> 17:00</v>
      </c>
      <c r="J10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6" s="1" t="s">
        <v>352</v>
      </c>
      <c r="M10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56" s="1" t="s">
        <v>403</v>
      </c>
    </row>
    <row r="1057" spans="1:14" x14ac:dyDescent="0.25">
      <c r="A1057" s="1">
        <v>22845</v>
      </c>
      <c r="B1057" s="1" t="s">
        <v>190</v>
      </c>
      <c r="C1057" s="1" t="str">
        <f>TEXT(ANNEE2023[[#This Row],[Date]],"jjj")</f>
        <v>jeu</v>
      </c>
      <c r="D1057" s="11">
        <f>DATE(RIGHT(ANNEE2023[[#This Row],[Jour]],4),MID(ANNEE2023[[#This Row],[Jour]],8,2),MID(ANNEE2023[[#This Row],[Jour]],5,2))</f>
        <v>45092</v>
      </c>
      <c r="E1057" s="1">
        <f>MONTH(ANNEE2023[[#This Row],[Date]])</f>
        <v>6</v>
      </c>
      <c r="F1057" s="1" t="str">
        <f>TEXT(ANNEE2023[[#This Row],[Date]],"mmmm")</f>
        <v>juin</v>
      </c>
      <c r="G1057" s="1" t="s">
        <v>11</v>
      </c>
      <c r="H1057" s="1" t="str">
        <f t="shared" si="32"/>
        <v>09:00</v>
      </c>
      <c r="I1057" s="1" t="str">
        <f t="shared" si="33"/>
        <v xml:space="preserve"> 17:00</v>
      </c>
      <c r="J10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7" s="1" t="s">
        <v>353</v>
      </c>
      <c r="M10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57" s="1" t="s">
        <v>404</v>
      </c>
    </row>
    <row r="1058" spans="1:14" x14ac:dyDescent="0.25">
      <c r="A1058" s="1">
        <v>22862</v>
      </c>
      <c r="B1058" s="1" t="s">
        <v>190</v>
      </c>
      <c r="C1058" s="1" t="str">
        <f>TEXT(ANNEE2023[[#This Row],[Date]],"jjj")</f>
        <v>jeu</v>
      </c>
      <c r="D1058" s="11">
        <f>DATE(RIGHT(ANNEE2023[[#This Row],[Jour]],4),MID(ANNEE2023[[#This Row],[Jour]],8,2),MID(ANNEE2023[[#This Row],[Jour]],5,2))</f>
        <v>45092</v>
      </c>
      <c r="E1058" s="1">
        <f>MONTH(ANNEE2023[[#This Row],[Date]])</f>
        <v>6</v>
      </c>
      <c r="F1058" s="1" t="str">
        <f>TEXT(ANNEE2023[[#This Row],[Date]],"mmmm")</f>
        <v>juin</v>
      </c>
      <c r="G1058" s="1" t="s">
        <v>11</v>
      </c>
      <c r="H1058" s="1" t="str">
        <f t="shared" si="32"/>
        <v>09:00</v>
      </c>
      <c r="I1058" s="1" t="str">
        <f t="shared" si="33"/>
        <v xml:space="preserve"> 17:00</v>
      </c>
      <c r="J10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8" s="1" t="s">
        <v>354</v>
      </c>
      <c r="M10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58" s="1" t="s">
        <v>405</v>
      </c>
    </row>
    <row r="1059" spans="1:14" x14ac:dyDescent="0.25">
      <c r="A1059" s="1">
        <v>22878</v>
      </c>
      <c r="B1059" s="1" t="s">
        <v>190</v>
      </c>
      <c r="C1059" s="1" t="str">
        <f>TEXT(ANNEE2023[[#This Row],[Date]],"jjj")</f>
        <v>jeu</v>
      </c>
      <c r="D1059" s="11">
        <f>DATE(RIGHT(ANNEE2023[[#This Row],[Jour]],4),MID(ANNEE2023[[#This Row],[Jour]],8,2),MID(ANNEE2023[[#This Row],[Jour]],5,2))</f>
        <v>45092</v>
      </c>
      <c r="E1059" s="1">
        <f>MONTH(ANNEE2023[[#This Row],[Date]])</f>
        <v>6</v>
      </c>
      <c r="F1059" s="1" t="str">
        <f>TEXT(ANNEE2023[[#This Row],[Date]],"mmmm")</f>
        <v>juin</v>
      </c>
      <c r="G1059" s="1" t="s">
        <v>191</v>
      </c>
      <c r="H1059" s="1" t="str">
        <f t="shared" si="32"/>
        <v>10:00</v>
      </c>
      <c r="I1059" s="1" t="str">
        <f t="shared" si="33"/>
        <v xml:space="preserve"> 16:00</v>
      </c>
      <c r="J10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0.24999999999999994</v>
      </c>
      <c r="K10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59" s="1" t="s">
        <v>355</v>
      </c>
      <c r="M10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59" s="1" t="s">
        <v>406</v>
      </c>
    </row>
    <row r="1060" spans="1:14" x14ac:dyDescent="0.25">
      <c r="A1060" s="1">
        <v>21541</v>
      </c>
      <c r="B1060" s="1" t="s">
        <v>190</v>
      </c>
      <c r="C1060" s="1" t="str">
        <f>TEXT(ANNEE2023[[#This Row],[Date]],"jjj")</f>
        <v>jeu</v>
      </c>
      <c r="D1060" s="11">
        <f>DATE(RIGHT(ANNEE2023[[#This Row],[Jour]],4),MID(ANNEE2023[[#This Row],[Jour]],8,2),MID(ANNEE2023[[#This Row],[Jour]],5,2))</f>
        <v>45092</v>
      </c>
      <c r="E1060" s="1">
        <f>MONTH(ANNEE2023[[#This Row],[Date]])</f>
        <v>6</v>
      </c>
      <c r="F1060" s="1" t="str">
        <f>TEXT(ANNEE2023[[#This Row],[Date]],"mmmm")</f>
        <v>juin</v>
      </c>
      <c r="G1060" s="1" t="s">
        <v>20</v>
      </c>
      <c r="H1060" s="1" t="str">
        <f t="shared" si="32"/>
        <v>14:00</v>
      </c>
      <c r="I1060" s="1" t="str">
        <f t="shared" si="33"/>
        <v xml:space="preserve"> 17:30</v>
      </c>
      <c r="J10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0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0" s="1" t="s">
        <v>356</v>
      </c>
      <c r="M10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60" s="1" t="s">
        <v>361</v>
      </c>
    </row>
    <row r="1061" spans="1:14" x14ac:dyDescent="0.25">
      <c r="A1061" s="1">
        <v>21289</v>
      </c>
      <c r="B1061" s="1" t="s">
        <v>192</v>
      </c>
      <c r="C1061" s="1" t="str">
        <f>TEXT(ANNEE2023[[#This Row],[Date]],"jjj")</f>
        <v>ven</v>
      </c>
      <c r="D1061" s="11">
        <f>DATE(RIGHT(ANNEE2023[[#This Row],[Jour]],4),MID(ANNEE2023[[#This Row],[Jour]],8,2),MID(ANNEE2023[[#This Row],[Jour]],5,2))</f>
        <v>45093</v>
      </c>
      <c r="E1061" s="1">
        <f>MONTH(ANNEE2023[[#This Row],[Date]])</f>
        <v>6</v>
      </c>
      <c r="F1061" s="1" t="str">
        <f>TEXT(ANNEE2023[[#This Row],[Date]],"mmmm")</f>
        <v>juin</v>
      </c>
      <c r="G1061" s="1" t="s">
        <v>22</v>
      </c>
      <c r="H1061" s="1" t="str">
        <f t="shared" si="32"/>
        <v>08:00</v>
      </c>
      <c r="I1061" s="1" t="str">
        <f t="shared" si="33"/>
        <v xml:space="preserve"> 12:30</v>
      </c>
      <c r="J10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0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1" s="1" t="s">
        <v>357</v>
      </c>
      <c r="M10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61" s="1" t="s">
        <v>362</v>
      </c>
    </row>
    <row r="1062" spans="1:14" x14ac:dyDescent="0.25">
      <c r="A1062" s="1">
        <v>22545</v>
      </c>
      <c r="B1062" s="1" t="s">
        <v>192</v>
      </c>
      <c r="C1062" s="1" t="str">
        <f>TEXT(ANNEE2023[[#This Row],[Date]],"jjj")</f>
        <v>ven</v>
      </c>
      <c r="D1062" s="11">
        <f>DATE(RIGHT(ANNEE2023[[#This Row],[Jour]],4),MID(ANNEE2023[[#This Row],[Jour]],8,2),MID(ANNEE2023[[#This Row],[Jour]],5,2))</f>
        <v>45093</v>
      </c>
      <c r="E1062" s="1">
        <f>MONTH(ANNEE2023[[#This Row],[Date]])</f>
        <v>6</v>
      </c>
      <c r="F1062" s="1" t="str">
        <f>TEXT(ANNEE2023[[#This Row],[Date]],"mmmm")</f>
        <v>juin</v>
      </c>
      <c r="G1062" s="1" t="s">
        <v>9</v>
      </c>
      <c r="H1062" s="1" t="str">
        <f t="shared" si="32"/>
        <v>08:30</v>
      </c>
      <c r="I1062" s="1" t="str">
        <f t="shared" si="33"/>
        <v xml:space="preserve"> 12:30</v>
      </c>
      <c r="J10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2" s="1" t="s">
        <v>358</v>
      </c>
      <c r="M10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62" s="1" t="s">
        <v>363</v>
      </c>
    </row>
    <row r="1063" spans="1:14" x14ac:dyDescent="0.25">
      <c r="A1063" s="1">
        <v>22313</v>
      </c>
      <c r="B1063" s="1" t="s">
        <v>192</v>
      </c>
      <c r="C1063" s="1" t="str">
        <f>TEXT(ANNEE2023[[#This Row],[Date]],"jjj")</f>
        <v>ven</v>
      </c>
      <c r="D1063" s="11">
        <f>DATE(RIGHT(ANNEE2023[[#This Row],[Jour]],4),MID(ANNEE2023[[#This Row],[Jour]],8,2),MID(ANNEE2023[[#This Row],[Jour]],5,2))</f>
        <v>45093</v>
      </c>
      <c r="E1063" s="1">
        <f>MONTH(ANNEE2023[[#This Row],[Date]])</f>
        <v>6</v>
      </c>
      <c r="F1063" s="1" t="str">
        <f>TEXT(ANNEE2023[[#This Row],[Date]],"mmmm")</f>
        <v>juin</v>
      </c>
      <c r="G1063" s="1" t="s">
        <v>11</v>
      </c>
      <c r="H1063" s="1" t="str">
        <f t="shared" si="32"/>
        <v>09:00</v>
      </c>
      <c r="I1063" s="1" t="str">
        <f t="shared" si="33"/>
        <v xml:space="preserve"> 17:00</v>
      </c>
      <c r="J10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3" s="1" t="s">
        <v>359</v>
      </c>
      <c r="M10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63" s="1" t="s">
        <v>364</v>
      </c>
    </row>
    <row r="1064" spans="1:14" x14ac:dyDescent="0.25">
      <c r="A1064" s="1">
        <v>22905</v>
      </c>
      <c r="B1064" s="1" t="s">
        <v>192</v>
      </c>
      <c r="C1064" s="1" t="str">
        <f>TEXT(ANNEE2023[[#This Row],[Date]],"jjj")</f>
        <v>ven</v>
      </c>
      <c r="D1064" s="11">
        <f>DATE(RIGHT(ANNEE2023[[#This Row],[Jour]],4),MID(ANNEE2023[[#This Row],[Jour]],8,2),MID(ANNEE2023[[#This Row],[Jour]],5,2))</f>
        <v>45093</v>
      </c>
      <c r="E1064" s="1">
        <f>MONTH(ANNEE2023[[#This Row],[Date]])</f>
        <v>6</v>
      </c>
      <c r="F1064" s="1" t="str">
        <f>TEXT(ANNEE2023[[#This Row],[Date]],"mmmm")</f>
        <v>juin</v>
      </c>
      <c r="G1064" s="1" t="s">
        <v>11</v>
      </c>
      <c r="H1064" s="1" t="str">
        <f t="shared" si="32"/>
        <v>09:00</v>
      </c>
      <c r="I1064" s="1" t="str">
        <f t="shared" si="33"/>
        <v xml:space="preserve"> 17:00</v>
      </c>
      <c r="J10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4" s="1" t="s">
        <v>342</v>
      </c>
      <c r="M10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64" s="1" t="s">
        <v>365</v>
      </c>
    </row>
    <row r="1065" spans="1:14" x14ac:dyDescent="0.25">
      <c r="A1065" s="1">
        <v>22546</v>
      </c>
      <c r="B1065" s="1" t="s">
        <v>193</v>
      </c>
      <c r="C1065" s="1" t="str">
        <f>TEXT(ANNEE2023[[#This Row],[Date]],"jjj")</f>
        <v>lun</v>
      </c>
      <c r="D1065" s="11">
        <f>DATE(RIGHT(ANNEE2023[[#This Row],[Jour]],4),MID(ANNEE2023[[#This Row],[Jour]],8,2),MID(ANNEE2023[[#This Row],[Jour]],5,2))</f>
        <v>45096</v>
      </c>
      <c r="E1065" s="1">
        <f>MONTH(ANNEE2023[[#This Row],[Date]])</f>
        <v>6</v>
      </c>
      <c r="F1065" s="1" t="str">
        <f>TEXT(ANNEE2023[[#This Row],[Date]],"mmmm")</f>
        <v>juin</v>
      </c>
      <c r="G1065" s="1" t="s">
        <v>9</v>
      </c>
      <c r="H1065" s="1" t="str">
        <f t="shared" si="32"/>
        <v>08:30</v>
      </c>
      <c r="I1065" s="1" t="str">
        <f t="shared" si="33"/>
        <v xml:space="preserve"> 12:30</v>
      </c>
      <c r="J10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5" s="1" t="s">
        <v>343</v>
      </c>
      <c r="M10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65" s="1" t="s">
        <v>366</v>
      </c>
    </row>
    <row r="1066" spans="1:14" x14ac:dyDescent="0.25">
      <c r="A1066" s="1">
        <v>21582</v>
      </c>
      <c r="B1066" s="1" t="s">
        <v>193</v>
      </c>
      <c r="C1066" s="1" t="str">
        <f>TEXT(ANNEE2023[[#This Row],[Date]],"jjj")</f>
        <v>lun</v>
      </c>
      <c r="D1066" s="11">
        <f>DATE(RIGHT(ANNEE2023[[#This Row],[Jour]],4),MID(ANNEE2023[[#This Row],[Jour]],8,2),MID(ANNEE2023[[#This Row],[Jour]],5,2))</f>
        <v>45096</v>
      </c>
      <c r="E1066" s="1">
        <f>MONTH(ANNEE2023[[#This Row],[Date]])</f>
        <v>6</v>
      </c>
      <c r="F1066" s="1" t="str">
        <f>TEXT(ANNEE2023[[#This Row],[Date]],"mmmm")</f>
        <v>juin</v>
      </c>
      <c r="G1066" s="1" t="s">
        <v>11</v>
      </c>
      <c r="H1066" s="1" t="str">
        <f t="shared" si="32"/>
        <v>09:00</v>
      </c>
      <c r="I1066" s="1" t="str">
        <f t="shared" si="33"/>
        <v xml:space="preserve"> 17:00</v>
      </c>
      <c r="J10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6" s="1" t="s">
        <v>344</v>
      </c>
      <c r="M10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66" s="1" t="s">
        <v>367</v>
      </c>
    </row>
    <row r="1067" spans="1:14" x14ac:dyDescent="0.25">
      <c r="A1067" s="1">
        <v>22314</v>
      </c>
      <c r="B1067" s="1" t="s">
        <v>193</v>
      </c>
      <c r="C1067" s="1" t="str">
        <f>TEXT(ANNEE2023[[#This Row],[Date]],"jjj")</f>
        <v>lun</v>
      </c>
      <c r="D1067" s="11">
        <f>DATE(RIGHT(ANNEE2023[[#This Row],[Jour]],4),MID(ANNEE2023[[#This Row],[Jour]],8,2),MID(ANNEE2023[[#This Row],[Jour]],5,2))</f>
        <v>45096</v>
      </c>
      <c r="E1067" s="1">
        <f>MONTH(ANNEE2023[[#This Row],[Date]])</f>
        <v>6</v>
      </c>
      <c r="F1067" s="1" t="str">
        <f>TEXT(ANNEE2023[[#This Row],[Date]],"mmmm")</f>
        <v>juin</v>
      </c>
      <c r="G1067" s="1" t="s">
        <v>11</v>
      </c>
      <c r="H1067" s="1" t="str">
        <f t="shared" si="32"/>
        <v>09:00</v>
      </c>
      <c r="I1067" s="1" t="str">
        <f t="shared" si="33"/>
        <v xml:space="preserve"> 17:00</v>
      </c>
      <c r="J10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7" s="1" t="s">
        <v>345</v>
      </c>
      <c r="M10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67" s="1" t="s">
        <v>368</v>
      </c>
    </row>
    <row r="1068" spans="1:14" x14ac:dyDescent="0.25">
      <c r="A1068" s="1">
        <v>20908</v>
      </c>
      <c r="B1068" s="1" t="s">
        <v>193</v>
      </c>
      <c r="C1068" s="1" t="str">
        <f>TEXT(ANNEE2023[[#This Row],[Date]],"jjj")</f>
        <v>lun</v>
      </c>
      <c r="D1068" s="11">
        <f>DATE(RIGHT(ANNEE2023[[#This Row],[Jour]],4),MID(ANNEE2023[[#This Row],[Jour]],8,2),MID(ANNEE2023[[#This Row],[Jour]],5,2))</f>
        <v>45096</v>
      </c>
      <c r="E1068" s="1">
        <f>MONTH(ANNEE2023[[#This Row],[Date]])</f>
        <v>6</v>
      </c>
      <c r="F1068" s="1" t="str">
        <f>TEXT(ANNEE2023[[#This Row],[Date]],"mmmm")</f>
        <v>juin</v>
      </c>
      <c r="G1068" s="1" t="s">
        <v>50</v>
      </c>
      <c r="H1068" s="1" t="str">
        <f t="shared" si="32"/>
        <v>13:30</v>
      </c>
      <c r="I1068" s="1" t="str">
        <f t="shared" si="33"/>
        <v xml:space="preserve"> 17:30</v>
      </c>
      <c r="J10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10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8" s="1" t="s">
        <v>346</v>
      </c>
      <c r="M10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68" s="1" t="s">
        <v>369</v>
      </c>
    </row>
    <row r="1069" spans="1:14" x14ac:dyDescent="0.25">
      <c r="A1069" s="1">
        <v>21240</v>
      </c>
      <c r="B1069" s="1" t="s">
        <v>194</v>
      </c>
      <c r="C1069" s="1" t="str">
        <f>TEXT(ANNEE2023[[#This Row],[Date]],"jjj")</f>
        <v>mar</v>
      </c>
      <c r="D1069" s="11">
        <f>DATE(RIGHT(ANNEE2023[[#This Row],[Jour]],4),MID(ANNEE2023[[#This Row],[Jour]],8,2),MID(ANNEE2023[[#This Row],[Jour]],5,2))</f>
        <v>45097</v>
      </c>
      <c r="E1069" s="1">
        <f>MONTH(ANNEE2023[[#This Row],[Date]])</f>
        <v>6</v>
      </c>
      <c r="F1069" s="1" t="str">
        <f>TEXT(ANNEE2023[[#This Row],[Date]],"mmmm")</f>
        <v>juin</v>
      </c>
      <c r="G1069" s="1" t="s">
        <v>30</v>
      </c>
      <c r="H1069" s="1" t="str">
        <f t="shared" si="32"/>
        <v>08:00</v>
      </c>
      <c r="I1069" s="1" t="str">
        <f t="shared" si="33"/>
        <v xml:space="preserve"> 16:30</v>
      </c>
      <c r="J10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0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69" s="1" t="s">
        <v>347</v>
      </c>
      <c r="M10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69" s="1" t="s">
        <v>370</v>
      </c>
    </row>
    <row r="1070" spans="1:14" x14ac:dyDescent="0.25">
      <c r="A1070" s="1">
        <v>20997</v>
      </c>
      <c r="B1070" s="1" t="s">
        <v>194</v>
      </c>
      <c r="C1070" s="1" t="str">
        <f>TEXT(ANNEE2023[[#This Row],[Date]],"jjj")</f>
        <v>mar</v>
      </c>
      <c r="D1070" s="11">
        <f>DATE(RIGHT(ANNEE2023[[#This Row],[Jour]],4),MID(ANNEE2023[[#This Row],[Jour]],8,2),MID(ANNEE2023[[#This Row],[Jour]],5,2))</f>
        <v>45097</v>
      </c>
      <c r="E1070" s="1">
        <f>MONTH(ANNEE2023[[#This Row],[Date]])</f>
        <v>6</v>
      </c>
      <c r="F1070" s="1" t="str">
        <f>TEXT(ANNEE2023[[#This Row],[Date]],"mmmm")</f>
        <v>juin</v>
      </c>
      <c r="G1070" s="1" t="s">
        <v>17</v>
      </c>
      <c r="H1070" s="1" t="str">
        <f t="shared" si="32"/>
        <v>08:30</v>
      </c>
      <c r="I1070" s="1" t="str">
        <f t="shared" si="33"/>
        <v xml:space="preserve"> 17:00</v>
      </c>
      <c r="J10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0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0" s="1" t="s">
        <v>348</v>
      </c>
      <c r="M10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70" s="1" t="s">
        <v>371</v>
      </c>
    </row>
    <row r="1071" spans="1:14" x14ac:dyDescent="0.25">
      <c r="A1071" s="1">
        <v>22547</v>
      </c>
      <c r="B1071" s="1" t="s">
        <v>194</v>
      </c>
      <c r="C1071" s="1" t="str">
        <f>TEXT(ANNEE2023[[#This Row],[Date]],"jjj")</f>
        <v>mar</v>
      </c>
      <c r="D1071" s="11">
        <f>DATE(RIGHT(ANNEE2023[[#This Row],[Jour]],4),MID(ANNEE2023[[#This Row],[Jour]],8,2),MID(ANNEE2023[[#This Row],[Jour]],5,2))</f>
        <v>45097</v>
      </c>
      <c r="E1071" s="1">
        <f>MONTH(ANNEE2023[[#This Row],[Date]])</f>
        <v>6</v>
      </c>
      <c r="F1071" s="1" t="str">
        <f>TEXT(ANNEE2023[[#This Row],[Date]],"mmmm")</f>
        <v>juin</v>
      </c>
      <c r="G1071" s="1" t="s">
        <v>9</v>
      </c>
      <c r="H1071" s="1" t="str">
        <f t="shared" si="32"/>
        <v>08:30</v>
      </c>
      <c r="I1071" s="1" t="str">
        <f t="shared" si="33"/>
        <v xml:space="preserve"> 12:30</v>
      </c>
      <c r="J10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1" s="1" t="s">
        <v>349</v>
      </c>
      <c r="M10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71" s="1" t="s">
        <v>372</v>
      </c>
    </row>
    <row r="1072" spans="1:14" x14ac:dyDescent="0.25">
      <c r="A1072" s="1">
        <v>22709</v>
      </c>
      <c r="B1072" s="1" t="s">
        <v>194</v>
      </c>
      <c r="C1072" s="1" t="str">
        <f>TEXT(ANNEE2023[[#This Row],[Date]],"jjj")</f>
        <v>mar</v>
      </c>
      <c r="D1072" s="11">
        <f>DATE(RIGHT(ANNEE2023[[#This Row],[Jour]],4),MID(ANNEE2023[[#This Row],[Jour]],8,2),MID(ANNEE2023[[#This Row],[Jour]],5,2))</f>
        <v>45097</v>
      </c>
      <c r="E1072" s="1">
        <f>MONTH(ANNEE2023[[#This Row],[Date]])</f>
        <v>6</v>
      </c>
      <c r="F1072" s="1" t="str">
        <f>TEXT(ANNEE2023[[#This Row],[Date]],"mmmm")</f>
        <v>juin</v>
      </c>
      <c r="G1072" s="1" t="s">
        <v>31</v>
      </c>
      <c r="H1072" s="1" t="str">
        <f t="shared" si="32"/>
        <v>08:30</v>
      </c>
      <c r="I1072" s="1" t="str">
        <f t="shared" si="33"/>
        <v xml:space="preserve"> 17:30</v>
      </c>
      <c r="J10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10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2" s="1" t="s">
        <v>350</v>
      </c>
      <c r="M10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72" s="1" t="s">
        <v>373</v>
      </c>
    </row>
    <row r="1073" spans="1:14" x14ac:dyDescent="0.25">
      <c r="A1073" s="1">
        <v>21438</v>
      </c>
      <c r="B1073" s="1" t="s">
        <v>194</v>
      </c>
      <c r="C1073" s="1" t="str">
        <f>TEXT(ANNEE2023[[#This Row],[Date]],"jjj")</f>
        <v>mar</v>
      </c>
      <c r="D1073" s="11">
        <f>DATE(RIGHT(ANNEE2023[[#This Row],[Jour]],4),MID(ANNEE2023[[#This Row],[Jour]],8,2),MID(ANNEE2023[[#This Row],[Jour]],5,2))</f>
        <v>45097</v>
      </c>
      <c r="E1073" s="1">
        <f>MONTH(ANNEE2023[[#This Row],[Date]])</f>
        <v>6</v>
      </c>
      <c r="F1073" s="1" t="str">
        <f>TEXT(ANNEE2023[[#This Row],[Date]],"mmmm")</f>
        <v>juin</v>
      </c>
      <c r="G1073" s="1" t="s">
        <v>11</v>
      </c>
      <c r="H1073" s="1" t="str">
        <f t="shared" si="32"/>
        <v>09:00</v>
      </c>
      <c r="I1073" s="1" t="str">
        <f t="shared" si="33"/>
        <v xml:space="preserve"> 17:00</v>
      </c>
      <c r="J10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3" s="1" t="s">
        <v>351</v>
      </c>
      <c r="M10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73" s="1" t="s">
        <v>374</v>
      </c>
    </row>
    <row r="1074" spans="1:14" x14ac:dyDescent="0.25">
      <c r="A1074" s="1">
        <v>21648</v>
      </c>
      <c r="B1074" s="1" t="s">
        <v>194</v>
      </c>
      <c r="C1074" s="1" t="str">
        <f>TEXT(ANNEE2023[[#This Row],[Date]],"jjj")</f>
        <v>mar</v>
      </c>
      <c r="D1074" s="11">
        <f>DATE(RIGHT(ANNEE2023[[#This Row],[Jour]],4),MID(ANNEE2023[[#This Row],[Jour]],8,2),MID(ANNEE2023[[#This Row],[Jour]],5,2))</f>
        <v>45097</v>
      </c>
      <c r="E1074" s="1">
        <f>MONTH(ANNEE2023[[#This Row],[Date]])</f>
        <v>6</v>
      </c>
      <c r="F1074" s="1" t="str">
        <f>TEXT(ANNEE2023[[#This Row],[Date]],"mmmm")</f>
        <v>juin</v>
      </c>
      <c r="G1074" s="1" t="s">
        <v>11</v>
      </c>
      <c r="H1074" s="1" t="str">
        <f t="shared" si="32"/>
        <v>09:00</v>
      </c>
      <c r="I1074" s="1" t="str">
        <f t="shared" si="33"/>
        <v xml:space="preserve"> 17:00</v>
      </c>
      <c r="J10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4" s="1" t="s">
        <v>352</v>
      </c>
      <c r="M10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74" s="1" t="s">
        <v>375</v>
      </c>
    </row>
    <row r="1075" spans="1:14" x14ac:dyDescent="0.25">
      <c r="A1075" s="1">
        <v>21908</v>
      </c>
      <c r="B1075" s="1" t="s">
        <v>194</v>
      </c>
      <c r="C1075" s="1" t="str">
        <f>TEXT(ANNEE2023[[#This Row],[Date]],"jjj")</f>
        <v>mar</v>
      </c>
      <c r="D1075" s="11">
        <f>DATE(RIGHT(ANNEE2023[[#This Row],[Jour]],4),MID(ANNEE2023[[#This Row],[Jour]],8,2),MID(ANNEE2023[[#This Row],[Jour]],5,2))</f>
        <v>45097</v>
      </c>
      <c r="E1075" s="1">
        <f>MONTH(ANNEE2023[[#This Row],[Date]])</f>
        <v>6</v>
      </c>
      <c r="F1075" s="1" t="str">
        <f>TEXT(ANNEE2023[[#This Row],[Date]],"mmmm")</f>
        <v>juin</v>
      </c>
      <c r="G1075" s="1" t="s">
        <v>12</v>
      </c>
      <c r="H1075" s="1" t="str">
        <f t="shared" si="32"/>
        <v>09:00</v>
      </c>
      <c r="I1075" s="1" t="str">
        <f t="shared" si="33"/>
        <v xml:space="preserve"> 12:00</v>
      </c>
      <c r="J10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5" s="1" t="s">
        <v>353</v>
      </c>
      <c r="M10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75" s="1" t="s">
        <v>376</v>
      </c>
    </row>
    <row r="1076" spans="1:14" x14ac:dyDescent="0.25">
      <c r="A1076" s="1">
        <v>22126</v>
      </c>
      <c r="B1076" s="1" t="s">
        <v>194</v>
      </c>
      <c r="C1076" s="1" t="str">
        <f>TEXT(ANNEE2023[[#This Row],[Date]],"jjj")</f>
        <v>mar</v>
      </c>
      <c r="D1076" s="11">
        <f>DATE(RIGHT(ANNEE2023[[#This Row],[Jour]],4),MID(ANNEE2023[[#This Row],[Jour]],8,2),MID(ANNEE2023[[#This Row],[Jour]],5,2))</f>
        <v>45097</v>
      </c>
      <c r="E1076" s="1">
        <f>MONTH(ANNEE2023[[#This Row],[Date]])</f>
        <v>6</v>
      </c>
      <c r="F1076" s="1" t="str">
        <f>TEXT(ANNEE2023[[#This Row],[Date]],"mmmm")</f>
        <v>juin</v>
      </c>
      <c r="G1076" s="1" t="s">
        <v>12</v>
      </c>
      <c r="H1076" s="1" t="str">
        <f t="shared" si="32"/>
        <v>09:00</v>
      </c>
      <c r="I1076" s="1" t="str">
        <f t="shared" si="33"/>
        <v xml:space="preserve"> 12:00</v>
      </c>
      <c r="J10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6" s="1" t="s">
        <v>354</v>
      </c>
      <c r="M10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76" s="1" t="s">
        <v>377</v>
      </c>
    </row>
    <row r="1077" spans="1:14" x14ac:dyDescent="0.25">
      <c r="A1077" s="1">
        <v>22315</v>
      </c>
      <c r="B1077" s="1" t="s">
        <v>194</v>
      </c>
      <c r="C1077" s="1" t="str">
        <f>TEXT(ANNEE2023[[#This Row],[Date]],"jjj")</f>
        <v>mar</v>
      </c>
      <c r="D1077" s="11">
        <f>DATE(RIGHT(ANNEE2023[[#This Row],[Jour]],4),MID(ANNEE2023[[#This Row],[Jour]],8,2),MID(ANNEE2023[[#This Row],[Jour]],5,2))</f>
        <v>45097</v>
      </c>
      <c r="E1077" s="1">
        <f>MONTH(ANNEE2023[[#This Row],[Date]])</f>
        <v>6</v>
      </c>
      <c r="F1077" s="1" t="str">
        <f>TEXT(ANNEE2023[[#This Row],[Date]],"mmmm")</f>
        <v>juin</v>
      </c>
      <c r="G1077" s="1" t="s">
        <v>11</v>
      </c>
      <c r="H1077" s="1" t="str">
        <f t="shared" si="32"/>
        <v>09:00</v>
      </c>
      <c r="I1077" s="1" t="str">
        <f t="shared" si="33"/>
        <v xml:space="preserve"> 17:00</v>
      </c>
      <c r="J10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7" s="1" t="s">
        <v>355</v>
      </c>
      <c r="M10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77" s="1" t="s">
        <v>378</v>
      </c>
    </row>
    <row r="1078" spans="1:14" x14ac:dyDescent="0.25">
      <c r="A1078" s="1">
        <v>22043</v>
      </c>
      <c r="B1078" s="1" t="s">
        <v>194</v>
      </c>
      <c r="C1078" s="1" t="str">
        <f>TEXT(ANNEE2023[[#This Row],[Date]],"jjj")</f>
        <v>mar</v>
      </c>
      <c r="D1078" s="11">
        <f>DATE(RIGHT(ANNEE2023[[#This Row],[Jour]],4),MID(ANNEE2023[[#This Row],[Jour]],8,2),MID(ANNEE2023[[#This Row],[Jour]],5,2))</f>
        <v>45097</v>
      </c>
      <c r="E1078" s="1">
        <f>MONTH(ANNEE2023[[#This Row],[Date]])</f>
        <v>6</v>
      </c>
      <c r="F1078" s="1" t="str">
        <f>TEXT(ANNEE2023[[#This Row],[Date]],"mmmm")</f>
        <v>juin</v>
      </c>
      <c r="G1078" s="1" t="s">
        <v>14</v>
      </c>
      <c r="H1078" s="1" t="str">
        <f t="shared" si="32"/>
        <v>14:00</v>
      </c>
      <c r="I1078" s="1" t="str">
        <f t="shared" si="33"/>
        <v xml:space="preserve"> 17:00</v>
      </c>
      <c r="J10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8" s="1" t="s">
        <v>356</v>
      </c>
      <c r="M10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78" s="1" t="s">
        <v>379</v>
      </c>
    </row>
    <row r="1079" spans="1:14" x14ac:dyDescent="0.25">
      <c r="A1079" s="1">
        <v>22909</v>
      </c>
      <c r="B1079" s="1" t="s">
        <v>194</v>
      </c>
      <c r="C1079" s="1" t="str">
        <f>TEXT(ANNEE2023[[#This Row],[Date]],"jjj")</f>
        <v>mar</v>
      </c>
      <c r="D1079" s="11">
        <f>DATE(RIGHT(ANNEE2023[[#This Row],[Jour]],4),MID(ANNEE2023[[#This Row],[Jour]],8,2),MID(ANNEE2023[[#This Row],[Jour]],5,2))</f>
        <v>45097</v>
      </c>
      <c r="E1079" s="1">
        <f>MONTH(ANNEE2023[[#This Row],[Date]])</f>
        <v>6</v>
      </c>
      <c r="F1079" s="1" t="str">
        <f>TEXT(ANNEE2023[[#This Row],[Date]],"mmmm")</f>
        <v>juin</v>
      </c>
      <c r="G1079" s="1" t="s">
        <v>53</v>
      </c>
      <c r="H1079" s="1" t="str">
        <f t="shared" si="32"/>
        <v>14:00</v>
      </c>
      <c r="I1079" s="1" t="str">
        <f t="shared" si="33"/>
        <v xml:space="preserve"> 18:00</v>
      </c>
      <c r="J10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10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79" s="1" t="s">
        <v>357</v>
      </c>
      <c r="M10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79" s="1" t="s">
        <v>380</v>
      </c>
    </row>
    <row r="1080" spans="1:14" x14ac:dyDescent="0.25">
      <c r="A1080" s="1">
        <v>20735</v>
      </c>
      <c r="B1080" s="1" t="s">
        <v>195</v>
      </c>
      <c r="C1080" s="1" t="str">
        <f>TEXT(ANNEE2023[[#This Row],[Date]],"jjj")</f>
        <v>mer</v>
      </c>
      <c r="D1080" s="11">
        <f>DATE(RIGHT(ANNEE2023[[#This Row],[Jour]],4),MID(ANNEE2023[[#This Row],[Jour]],8,2),MID(ANNEE2023[[#This Row],[Jour]],5,2))</f>
        <v>45098</v>
      </c>
      <c r="E1080" s="1">
        <f>MONTH(ANNEE2023[[#This Row],[Date]])</f>
        <v>6</v>
      </c>
      <c r="F1080" s="1" t="str">
        <f>TEXT(ANNEE2023[[#This Row],[Date]],"mmmm")</f>
        <v>juin</v>
      </c>
      <c r="G1080" s="1" t="s">
        <v>9</v>
      </c>
      <c r="H1080" s="1" t="str">
        <f t="shared" si="32"/>
        <v>08:30</v>
      </c>
      <c r="I1080" s="1" t="str">
        <f t="shared" si="33"/>
        <v xml:space="preserve"> 12:30</v>
      </c>
      <c r="J10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0" s="1" t="s">
        <v>358</v>
      </c>
      <c r="M10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80" s="1" t="s">
        <v>381</v>
      </c>
    </row>
    <row r="1081" spans="1:14" x14ac:dyDescent="0.25">
      <c r="A1081" s="1">
        <v>20799</v>
      </c>
      <c r="B1081" s="1" t="s">
        <v>195</v>
      </c>
      <c r="C1081" s="1" t="str">
        <f>TEXT(ANNEE2023[[#This Row],[Date]],"jjj")</f>
        <v>mer</v>
      </c>
      <c r="D1081" s="11">
        <f>DATE(RIGHT(ANNEE2023[[#This Row],[Jour]],4),MID(ANNEE2023[[#This Row],[Jour]],8,2),MID(ANNEE2023[[#This Row],[Jour]],5,2))</f>
        <v>45098</v>
      </c>
      <c r="E1081" s="1">
        <f>MONTH(ANNEE2023[[#This Row],[Date]])</f>
        <v>6</v>
      </c>
      <c r="F1081" s="1" t="str">
        <f>TEXT(ANNEE2023[[#This Row],[Date]],"mmmm")</f>
        <v>juin</v>
      </c>
      <c r="G1081" s="1" t="s">
        <v>10</v>
      </c>
      <c r="H1081" s="1" t="str">
        <f t="shared" si="32"/>
        <v>08:30</v>
      </c>
      <c r="I1081" s="1" t="str">
        <f t="shared" si="33"/>
        <v xml:space="preserve"> 18:00</v>
      </c>
      <c r="J10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0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1" s="1" t="s">
        <v>359</v>
      </c>
      <c r="M10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81" s="1" t="s">
        <v>382</v>
      </c>
    </row>
    <row r="1082" spans="1:14" x14ac:dyDescent="0.25">
      <c r="A1082" s="1">
        <v>22548</v>
      </c>
      <c r="B1082" s="1" t="s">
        <v>195</v>
      </c>
      <c r="C1082" s="1" t="str">
        <f>TEXT(ANNEE2023[[#This Row],[Date]],"jjj")</f>
        <v>mer</v>
      </c>
      <c r="D1082" s="11">
        <f>DATE(RIGHT(ANNEE2023[[#This Row],[Jour]],4),MID(ANNEE2023[[#This Row],[Jour]],8,2),MID(ANNEE2023[[#This Row],[Jour]],5,2))</f>
        <v>45098</v>
      </c>
      <c r="E1082" s="1">
        <f>MONTH(ANNEE2023[[#This Row],[Date]])</f>
        <v>6</v>
      </c>
      <c r="F1082" s="1" t="str">
        <f>TEXT(ANNEE2023[[#This Row],[Date]],"mmmm")</f>
        <v>juin</v>
      </c>
      <c r="G1082" s="1" t="s">
        <v>9</v>
      </c>
      <c r="H1082" s="1" t="str">
        <f t="shared" si="32"/>
        <v>08:30</v>
      </c>
      <c r="I1082" s="1" t="str">
        <f t="shared" si="33"/>
        <v xml:space="preserve"> 12:30</v>
      </c>
      <c r="J10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2" s="1" t="s">
        <v>342</v>
      </c>
      <c r="M10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82" s="1" t="s">
        <v>383</v>
      </c>
    </row>
    <row r="1083" spans="1:14" x14ac:dyDescent="0.25">
      <c r="A1083" s="1">
        <v>21491</v>
      </c>
      <c r="B1083" s="1" t="s">
        <v>195</v>
      </c>
      <c r="C1083" s="1" t="str">
        <f>TEXT(ANNEE2023[[#This Row],[Date]],"jjj")</f>
        <v>mer</v>
      </c>
      <c r="D1083" s="11">
        <f>DATE(RIGHT(ANNEE2023[[#This Row],[Jour]],4),MID(ANNEE2023[[#This Row],[Jour]],8,2),MID(ANNEE2023[[#This Row],[Jour]],5,2))</f>
        <v>45098</v>
      </c>
      <c r="E1083" s="1">
        <f>MONTH(ANNEE2023[[#This Row],[Date]])</f>
        <v>6</v>
      </c>
      <c r="F1083" s="1" t="str">
        <f>TEXT(ANNEE2023[[#This Row],[Date]],"mmmm")</f>
        <v>juin</v>
      </c>
      <c r="G1083" s="1" t="s">
        <v>11</v>
      </c>
      <c r="H1083" s="1" t="str">
        <f t="shared" si="32"/>
        <v>09:00</v>
      </c>
      <c r="I1083" s="1" t="str">
        <f t="shared" si="33"/>
        <v xml:space="preserve"> 17:00</v>
      </c>
      <c r="J10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3" s="1" t="s">
        <v>343</v>
      </c>
      <c r="M10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83" s="1" t="s">
        <v>384</v>
      </c>
    </row>
    <row r="1084" spans="1:14" x14ac:dyDescent="0.25">
      <c r="A1084" s="1">
        <v>21700</v>
      </c>
      <c r="B1084" s="1" t="s">
        <v>195</v>
      </c>
      <c r="C1084" s="1" t="str">
        <f>TEXT(ANNEE2023[[#This Row],[Date]],"jjj")</f>
        <v>mer</v>
      </c>
      <c r="D1084" s="11">
        <f>DATE(RIGHT(ANNEE2023[[#This Row],[Jour]],4),MID(ANNEE2023[[#This Row],[Jour]],8,2),MID(ANNEE2023[[#This Row],[Jour]],5,2))</f>
        <v>45098</v>
      </c>
      <c r="E1084" s="1">
        <f>MONTH(ANNEE2023[[#This Row],[Date]])</f>
        <v>6</v>
      </c>
      <c r="F1084" s="1" t="str">
        <f>TEXT(ANNEE2023[[#This Row],[Date]],"mmmm")</f>
        <v>juin</v>
      </c>
      <c r="G1084" s="1" t="s">
        <v>12</v>
      </c>
      <c r="H1084" s="1" t="str">
        <f t="shared" si="32"/>
        <v>09:00</v>
      </c>
      <c r="I1084" s="1" t="str">
        <f t="shared" si="33"/>
        <v xml:space="preserve"> 12:00</v>
      </c>
      <c r="J10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4" s="1" t="s">
        <v>344</v>
      </c>
      <c r="M10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84" s="1" t="s">
        <v>385</v>
      </c>
    </row>
    <row r="1085" spans="1:14" x14ac:dyDescent="0.25">
      <c r="A1085" s="1">
        <v>22074</v>
      </c>
      <c r="B1085" s="1" t="s">
        <v>195</v>
      </c>
      <c r="C1085" s="1" t="str">
        <f>TEXT(ANNEE2023[[#This Row],[Date]],"jjj")</f>
        <v>mer</v>
      </c>
      <c r="D1085" s="11">
        <f>DATE(RIGHT(ANNEE2023[[#This Row],[Jour]],4),MID(ANNEE2023[[#This Row],[Jour]],8,2),MID(ANNEE2023[[#This Row],[Jour]],5,2))</f>
        <v>45098</v>
      </c>
      <c r="E1085" s="1">
        <f>MONTH(ANNEE2023[[#This Row],[Date]])</f>
        <v>6</v>
      </c>
      <c r="F1085" s="1" t="str">
        <f>TEXT(ANNEE2023[[#This Row],[Date]],"mmmm")</f>
        <v>juin</v>
      </c>
      <c r="G1085" s="1" t="s">
        <v>11</v>
      </c>
      <c r="H1085" s="1" t="str">
        <f t="shared" si="32"/>
        <v>09:00</v>
      </c>
      <c r="I1085" s="1" t="str">
        <f t="shared" si="33"/>
        <v xml:space="preserve"> 17:00</v>
      </c>
      <c r="J10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5" s="1" t="s">
        <v>345</v>
      </c>
      <c r="M10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85" s="1" t="s">
        <v>386</v>
      </c>
    </row>
    <row r="1086" spans="1:14" x14ac:dyDescent="0.25">
      <c r="A1086" s="1">
        <v>22819</v>
      </c>
      <c r="B1086" s="1" t="s">
        <v>195</v>
      </c>
      <c r="C1086" s="1" t="str">
        <f>TEXT(ANNEE2023[[#This Row],[Date]],"jjj")</f>
        <v>mer</v>
      </c>
      <c r="D1086" s="11">
        <f>DATE(RIGHT(ANNEE2023[[#This Row],[Jour]],4),MID(ANNEE2023[[#This Row],[Jour]],8,2),MID(ANNEE2023[[#This Row],[Jour]],5,2))</f>
        <v>45098</v>
      </c>
      <c r="E1086" s="1">
        <f>MONTH(ANNEE2023[[#This Row],[Date]])</f>
        <v>6</v>
      </c>
      <c r="F1086" s="1" t="str">
        <f>TEXT(ANNEE2023[[#This Row],[Date]],"mmmm")</f>
        <v>juin</v>
      </c>
      <c r="G1086" s="1" t="s">
        <v>23</v>
      </c>
      <c r="H1086" s="1" t="str">
        <f t="shared" si="32"/>
        <v>10:00</v>
      </c>
      <c r="I1086" s="1" t="str">
        <f t="shared" si="33"/>
        <v xml:space="preserve"> 12:00</v>
      </c>
      <c r="J10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K10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6" s="1" t="s">
        <v>346</v>
      </c>
      <c r="M10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86" s="1" t="s">
        <v>387</v>
      </c>
    </row>
    <row r="1087" spans="1:14" x14ac:dyDescent="0.25">
      <c r="A1087" s="1">
        <v>21101</v>
      </c>
      <c r="B1087" s="1" t="s">
        <v>195</v>
      </c>
      <c r="C1087" s="1" t="str">
        <f>TEXT(ANNEE2023[[#This Row],[Date]],"jjj")</f>
        <v>mer</v>
      </c>
      <c r="D1087" s="11">
        <f>DATE(RIGHT(ANNEE2023[[#This Row],[Jour]],4),MID(ANNEE2023[[#This Row],[Jour]],8,2),MID(ANNEE2023[[#This Row],[Jour]],5,2))</f>
        <v>45098</v>
      </c>
      <c r="E1087" s="1">
        <f>MONTH(ANNEE2023[[#This Row],[Date]])</f>
        <v>6</v>
      </c>
      <c r="F1087" s="1" t="str">
        <f>TEXT(ANNEE2023[[#This Row],[Date]],"mmmm")</f>
        <v>juin</v>
      </c>
      <c r="G1087" s="1" t="s">
        <v>14</v>
      </c>
      <c r="H1087" s="1" t="str">
        <f t="shared" si="32"/>
        <v>14:00</v>
      </c>
      <c r="I1087" s="1" t="str">
        <f t="shared" si="33"/>
        <v xml:space="preserve"> 17:00</v>
      </c>
      <c r="J10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7" s="1" t="s">
        <v>347</v>
      </c>
      <c r="M10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87" s="1" t="s">
        <v>388</v>
      </c>
    </row>
    <row r="1088" spans="1:14" x14ac:dyDescent="0.25">
      <c r="A1088" s="1">
        <v>21386</v>
      </c>
      <c r="B1088" s="1" t="s">
        <v>195</v>
      </c>
      <c r="C1088" s="1" t="str">
        <f>TEXT(ANNEE2023[[#This Row],[Date]],"jjj")</f>
        <v>mer</v>
      </c>
      <c r="D1088" s="11">
        <f>DATE(RIGHT(ANNEE2023[[#This Row],[Jour]],4),MID(ANNEE2023[[#This Row],[Jour]],8,2),MID(ANNEE2023[[#This Row],[Jour]],5,2))</f>
        <v>45098</v>
      </c>
      <c r="E1088" s="1">
        <f>MONTH(ANNEE2023[[#This Row],[Date]])</f>
        <v>6</v>
      </c>
      <c r="F1088" s="1" t="str">
        <f>TEXT(ANNEE2023[[#This Row],[Date]],"mmmm")</f>
        <v>juin</v>
      </c>
      <c r="G1088" s="1" t="s">
        <v>14</v>
      </c>
      <c r="H1088" s="1" t="str">
        <f t="shared" si="32"/>
        <v>14:00</v>
      </c>
      <c r="I1088" s="1" t="str">
        <f t="shared" si="33"/>
        <v xml:space="preserve"> 17:00</v>
      </c>
      <c r="J10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8" s="1" t="s">
        <v>348</v>
      </c>
      <c r="M10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88" s="1" t="s">
        <v>389</v>
      </c>
    </row>
    <row r="1089" spans="1:14" x14ac:dyDescent="0.25">
      <c r="A1089" s="1">
        <v>21608</v>
      </c>
      <c r="B1089" s="1" t="s">
        <v>195</v>
      </c>
      <c r="C1089" s="1" t="str">
        <f>TEXT(ANNEE2023[[#This Row],[Date]],"jjj")</f>
        <v>mer</v>
      </c>
      <c r="D1089" s="11">
        <f>DATE(RIGHT(ANNEE2023[[#This Row],[Jour]],4),MID(ANNEE2023[[#This Row],[Jour]],8,2),MID(ANNEE2023[[#This Row],[Jour]],5,2))</f>
        <v>45098</v>
      </c>
      <c r="E1089" s="1">
        <f>MONTH(ANNEE2023[[#This Row],[Date]])</f>
        <v>6</v>
      </c>
      <c r="F1089" s="1" t="str">
        <f>TEXT(ANNEE2023[[#This Row],[Date]],"mmmm")</f>
        <v>juin</v>
      </c>
      <c r="G1089" s="1" t="s">
        <v>14</v>
      </c>
      <c r="H1089" s="1" t="str">
        <f t="shared" si="32"/>
        <v>14:00</v>
      </c>
      <c r="I1089" s="1" t="str">
        <f t="shared" si="33"/>
        <v xml:space="preserve"> 17:00</v>
      </c>
      <c r="J10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89" s="1" t="s">
        <v>349</v>
      </c>
      <c r="M10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89" s="1" t="s">
        <v>390</v>
      </c>
    </row>
    <row r="1090" spans="1:14" x14ac:dyDescent="0.25">
      <c r="A1090" s="1">
        <v>22807</v>
      </c>
      <c r="B1090" s="1" t="s">
        <v>195</v>
      </c>
      <c r="C1090" s="1" t="str">
        <f>TEXT(ANNEE2023[[#This Row],[Date]],"jjj")</f>
        <v>mer</v>
      </c>
      <c r="D1090" s="11">
        <f>DATE(RIGHT(ANNEE2023[[#This Row],[Jour]],4),MID(ANNEE2023[[#This Row],[Jour]],8,2),MID(ANNEE2023[[#This Row],[Jour]],5,2))</f>
        <v>45098</v>
      </c>
      <c r="E1090" s="1">
        <f>MONTH(ANNEE2023[[#This Row],[Date]])</f>
        <v>6</v>
      </c>
      <c r="F1090" s="1" t="str">
        <f>TEXT(ANNEE2023[[#This Row],[Date]],"mmmm")</f>
        <v>juin</v>
      </c>
      <c r="G1090" s="1" t="s">
        <v>14</v>
      </c>
      <c r="H1090" s="1" t="str">
        <f t="shared" si="32"/>
        <v>14:00</v>
      </c>
      <c r="I1090" s="1" t="str">
        <f t="shared" si="33"/>
        <v xml:space="preserve"> 17:00</v>
      </c>
      <c r="J10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0" s="1" t="s">
        <v>350</v>
      </c>
      <c r="M10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90" s="1" t="s">
        <v>391</v>
      </c>
    </row>
    <row r="1091" spans="1:14" x14ac:dyDescent="0.25">
      <c r="A1091" s="1">
        <v>21967</v>
      </c>
      <c r="B1091" s="1" t="s">
        <v>195</v>
      </c>
      <c r="C1091" s="1" t="str">
        <f>TEXT(ANNEE2023[[#This Row],[Date]],"jjj")</f>
        <v>mer</v>
      </c>
      <c r="D1091" s="11">
        <f>DATE(RIGHT(ANNEE2023[[#This Row],[Jour]],4),MID(ANNEE2023[[#This Row],[Jour]],8,2),MID(ANNEE2023[[#This Row],[Jour]],5,2))</f>
        <v>45098</v>
      </c>
      <c r="E1091" s="1">
        <f>MONTH(ANNEE2023[[#This Row],[Date]])</f>
        <v>6</v>
      </c>
      <c r="F1091" s="1" t="str">
        <f>TEXT(ANNEE2023[[#This Row],[Date]],"mmmm")</f>
        <v>juin</v>
      </c>
      <c r="G1091" s="1" t="s">
        <v>45</v>
      </c>
      <c r="H1091" s="1" t="str">
        <f t="shared" ref="H1091:H1154" si="34">LEFT(G1091,5)</f>
        <v>15:00</v>
      </c>
      <c r="I1091" s="1" t="str">
        <f t="shared" ref="I1091:I1154" si="35">RIGHT(G1091,6)</f>
        <v xml:space="preserve"> 16:00</v>
      </c>
      <c r="J10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0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1" s="1" t="s">
        <v>351</v>
      </c>
      <c r="M10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91" s="1" t="s">
        <v>392</v>
      </c>
    </row>
    <row r="1092" spans="1:14" x14ac:dyDescent="0.25">
      <c r="A1092" s="1">
        <v>21049</v>
      </c>
      <c r="B1092" s="1" t="s">
        <v>196</v>
      </c>
      <c r="C1092" s="1" t="str">
        <f>TEXT(ANNEE2023[[#This Row],[Date]],"jjj")</f>
        <v>jeu</v>
      </c>
      <c r="D1092" s="11">
        <f>DATE(RIGHT(ANNEE2023[[#This Row],[Jour]],4),MID(ANNEE2023[[#This Row],[Jour]],8,2),MID(ANNEE2023[[#This Row],[Jour]],5,2))</f>
        <v>45099</v>
      </c>
      <c r="E1092" s="1">
        <f>MONTH(ANNEE2023[[#This Row],[Date]])</f>
        <v>6</v>
      </c>
      <c r="F1092" s="1" t="str">
        <f>TEXT(ANNEE2023[[#This Row],[Date]],"mmmm")</f>
        <v>juin</v>
      </c>
      <c r="G1092" s="1" t="s">
        <v>17</v>
      </c>
      <c r="H1092" s="1" t="str">
        <f t="shared" si="34"/>
        <v>08:30</v>
      </c>
      <c r="I1092" s="1" t="str">
        <f t="shared" si="35"/>
        <v xml:space="preserve"> 17:00</v>
      </c>
      <c r="J10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0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2" s="1" t="s">
        <v>352</v>
      </c>
      <c r="M10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92" s="1" t="s">
        <v>393</v>
      </c>
    </row>
    <row r="1093" spans="1:14" x14ac:dyDescent="0.25">
      <c r="A1093" s="1">
        <v>22549</v>
      </c>
      <c r="B1093" s="1" t="s">
        <v>196</v>
      </c>
      <c r="C1093" s="1" t="str">
        <f>TEXT(ANNEE2023[[#This Row],[Date]],"jjj")</f>
        <v>jeu</v>
      </c>
      <c r="D1093" s="11">
        <f>DATE(RIGHT(ANNEE2023[[#This Row],[Jour]],4),MID(ANNEE2023[[#This Row],[Jour]],8,2),MID(ANNEE2023[[#This Row],[Jour]],5,2))</f>
        <v>45099</v>
      </c>
      <c r="E1093" s="1">
        <f>MONTH(ANNEE2023[[#This Row],[Date]])</f>
        <v>6</v>
      </c>
      <c r="F1093" s="1" t="str">
        <f>TEXT(ANNEE2023[[#This Row],[Date]],"mmmm")</f>
        <v>juin</v>
      </c>
      <c r="G1093" s="1" t="s">
        <v>9</v>
      </c>
      <c r="H1093" s="1" t="str">
        <f t="shared" si="34"/>
        <v>08:30</v>
      </c>
      <c r="I1093" s="1" t="str">
        <f t="shared" si="35"/>
        <v xml:space="preserve"> 12:30</v>
      </c>
      <c r="J10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0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3" s="1" t="s">
        <v>353</v>
      </c>
      <c r="M10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93" s="1" t="s">
        <v>394</v>
      </c>
    </row>
    <row r="1094" spans="1:14" x14ac:dyDescent="0.25">
      <c r="A1094" s="1">
        <v>21153</v>
      </c>
      <c r="B1094" s="1" t="s">
        <v>196</v>
      </c>
      <c r="C1094" s="1" t="str">
        <f>TEXT(ANNEE2023[[#This Row],[Date]],"jjj")</f>
        <v>jeu</v>
      </c>
      <c r="D1094" s="11">
        <f>DATE(RIGHT(ANNEE2023[[#This Row],[Jour]],4),MID(ANNEE2023[[#This Row],[Jour]],8,2),MID(ANNEE2023[[#This Row],[Jour]],5,2))</f>
        <v>45099</v>
      </c>
      <c r="E1094" s="1">
        <f>MONTH(ANNEE2023[[#This Row],[Date]])</f>
        <v>6</v>
      </c>
      <c r="F1094" s="1" t="str">
        <f>TEXT(ANNEE2023[[#This Row],[Date]],"mmmm")</f>
        <v>juin</v>
      </c>
      <c r="G1094" s="1" t="s">
        <v>12</v>
      </c>
      <c r="H1094" s="1" t="str">
        <f t="shared" si="34"/>
        <v>09:00</v>
      </c>
      <c r="I1094" s="1" t="str">
        <f t="shared" si="35"/>
        <v xml:space="preserve"> 12:00</v>
      </c>
      <c r="J10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4" s="1" t="s">
        <v>354</v>
      </c>
      <c r="M10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94" s="1" t="s">
        <v>395</v>
      </c>
    </row>
    <row r="1095" spans="1:14" x14ac:dyDescent="0.25">
      <c r="A1095" s="1">
        <v>21193</v>
      </c>
      <c r="B1095" s="1" t="s">
        <v>196</v>
      </c>
      <c r="C1095" s="1" t="str">
        <f>TEXT(ANNEE2023[[#This Row],[Date]],"jjj")</f>
        <v>jeu</v>
      </c>
      <c r="D1095" s="11">
        <f>DATE(RIGHT(ANNEE2023[[#This Row],[Jour]],4),MID(ANNEE2023[[#This Row],[Jour]],8,2),MID(ANNEE2023[[#This Row],[Jour]],5,2))</f>
        <v>45099</v>
      </c>
      <c r="E1095" s="1">
        <f>MONTH(ANNEE2023[[#This Row],[Date]])</f>
        <v>6</v>
      </c>
      <c r="F1095" s="1" t="str">
        <f>TEXT(ANNEE2023[[#This Row],[Date]],"mmmm")</f>
        <v>juin</v>
      </c>
      <c r="G1095" s="1" t="s">
        <v>12</v>
      </c>
      <c r="H1095" s="1" t="str">
        <f t="shared" si="34"/>
        <v>09:00</v>
      </c>
      <c r="I1095" s="1" t="str">
        <f t="shared" si="35"/>
        <v xml:space="preserve"> 12:00</v>
      </c>
      <c r="J10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5" s="1" t="s">
        <v>355</v>
      </c>
      <c r="M10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95" s="1" t="s">
        <v>396</v>
      </c>
    </row>
    <row r="1096" spans="1:14" x14ac:dyDescent="0.25">
      <c r="A1096" s="1">
        <v>21752</v>
      </c>
      <c r="B1096" s="1" t="s">
        <v>196</v>
      </c>
      <c r="C1096" s="1" t="str">
        <f>TEXT(ANNEE2023[[#This Row],[Date]],"jjj")</f>
        <v>jeu</v>
      </c>
      <c r="D1096" s="11">
        <f>DATE(RIGHT(ANNEE2023[[#This Row],[Jour]],4),MID(ANNEE2023[[#This Row],[Jour]],8,2),MID(ANNEE2023[[#This Row],[Jour]],5,2))</f>
        <v>45099</v>
      </c>
      <c r="E1096" s="1">
        <f>MONTH(ANNEE2023[[#This Row],[Date]])</f>
        <v>6</v>
      </c>
      <c r="F1096" s="1" t="str">
        <f>TEXT(ANNEE2023[[#This Row],[Date]],"mmmm")</f>
        <v>juin</v>
      </c>
      <c r="G1096" s="1" t="s">
        <v>18</v>
      </c>
      <c r="H1096" s="1" t="str">
        <f t="shared" si="34"/>
        <v>09:00</v>
      </c>
      <c r="I1096" s="1" t="str">
        <f t="shared" si="35"/>
        <v xml:space="preserve"> 16:00</v>
      </c>
      <c r="J10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0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6" s="1" t="s">
        <v>356</v>
      </c>
      <c r="M10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96" s="1" t="s">
        <v>397</v>
      </c>
    </row>
    <row r="1097" spans="1:14" x14ac:dyDescent="0.25">
      <c r="A1097" s="1">
        <v>22178</v>
      </c>
      <c r="B1097" s="1" t="s">
        <v>196</v>
      </c>
      <c r="C1097" s="1" t="str">
        <f>TEXT(ANNEE2023[[#This Row],[Date]],"jjj")</f>
        <v>jeu</v>
      </c>
      <c r="D1097" s="11">
        <f>DATE(RIGHT(ANNEE2023[[#This Row],[Jour]],4),MID(ANNEE2023[[#This Row],[Jour]],8,2),MID(ANNEE2023[[#This Row],[Jour]],5,2))</f>
        <v>45099</v>
      </c>
      <c r="E1097" s="1">
        <f>MONTH(ANNEE2023[[#This Row],[Date]])</f>
        <v>6</v>
      </c>
      <c r="F1097" s="1" t="str">
        <f>TEXT(ANNEE2023[[#This Row],[Date]],"mmmm")</f>
        <v>juin</v>
      </c>
      <c r="G1097" s="1" t="s">
        <v>12</v>
      </c>
      <c r="H1097" s="1" t="str">
        <f t="shared" si="34"/>
        <v>09:00</v>
      </c>
      <c r="I1097" s="1" t="str">
        <f t="shared" si="35"/>
        <v xml:space="preserve"> 12:00</v>
      </c>
      <c r="J10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0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7" s="1" t="s">
        <v>357</v>
      </c>
      <c r="M10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97" s="1" t="s">
        <v>398</v>
      </c>
    </row>
    <row r="1098" spans="1:14" x14ac:dyDescent="0.25">
      <c r="A1098" s="1">
        <v>22316</v>
      </c>
      <c r="B1098" s="1" t="s">
        <v>196</v>
      </c>
      <c r="C1098" s="1" t="str">
        <f>TEXT(ANNEE2023[[#This Row],[Date]],"jjj")</f>
        <v>jeu</v>
      </c>
      <c r="D1098" s="11">
        <f>DATE(RIGHT(ANNEE2023[[#This Row],[Jour]],4),MID(ANNEE2023[[#This Row],[Jour]],8,2),MID(ANNEE2023[[#This Row],[Jour]],5,2))</f>
        <v>45099</v>
      </c>
      <c r="E1098" s="1">
        <f>MONTH(ANNEE2023[[#This Row],[Date]])</f>
        <v>6</v>
      </c>
      <c r="F1098" s="1" t="str">
        <f>TEXT(ANNEE2023[[#This Row],[Date]],"mmmm")</f>
        <v>juin</v>
      </c>
      <c r="G1098" s="1" t="s">
        <v>11</v>
      </c>
      <c r="H1098" s="1" t="str">
        <f t="shared" si="34"/>
        <v>09:00</v>
      </c>
      <c r="I1098" s="1" t="str">
        <f t="shared" si="35"/>
        <v xml:space="preserve"> 17:00</v>
      </c>
      <c r="J10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8" s="1" t="s">
        <v>358</v>
      </c>
      <c r="M10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098" s="1" t="s">
        <v>399</v>
      </c>
    </row>
    <row r="1099" spans="1:14" x14ac:dyDescent="0.25">
      <c r="A1099" s="1">
        <v>22846</v>
      </c>
      <c r="B1099" s="1" t="s">
        <v>196</v>
      </c>
      <c r="C1099" s="1" t="str">
        <f>TEXT(ANNEE2023[[#This Row],[Date]],"jjj")</f>
        <v>jeu</v>
      </c>
      <c r="D1099" s="11">
        <f>DATE(RIGHT(ANNEE2023[[#This Row],[Jour]],4),MID(ANNEE2023[[#This Row],[Jour]],8,2),MID(ANNEE2023[[#This Row],[Jour]],5,2))</f>
        <v>45099</v>
      </c>
      <c r="E1099" s="1">
        <f>MONTH(ANNEE2023[[#This Row],[Date]])</f>
        <v>6</v>
      </c>
      <c r="F1099" s="1" t="str">
        <f>TEXT(ANNEE2023[[#This Row],[Date]],"mmmm")</f>
        <v>juin</v>
      </c>
      <c r="G1099" s="1" t="s">
        <v>11</v>
      </c>
      <c r="H1099" s="1" t="str">
        <f t="shared" si="34"/>
        <v>09:00</v>
      </c>
      <c r="I1099" s="1" t="str">
        <f t="shared" si="35"/>
        <v xml:space="preserve"> 17:00</v>
      </c>
      <c r="J10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0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099" s="1" t="s">
        <v>359</v>
      </c>
      <c r="M10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099" s="1" t="s">
        <v>400</v>
      </c>
    </row>
    <row r="1100" spans="1:14" x14ac:dyDescent="0.25">
      <c r="A1100" s="1">
        <v>22863</v>
      </c>
      <c r="B1100" s="1" t="s">
        <v>196</v>
      </c>
      <c r="C1100" s="1" t="str">
        <f>TEXT(ANNEE2023[[#This Row],[Date]],"jjj")</f>
        <v>jeu</v>
      </c>
      <c r="D1100" s="11">
        <f>DATE(RIGHT(ANNEE2023[[#This Row],[Jour]],4),MID(ANNEE2023[[#This Row],[Jour]],8,2),MID(ANNEE2023[[#This Row],[Jour]],5,2))</f>
        <v>45099</v>
      </c>
      <c r="E1100" s="1">
        <f>MONTH(ANNEE2023[[#This Row],[Date]])</f>
        <v>6</v>
      </c>
      <c r="F1100" s="1" t="str">
        <f>TEXT(ANNEE2023[[#This Row],[Date]],"mmmm")</f>
        <v>juin</v>
      </c>
      <c r="G1100" s="1" t="s">
        <v>11</v>
      </c>
      <c r="H1100" s="1" t="str">
        <f t="shared" si="34"/>
        <v>09:00</v>
      </c>
      <c r="I1100" s="1" t="str">
        <f t="shared" si="35"/>
        <v xml:space="preserve"> 17:00</v>
      </c>
      <c r="J11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0" s="1" t="s">
        <v>342</v>
      </c>
      <c r="M11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00" s="1" t="s">
        <v>401</v>
      </c>
    </row>
    <row r="1101" spans="1:14" x14ac:dyDescent="0.25">
      <c r="A1101" s="1">
        <v>21542</v>
      </c>
      <c r="B1101" s="1" t="s">
        <v>196</v>
      </c>
      <c r="C1101" s="1" t="str">
        <f>TEXT(ANNEE2023[[#This Row],[Date]],"jjj")</f>
        <v>jeu</v>
      </c>
      <c r="D1101" s="11">
        <f>DATE(RIGHT(ANNEE2023[[#This Row],[Jour]],4),MID(ANNEE2023[[#This Row],[Jour]],8,2),MID(ANNEE2023[[#This Row],[Jour]],5,2))</f>
        <v>45099</v>
      </c>
      <c r="E1101" s="1">
        <f>MONTH(ANNEE2023[[#This Row],[Date]])</f>
        <v>6</v>
      </c>
      <c r="F1101" s="1" t="str">
        <f>TEXT(ANNEE2023[[#This Row],[Date]],"mmmm")</f>
        <v>juin</v>
      </c>
      <c r="G1101" s="1" t="s">
        <v>20</v>
      </c>
      <c r="H1101" s="1" t="str">
        <f t="shared" si="34"/>
        <v>14:00</v>
      </c>
      <c r="I1101" s="1" t="str">
        <f t="shared" si="35"/>
        <v xml:space="preserve"> 17:30</v>
      </c>
      <c r="J11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1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1" s="1" t="s">
        <v>343</v>
      </c>
      <c r="M11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01" s="1" t="s">
        <v>402</v>
      </c>
    </row>
    <row r="1102" spans="1:14" x14ac:dyDescent="0.25">
      <c r="A1102" s="1">
        <v>22885</v>
      </c>
      <c r="B1102" s="1" t="s">
        <v>196</v>
      </c>
      <c r="C1102" s="1" t="str">
        <f>TEXT(ANNEE2023[[#This Row],[Date]],"jjj")</f>
        <v>jeu</v>
      </c>
      <c r="D1102" s="11">
        <f>DATE(RIGHT(ANNEE2023[[#This Row],[Jour]],4),MID(ANNEE2023[[#This Row],[Jour]],8,2),MID(ANNEE2023[[#This Row],[Jour]],5,2))</f>
        <v>45099</v>
      </c>
      <c r="E1102" s="1">
        <f>MONTH(ANNEE2023[[#This Row],[Date]])</f>
        <v>6</v>
      </c>
      <c r="F1102" s="1" t="str">
        <f>TEXT(ANNEE2023[[#This Row],[Date]],"mmmm")</f>
        <v>juin</v>
      </c>
      <c r="G1102" s="1" t="s">
        <v>14</v>
      </c>
      <c r="H1102" s="1" t="str">
        <f t="shared" si="34"/>
        <v>14:00</v>
      </c>
      <c r="I1102" s="1" t="str">
        <f t="shared" si="35"/>
        <v xml:space="preserve"> 17:00</v>
      </c>
      <c r="J11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2" s="1" t="s">
        <v>344</v>
      </c>
      <c r="M11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02" s="1" t="s">
        <v>403</v>
      </c>
    </row>
    <row r="1103" spans="1:14" x14ac:dyDescent="0.25">
      <c r="A1103" s="1">
        <v>21290</v>
      </c>
      <c r="B1103" s="1" t="s">
        <v>197</v>
      </c>
      <c r="C1103" s="1" t="str">
        <f>TEXT(ANNEE2023[[#This Row],[Date]],"jjj")</f>
        <v>ven</v>
      </c>
      <c r="D1103" s="11">
        <f>DATE(RIGHT(ANNEE2023[[#This Row],[Jour]],4),MID(ANNEE2023[[#This Row],[Jour]],8,2),MID(ANNEE2023[[#This Row],[Jour]],5,2))</f>
        <v>45100</v>
      </c>
      <c r="E1103" s="1">
        <f>MONTH(ANNEE2023[[#This Row],[Date]])</f>
        <v>6</v>
      </c>
      <c r="F1103" s="1" t="str">
        <f>TEXT(ANNEE2023[[#This Row],[Date]],"mmmm")</f>
        <v>juin</v>
      </c>
      <c r="G1103" s="1" t="s">
        <v>22</v>
      </c>
      <c r="H1103" s="1" t="str">
        <f t="shared" si="34"/>
        <v>08:00</v>
      </c>
      <c r="I1103" s="1" t="str">
        <f t="shared" si="35"/>
        <v xml:space="preserve"> 12:30</v>
      </c>
      <c r="J11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1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3" s="1" t="s">
        <v>345</v>
      </c>
      <c r="M11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03" s="1" t="s">
        <v>404</v>
      </c>
    </row>
    <row r="1104" spans="1:14" x14ac:dyDescent="0.25">
      <c r="A1104" s="1">
        <v>22550</v>
      </c>
      <c r="B1104" s="1" t="s">
        <v>197</v>
      </c>
      <c r="C1104" s="1" t="str">
        <f>TEXT(ANNEE2023[[#This Row],[Date]],"jjj")</f>
        <v>ven</v>
      </c>
      <c r="D1104" s="11">
        <f>DATE(RIGHT(ANNEE2023[[#This Row],[Jour]],4),MID(ANNEE2023[[#This Row],[Jour]],8,2),MID(ANNEE2023[[#This Row],[Jour]],5,2))</f>
        <v>45100</v>
      </c>
      <c r="E1104" s="1">
        <f>MONTH(ANNEE2023[[#This Row],[Date]])</f>
        <v>6</v>
      </c>
      <c r="F1104" s="1" t="str">
        <f>TEXT(ANNEE2023[[#This Row],[Date]],"mmmm")</f>
        <v>juin</v>
      </c>
      <c r="G1104" s="1" t="s">
        <v>9</v>
      </c>
      <c r="H1104" s="1" t="str">
        <f t="shared" si="34"/>
        <v>08:30</v>
      </c>
      <c r="I1104" s="1" t="str">
        <f t="shared" si="35"/>
        <v xml:space="preserve"> 12:30</v>
      </c>
      <c r="J11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4" s="1" t="s">
        <v>346</v>
      </c>
      <c r="M11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04" s="1" t="s">
        <v>405</v>
      </c>
    </row>
    <row r="1105" spans="1:14" x14ac:dyDescent="0.25">
      <c r="A1105" s="1">
        <v>22317</v>
      </c>
      <c r="B1105" s="1" t="s">
        <v>197</v>
      </c>
      <c r="C1105" s="1" t="str">
        <f>TEXT(ANNEE2023[[#This Row],[Date]],"jjj")</f>
        <v>ven</v>
      </c>
      <c r="D1105" s="11">
        <f>DATE(RIGHT(ANNEE2023[[#This Row],[Jour]],4),MID(ANNEE2023[[#This Row],[Jour]],8,2),MID(ANNEE2023[[#This Row],[Jour]],5,2))</f>
        <v>45100</v>
      </c>
      <c r="E1105" s="1">
        <f>MONTH(ANNEE2023[[#This Row],[Date]])</f>
        <v>6</v>
      </c>
      <c r="F1105" s="1" t="str">
        <f>TEXT(ANNEE2023[[#This Row],[Date]],"mmmm")</f>
        <v>juin</v>
      </c>
      <c r="G1105" s="1" t="s">
        <v>11</v>
      </c>
      <c r="H1105" s="1" t="str">
        <f t="shared" si="34"/>
        <v>09:00</v>
      </c>
      <c r="I1105" s="1" t="str">
        <f t="shared" si="35"/>
        <v xml:space="preserve"> 17:00</v>
      </c>
      <c r="J11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5" s="1" t="s">
        <v>347</v>
      </c>
      <c r="M11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05" s="1" t="s">
        <v>406</v>
      </c>
    </row>
    <row r="1106" spans="1:14" x14ac:dyDescent="0.25">
      <c r="A1106" s="1">
        <v>22551</v>
      </c>
      <c r="B1106" s="1" t="s">
        <v>198</v>
      </c>
      <c r="C1106" s="1" t="str">
        <f>TEXT(ANNEE2023[[#This Row],[Date]],"jjj")</f>
        <v>lun</v>
      </c>
      <c r="D1106" s="11">
        <f>DATE(RIGHT(ANNEE2023[[#This Row],[Jour]],4),MID(ANNEE2023[[#This Row],[Jour]],8,2),MID(ANNEE2023[[#This Row],[Jour]],5,2))</f>
        <v>45103</v>
      </c>
      <c r="E1106" s="1">
        <f>MONTH(ANNEE2023[[#This Row],[Date]])</f>
        <v>6</v>
      </c>
      <c r="F1106" s="1" t="str">
        <f>TEXT(ANNEE2023[[#This Row],[Date]],"mmmm")</f>
        <v>juin</v>
      </c>
      <c r="G1106" s="1" t="s">
        <v>9</v>
      </c>
      <c r="H1106" s="1" t="str">
        <f t="shared" si="34"/>
        <v>08:30</v>
      </c>
      <c r="I1106" s="1" t="str">
        <f t="shared" si="35"/>
        <v xml:space="preserve"> 12:30</v>
      </c>
      <c r="J11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6" s="1" t="s">
        <v>348</v>
      </c>
      <c r="M11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06" s="1" t="s">
        <v>361</v>
      </c>
    </row>
    <row r="1107" spans="1:14" x14ac:dyDescent="0.25">
      <c r="A1107" s="1">
        <v>23001</v>
      </c>
      <c r="B1107" s="1" t="s">
        <v>198</v>
      </c>
      <c r="C1107" s="1" t="str">
        <f>TEXT(ANNEE2023[[#This Row],[Date]],"jjj")</f>
        <v>lun</v>
      </c>
      <c r="D1107" s="11">
        <f>DATE(RIGHT(ANNEE2023[[#This Row],[Jour]],4),MID(ANNEE2023[[#This Row],[Jour]],8,2),MID(ANNEE2023[[#This Row],[Jour]],5,2))</f>
        <v>45103</v>
      </c>
      <c r="E1107" s="1">
        <f>MONTH(ANNEE2023[[#This Row],[Date]])</f>
        <v>6</v>
      </c>
      <c r="F1107" s="1" t="str">
        <f>TEXT(ANNEE2023[[#This Row],[Date]],"mmmm")</f>
        <v>juin</v>
      </c>
      <c r="G1107" s="1" t="s">
        <v>17</v>
      </c>
      <c r="H1107" s="1" t="str">
        <f t="shared" si="34"/>
        <v>08:30</v>
      </c>
      <c r="I1107" s="1" t="str">
        <f t="shared" si="35"/>
        <v xml:space="preserve"> 17:00</v>
      </c>
      <c r="J11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7" s="1" t="s">
        <v>349</v>
      </c>
      <c r="M11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07" s="1" t="s">
        <v>362</v>
      </c>
    </row>
    <row r="1108" spans="1:14" x14ac:dyDescent="0.25">
      <c r="A1108" s="1">
        <v>20929</v>
      </c>
      <c r="B1108" s="1" t="s">
        <v>198</v>
      </c>
      <c r="C1108" s="1" t="str">
        <f>TEXT(ANNEE2023[[#This Row],[Date]],"jjj")</f>
        <v>lun</v>
      </c>
      <c r="D1108" s="11">
        <f>DATE(RIGHT(ANNEE2023[[#This Row],[Jour]],4),MID(ANNEE2023[[#This Row],[Jour]],8,2),MID(ANNEE2023[[#This Row],[Jour]],5,2))</f>
        <v>45103</v>
      </c>
      <c r="E1108" s="1">
        <f>MONTH(ANNEE2023[[#This Row],[Date]])</f>
        <v>6</v>
      </c>
      <c r="F1108" s="1" t="str">
        <f>TEXT(ANNEE2023[[#This Row],[Date]],"mmmm")</f>
        <v>juin</v>
      </c>
      <c r="G1108" s="1" t="s">
        <v>26</v>
      </c>
      <c r="H1108" s="1" t="str">
        <f t="shared" si="34"/>
        <v>09:00</v>
      </c>
      <c r="I1108" s="1" t="str">
        <f t="shared" si="35"/>
        <v xml:space="preserve"> 18:00</v>
      </c>
      <c r="J11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1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8" s="1" t="s">
        <v>350</v>
      </c>
      <c r="M11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08" s="1" t="s">
        <v>363</v>
      </c>
    </row>
    <row r="1109" spans="1:14" x14ac:dyDescent="0.25">
      <c r="A1109" s="1">
        <v>22318</v>
      </c>
      <c r="B1109" s="1" t="s">
        <v>198</v>
      </c>
      <c r="C1109" s="1" t="str">
        <f>TEXT(ANNEE2023[[#This Row],[Date]],"jjj")</f>
        <v>lun</v>
      </c>
      <c r="D1109" s="11">
        <f>DATE(RIGHT(ANNEE2023[[#This Row],[Jour]],4),MID(ANNEE2023[[#This Row],[Jour]],8,2),MID(ANNEE2023[[#This Row],[Jour]],5,2))</f>
        <v>45103</v>
      </c>
      <c r="E1109" s="1">
        <f>MONTH(ANNEE2023[[#This Row],[Date]])</f>
        <v>6</v>
      </c>
      <c r="F1109" s="1" t="str">
        <f>TEXT(ANNEE2023[[#This Row],[Date]],"mmmm")</f>
        <v>juin</v>
      </c>
      <c r="G1109" s="1" t="s">
        <v>11</v>
      </c>
      <c r="H1109" s="1" t="str">
        <f t="shared" si="34"/>
        <v>09:00</v>
      </c>
      <c r="I1109" s="1" t="str">
        <f t="shared" si="35"/>
        <v xml:space="preserve"> 17:00</v>
      </c>
      <c r="J11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09" s="1" t="s">
        <v>351</v>
      </c>
      <c r="M11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09" s="1" t="s">
        <v>364</v>
      </c>
    </row>
    <row r="1110" spans="1:14" x14ac:dyDescent="0.25">
      <c r="A1110" s="1">
        <v>20889</v>
      </c>
      <c r="B1110" s="1" t="s">
        <v>198</v>
      </c>
      <c r="C1110" s="1" t="str">
        <f>TEXT(ANNEE2023[[#This Row],[Date]],"jjj")</f>
        <v>lun</v>
      </c>
      <c r="D1110" s="11">
        <f>DATE(RIGHT(ANNEE2023[[#This Row],[Jour]],4),MID(ANNEE2023[[#This Row],[Jour]],8,2),MID(ANNEE2023[[#This Row],[Jour]],5,2))</f>
        <v>45103</v>
      </c>
      <c r="E1110" s="1">
        <f>MONTH(ANNEE2023[[#This Row],[Date]])</f>
        <v>6</v>
      </c>
      <c r="F1110" s="1" t="str">
        <f>TEXT(ANNEE2023[[#This Row],[Date]],"mmmm")</f>
        <v>juin</v>
      </c>
      <c r="G1110" s="1" t="s">
        <v>59</v>
      </c>
      <c r="H1110" s="1" t="str">
        <f t="shared" si="34"/>
        <v>17:00</v>
      </c>
      <c r="I1110" s="1" t="str">
        <f t="shared" si="35"/>
        <v xml:space="preserve"> 19:00</v>
      </c>
      <c r="J11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1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L1110" s="1" t="s">
        <v>352</v>
      </c>
      <c r="M11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10" s="1" t="s">
        <v>365</v>
      </c>
    </row>
    <row r="1111" spans="1:14" x14ac:dyDescent="0.25">
      <c r="A1111" s="1">
        <v>21241</v>
      </c>
      <c r="B1111" s="1" t="s">
        <v>199</v>
      </c>
      <c r="C1111" s="1" t="str">
        <f>TEXT(ANNEE2023[[#This Row],[Date]],"jjj")</f>
        <v>mar</v>
      </c>
      <c r="D1111" s="11">
        <f>DATE(RIGHT(ANNEE2023[[#This Row],[Jour]],4),MID(ANNEE2023[[#This Row],[Jour]],8,2),MID(ANNEE2023[[#This Row],[Jour]],5,2))</f>
        <v>45104</v>
      </c>
      <c r="E1111" s="1">
        <f>MONTH(ANNEE2023[[#This Row],[Date]])</f>
        <v>6</v>
      </c>
      <c r="F1111" s="1" t="str">
        <f>TEXT(ANNEE2023[[#This Row],[Date]],"mmmm")</f>
        <v>juin</v>
      </c>
      <c r="G1111" s="1" t="s">
        <v>30</v>
      </c>
      <c r="H1111" s="1" t="str">
        <f t="shared" si="34"/>
        <v>08:00</v>
      </c>
      <c r="I1111" s="1" t="str">
        <f t="shared" si="35"/>
        <v xml:space="preserve"> 16:30</v>
      </c>
      <c r="J11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1" s="1" t="s">
        <v>353</v>
      </c>
      <c r="M11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11" s="1" t="s">
        <v>366</v>
      </c>
    </row>
    <row r="1112" spans="1:14" x14ac:dyDescent="0.25">
      <c r="A1112" s="1">
        <v>20998</v>
      </c>
      <c r="B1112" s="1" t="s">
        <v>199</v>
      </c>
      <c r="C1112" s="1" t="str">
        <f>TEXT(ANNEE2023[[#This Row],[Date]],"jjj")</f>
        <v>mar</v>
      </c>
      <c r="D1112" s="11">
        <f>DATE(RIGHT(ANNEE2023[[#This Row],[Jour]],4),MID(ANNEE2023[[#This Row],[Jour]],8,2),MID(ANNEE2023[[#This Row],[Jour]],5,2))</f>
        <v>45104</v>
      </c>
      <c r="E1112" s="1">
        <f>MONTH(ANNEE2023[[#This Row],[Date]])</f>
        <v>6</v>
      </c>
      <c r="F1112" s="1" t="str">
        <f>TEXT(ANNEE2023[[#This Row],[Date]],"mmmm")</f>
        <v>juin</v>
      </c>
      <c r="G1112" s="1" t="s">
        <v>17</v>
      </c>
      <c r="H1112" s="1" t="str">
        <f t="shared" si="34"/>
        <v>08:30</v>
      </c>
      <c r="I1112" s="1" t="str">
        <f t="shared" si="35"/>
        <v xml:space="preserve"> 17:00</v>
      </c>
      <c r="J11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2" s="1" t="s">
        <v>354</v>
      </c>
      <c r="M11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12" s="1" t="s">
        <v>367</v>
      </c>
    </row>
    <row r="1113" spans="1:14" x14ac:dyDescent="0.25">
      <c r="A1113" s="1">
        <v>22552</v>
      </c>
      <c r="B1113" s="1" t="s">
        <v>199</v>
      </c>
      <c r="C1113" s="1" t="str">
        <f>TEXT(ANNEE2023[[#This Row],[Date]],"jjj")</f>
        <v>mar</v>
      </c>
      <c r="D1113" s="11">
        <f>DATE(RIGHT(ANNEE2023[[#This Row],[Jour]],4),MID(ANNEE2023[[#This Row],[Jour]],8,2),MID(ANNEE2023[[#This Row],[Jour]],5,2))</f>
        <v>45104</v>
      </c>
      <c r="E1113" s="1">
        <f>MONTH(ANNEE2023[[#This Row],[Date]])</f>
        <v>6</v>
      </c>
      <c r="F1113" s="1" t="str">
        <f>TEXT(ANNEE2023[[#This Row],[Date]],"mmmm")</f>
        <v>juin</v>
      </c>
      <c r="G1113" s="1" t="s">
        <v>9</v>
      </c>
      <c r="H1113" s="1" t="str">
        <f t="shared" si="34"/>
        <v>08:30</v>
      </c>
      <c r="I1113" s="1" t="str">
        <f t="shared" si="35"/>
        <v xml:space="preserve"> 12:30</v>
      </c>
      <c r="J11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3" s="1" t="s">
        <v>355</v>
      </c>
      <c r="M11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13" s="1" t="s">
        <v>368</v>
      </c>
    </row>
    <row r="1114" spans="1:14" x14ac:dyDescent="0.25">
      <c r="A1114" s="1">
        <v>22710</v>
      </c>
      <c r="B1114" s="1" t="s">
        <v>199</v>
      </c>
      <c r="C1114" s="1" t="str">
        <f>TEXT(ANNEE2023[[#This Row],[Date]],"jjj")</f>
        <v>mar</v>
      </c>
      <c r="D1114" s="11">
        <f>DATE(RIGHT(ANNEE2023[[#This Row],[Jour]],4),MID(ANNEE2023[[#This Row],[Jour]],8,2),MID(ANNEE2023[[#This Row],[Jour]],5,2))</f>
        <v>45104</v>
      </c>
      <c r="E1114" s="1">
        <f>MONTH(ANNEE2023[[#This Row],[Date]])</f>
        <v>6</v>
      </c>
      <c r="F1114" s="1" t="str">
        <f>TEXT(ANNEE2023[[#This Row],[Date]],"mmmm")</f>
        <v>juin</v>
      </c>
      <c r="G1114" s="1" t="s">
        <v>31</v>
      </c>
      <c r="H1114" s="1" t="str">
        <f t="shared" si="34"/>
        <v>08:30</v>
      </c>
      <c r="I1114" s="1" t="str">
        <f t="shared" si="35"/>
        <v xml:space="preserve"> 17:30</v>
      </c>
      <c r="J11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11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4" s="1" t="s">
        <v>356</v>
      </c>
      <c r="M11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14" s="1" t="s">
        <v>369</v>
      </c>
    </row>
    <row r="1115" spans="1:14" x14ac:dyDescent="0.25">
      <c r="A1115" s="1">
        <v>21439</v>
      </c>
      <c r="B1115" s="1" t="s">
        <v>199</v>
      </c>
      <c r="C1115" s="1" t="str">
        <f>TEXT(ANNEE2023[[#This Row],[Date]],"jjj")</f>
        <v>mar</v>
      </c>
      <c r="D1115" s="11">
        <f>DATE(RIGHT(ANNEE2023[[#This Row],[Jour]],4),MID(ANNEE2023[[#This Row],[Jour]],8,2),MID(ANNEE2023[[#This Row],[Jour]],5,2))</f>
        <v>45104</v>
      </c>
      <c r="E1115" s="1">
        <f>MONTH(ANNEE2023[[#This Row],[Date]])</f>
        <v>6</v>
      </c>
      <c r="F1115" s="1" t="str">
        <f>TEXT(ANNEE2023[[#This Row],[Date]],"mmmm")</f>
        <v>juin</v>
      </c>
      <c r="G1115" s="1" t="s">
        <v>11</v>
      </c>
      <c r="H1115" s="1" t="str">
        <f t="shared" si="34"/>
        <v>09:00</v>
      </c>
      <c r="I1115" s="1" t="str">
        <f t="shared" si="35"/>
        <v xml:space="preserve"> 17:00</v>
      </c>
      <c r="J11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5" s="1" t="s">
        <v>357</v>
      </c>
      <c r="M11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15" s="1" t="s">
        <v>370</v>
      </c>
    </row>
    <row r="1116" spans="1:14" x14ac:dyDescent="0.25">
      <c r="A1116" s="1">
        <v>21649</v>
      </c>
      <c r="B1116" s="1" t="s">
        <v>199</v>
      </c>
      <c r="C1116" s="1" t="str">
        <f>TEXT(ANNEE2023[[#This Row],[Date]],"jjj")</f>
        <v>mar</v>
      </c>
      <c r="D1116" s="11">
        <f>DATE(RIGHT(ANNEE2023[[#This Row],[Jour]],4),MID(ANNEE2023[[#This Row],[Jour]],8,2),MID(ANNEE2023[[#This Row],[Jour]],5,2))</f>
        <v>45104</v>
      </c>
      <c r="E1116" s="1">
        <f>MONTH(ANNEE2023[[#This Row],[Date]])</f>
        <v>6</v>
      </c>
      <c r="F1116" s="1" t="str">
        <f>TEXT(ANNEE2023[[#This Row],[Date]],"mmmm")</f>
        <v>juin</v>
      </c>
      <c r="G1116" s="1" t="s">
        <v>11</v>
      </c>
      <c r="H1116" s="1" t="str">
        <f t="shared" si="34"/>
        <v>09:00</v>
      </c>
      <c r="I1116" s="1" t="str">
        <f t="shared" si="35"/>
        <v xml:space="preserve"> 17:00</v>
      </c>
      <c r="J11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6" s="1" t="s">
        <v>358</v>
      </c>
      <c r="M11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16" s="1" t="s">
        <v>371</v>
      </c>
    </row>
    <row r="1117" spans="1:14" x14ac:dyDescent="0.25">
      <c r="A1117" s="1">
        <v>21909</v>
      </c>
      <c r="B1117" s="1" t="s">
        <v>199</v>
      </c>
      <c r="C1117" s="1" t="str">
        <f>TEXT(ANNEE2023[[#This Row],[Date]],"jjj")</f>
        <v>mar</v>
      </c>
      <c r="D1117" s="11">
        <f>DATE(RIGHT(ANNEE2023[[#This Row],[Jour]],4),MID(ANNEE2023[[#This Row],[Jour]],8,2),MID(ANNEE2023[[#This Row],[Jour]],5,2))</f>
        <v>45104</v>
      </c>
      <c r="E1117" s="1">
        <f>MONTH(ANNEE2023[[#This Row],[Date]])</f>
        <v>6</v>
      </c>
      <c r="F1117" s="1" t="str">
        <f>TEXT(ANNEE2023[[#This Row],[Date]],"mmmm")</f>
        <v>juin</v>
      </c>
      <c r="G1117" s="1" t="s">
        <v>12</v>
      </c>
      <c r="H1117" s="1" t="str">
        <f t="shared" si="34"/>
        <v>09:00</v>
      </c>
      <c r="I1117" s="1" t="str">
        <f t="shared" si="35"/>
        <v xml:space="preserve"> 12:00</v>
      </c>
      <c r="J11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7" s="1" t="s">
        <v>359</v>
      </c>
      <c r="M11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17" s="1" t="s">
        <v>372</v>
      </c>
    </row>
    <row r="1118" spans="1:14" x14ac:dyDescent="0.25">
      <c r="A1118" s="1">
        <v>22127</v>
      </c>
      <c r="B1118" s="1" t="s">
        <v>199</v>
      </c>
      <c r="C1118" s="1" t="str">
        <f>TEXT(ANNEE2023[[#This Row],[Date]],"jjj")</f>
        <v>mar</v>
      </c>
      <c r="D1118" s="11">
        <f>DATE(RIGHT(ANNEE2023[[#This Row],[Jour]],4),MID(ANNEE2023[[#This Row],[Jour]],8,2),MID(ANNEE2023[[#This Row],[Jour]],5,2))</f>
        <v>45104</v>
      </c>
      <c r="E1118" s="1">
        <f>MONTH(ANNEE2023[[#This Row],[Date]])</f>
        <v>6</v>
      </c>
      <c r="F1118" s="1" t="str">
        <f>TEXT(ANNEE2023[[#This Row],[Date]],"mmmm")</f>
        <v>juin</v>
      </c>
      <c r="G1118" s="1" t="s">
        <v>12</v>
      </c>
      <c r="H1118" s="1" t="str">
        <f t="shared" si="34"/>
        <v>09:00</v>
      </c>
      <c r="I1118" s="1" t="str">
        <f t="shared" si="35"/>
        <v xml:space="preserve"> 12:00</v>
      </c>
      <c r="J11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8" s="1" t="s">
        <v>342</v>
      </c>
      <c r="M11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18" s="1" t="s">
        <v>373</v>
      </c>
    </row>
    <row r="1119" spans="1:14" x14ac:dyDescent="0.25">
      <c r="A1119" s="1">
        <v>22319</v>
      </c>
      <c r="B1119" s="1" t="s">
        <v>199</v>
      </c>
      <c r="C1119" s="1" t="str">
        <f>TEXT(ANNEE2023[[#This Row],[Date]],"jjj")</f>
        <v>mar</v>
      </c>
      <c r="D1119" s="11">
        <f>DATE(RIGHT(ANNEE2023[[#This Row],[Jour]],4),MID(ANNEE2023[[#This Row],[Jour]],8,2),MID(ANNEE2023[[#This Row],[Jour]],5,2))</f>
        <v>45104</v>
      </c>
      <c r="E1119" s="1">
        <f>MONTH(ANNEE2023[[#This Row],[Date]])</f>
        <v>6</v>
      </c>
      <c r="F1119" s="1" t="str">
        <f>TEXT(ANNEE2023[[#This Row],[Date]],"mmmm")</f>
        <v>juin</v>
      </c>
      <c r="G1119" s="1" t="s">
        <v>11</v>
      </c>
      <c r="H1119" s="1" t="str">
        <f t="shared" si="34"/>
        <v>09:00</v>
      </c>
      <c r="I1119" s="1" t="str">
        <f t="shared" si="35"/>
        <v xml:space="preserve"> 17:00</v>
      </c>
      <c r="J11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19" s="1" t="s">
        <v>343</v>
      </c>
      <c r="M11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19" s="1" t="s">
        <v>374</v>
      </c>
    </row>
    <row r="1120" spans="1:14" x14ac:dyDescent="0.25">
      <c r="A1120" s="1">
        <v>22899</v>
      </c>
      <c r="B1120" s="1" t="s">
        <v>199</v>
      </c>
      <c r="C1120" s="1" t="str">
        <f>TEXT(ANNEE2023[[#This Row],[Date]],"jjj")</f>
        <v>mar</v>
      </c>
      <c r="D1120" s="11">
        <f>DATE(RIGHT(ANNEE2023[[#This Row],[Jour]],4),MID(ANNEE2023[[#This Row],[Jour]],8,2),MID(ANNEE2023[[#This Row],[Jour]],5,2))</f>
        <v>45104</v>
      </c>
      <c r="E1120" s="1">
        <f>MONTH(ANNEE2023[[#This Row],[Date]])</f>
        <v>6</v>
      </c>
      <c r="F1120" s="1" t="str">
        <f>TEXT(ANNEE2023[[#This Row],[Date]],"mmmm")</f>
        <v>juin</v>
      </c>
      <c r="G1120" s="1" t="s">
        <v>14</v>
      </c>
      <c r="H1120" s="1" t="str">
        <f t="shared" si="34"/>
        <v>14:00</v>
      </c>
      <c r="I1120" s="1" t="str">
        <f t="shared" si="35"/>
        <v xml:space="preserve"> 17:00</v>
      </c>
      <c r="J11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0" s="1" t="s">
        <v>344</v>
      </c>
      <c r="M11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20" s="1" t="s">
        <v>375</v>
      </c>
    </row>
    <row r="1121" spans="1:14" x14ac:dyDescent="0.25">
      <c r="A1121" s="1">
        <v>20736</v>
      </c>
      <c r="B1121" s="1" t="s">
        <v>200</v>
      </c>
      <c r="C1121" s="1" t="str">
        <f>TEXT(ANNEE2023[[#This Row],[Date]],"jjj")</f>
        <v>mer</v>
      </c>
      <c r="D1121" s="11">
        <f>DATE(RIGHT(ANNEE2023[[#This Row],[Jour]],4),MID(ANNEE2023[[#This Row],[Jour]],8,2),MID(ANNEE2023[[#This Row],[Jour]],5,2))</f>
        <v>45105</v>
      </c>
      <c r="E1121" s="1">
        <f>MONTH(ANNEE2023[[#This Row],[Date]])</f>
        <v>6</v>
      </c>
      <c r="F1121" s="1" t="str">
        <f>TEXT(ANNEE2023[[#This Row],[Date]],"mmmm")</f>
        <v>juin</v>
      </c>
      <c r="G1121" s="1" t="s">
        <v>9</v>
      </c>
      <c r="H1121" s="1" t="str">
        <f t="shared" si="34"/>
        <v>08:30</v>
      </c>
      <c r="I1121" s="1" t="str">
        <f t="shared" si="35"/>
        <v xml:space="preserve"> 12:30</v>
      </c>
      <c r="J11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1" s="1" t="s">
        <v>345</v>
      </c>
      <c r="M11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21" s="1" t="s">
        <v>376</v>
      </c>
    </row>
    <row r="1122" spans="1:14" x14ac:dyDescent="0.25">
      <c r="A1122" s="1">
        <v>20800</v>
      </c>
      <c r="B1122" s="1" t="s">
        <v>200</v>
      </c>
      <c r="C1122" s="1" t="str">
        <f>TEXT(ANNEE2023[[#This Row],[Date]],"jjj")</f>
        <v>mer</v>
      </c>
      <c r="D1122" s="11">
        <f>DATE(RIGHT(ANNEE2023[[#This Row],[Jour]],4),MID(ANNEE2023[[#This Row],[Jour]],8,2),MID(ANNEE2023[[#This Row],[Jour]],5,2))</f>
        <v>45105</v>
      </c>
      <c r="E1122" s="1">
        <f>MONTH(ANNEE2023[[#This Row],[Date]])</f>
        <v>6</v>
      </c>
      <c r="F1122" s="1" t="str">
        <f>TEXT(ANNEE2023[[#This Row],[Date]],"mmmm")</f>
        <v>juin</v>
      </c>
      <c r="G1122" s="1" t="s">
        <v>10</v>
      </c>
      <c r="H1122" s="1" t="str">
        <f t="shared" si="34"/>
        <v>08:30</v>
      </c>
      <c r="I1122" s="1" t="str">
        <f t="shared" si="35"/>
        <v xml:space="preserve"> 18:00</v>
      </c>
      <c r="J11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1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2" s="1" t="s">
        <v>346</v>
      </c>
      <c r="M11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22" s="1" t="s">
        <v>377</v>
      </c>
    </row>
    <row r="1123" spans="1:14" x14ac:dyDescent="0.25">
      <c r="A1123" s="1">
        <v>22553</v>
      </c>
      <c r="B1123" s="1" t="s">
        <v>200</v>
      </c>
      <c r="C1123" s="1" t="str">
        <f>TEXT(ANNEE2023[[#This Row],[Date]],"jjj")</f>
        <v>mer</v>
      </c>
      <c r="D1123" s="11">
        <f>DATE(RIGHT(ANNEE2023[[#This Row],[Jour]],4),MID(ANNEE2023[[#This Row],[Jour]],8,2),MID(ANNEE2023[[#This Row],[Jour]],5,2))</f>
        <v>45105</v>
      </c>
      <c r="E1123" s="1">
        <f>MONTH(ANNEE2023[[#This Row],[Date]])</f>
        <v>6</v>
      </c>
      <c r="F1123" s="1" t="str">
        <f>TEXT(ANNEE2023[[#This Row],[Date]],"mmmm")</f>
        <v>juin</v>
      </c>
      <c r="G1123" s="1" t="s">
        <v>9</v>
      </c>
      <c r="H1123" s="1" t="str">
        <f t="shared" si="34"/>
        <v>08:30</v>
      </c>
      <c r="I1123" s="1" t="str">
        <f t="shared" si="35"/>
        <v xml:space="preserve"> 12:30</v>
      </c>
      <c r="J11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3" s="1" t="s">
        <v>347</v>
      </c>
      <c r="M11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23" s="1" t="s">
        <v>378</v>
      </c>
    </row>
    <row r="1124" spans="1:14" x14ac:dyDescent="0.25">
      <c r="A1124" s="1">
        <v>21492</v>
      </c>
      <c r="B1124" s="1" t="s">
        <v>200</v>
      </c>
      <c r="C1124" s="1" t="str">
        <f>TEXT(ANNEE2023[[#This Row],[Date]],"jjj")</f>
        <v>mer</v>
      </c>
      <c r="D1124" s="11">
        <f>DATE(RIGHT(ANNEE2023[[#This Row],[Jour]],4),MID(ANNEE2023[[#This Row],[Jour]],8,2),MID(ANNEE2023[[#This Row],[Jour]],5,2))</f>
        <v>45105</v>
      </c>
      <c r="E1124" s="1">
        <f>MONTH(ANNEE2023[[#This Row],[Date]])</f>
        <v>6</v>
      </c>
      <c r="F1124" s="1" t="str">
        <f>TEXT(ANNEE2023[[#This Row],[Date]],"mmmm")</f>
        <v>juin</v>
      </c>
      <c r="G1124" s="1" t="s">
        <v>11</v>
      </c>
      <c r="H1124" s="1" t="str">
        <f t="shared" si="34"/>
        <v>09:00</v>
      </c>
      <c r="I1124" s="1" t="str">
        <f t="shared" si="35"/>
        <v xml:space="preserve"> 17:00</v>
      </c>
      <c r="J11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4" s="1" t="s">
        <v>348</v>
      </c>
      <c r="M11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24" s="1" t="s">
        <v>379</v>
      </c>
    </row>
    <row r="1125" spans="1:14" x14ac:dyDescent="0.25">
      <c r="A1125" s="1">
        <v>21701</v>
      </c>
      <c r="B1125" s="1" t="s">
        <v>200</v>
      </c>
      <c r="C1125" s="1" t="str">
        <f>TEXT(ANNEE2023[[#This Row],[Date]],"jjj")</f>
        <v>mer</v>
      </c>
      <c r="D1125" s="11">
        <f>DATE(RIGHT(ANNEE2023[[#This Row],[Jour]],4),MID(ANNEE2023[[#This Row],[Jour]],8,2),MID(ANNEE2023[[#This Row],[Jour]],5,2))</f>
        <v>45105</v>
      </c>
      <c r="E1125" s="1">
        <f>MONTH(ANNEE2023[[#This Row],[Date]])</f>
        <v>6</v>
      </c>
      <c r="F1125" s="1" t="str">
        <f>TEXT(ANNEE2023[[#This Row],[Date]],"mmmm")</f>
        <v>juin</v>
      </c>
      <c r="G1125" s="1" t="s">
        <v>12</v>
      </c>
      <c r="H1125" s="1" t="str">
        <f t="shared" si="34"/>
        <v>09:00</v>
      </c>
      <c r="I1125" s="1" t="str">
        <f t="shared" si="35"/>
        <v xml:space="preserve"> 12:00</v>
      </c>
      <c r="J11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5" s="1" t="s">
        <v>349</v>
      </c>
      <c r="M11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25" s="1" t="s">
        <v>380</v>
      </c>
    </row>
    <row r="1126" spans="1:14" x14ac:dyDescent="0.25">
      <c r="A1126" s="1">
        <v>22075</v>
      </c>
      <c r="B1126" s="1" t="s">
        <v>200</v>
      </c>
      <c r="C1126" s="1" t="str">
        <f>TEXT(ANNEE2023[[#This Row],[Date]],"jjj")</f>
        <v>mer</v>
      </c>
      <c r="D1126" s="11">
        <f>DATE(RIGHT(ANNEE2023[[#This Row],[Jour]],4),MID(ANNEE2023[[#This Row],[Jour]],8,2),MID(ANNEE2023[[#This Row],[Jour]],5,2))</f>
        <v>45105</v>
      </c>
      <c r="E1126" s="1">
        <f>MONTH(ANNEE2023[[#This Row],[Date]])</f>
        <v>6</v>
      </c>
      <c r="F1126" s="1" t="str">
        <f>TEXT(ANNEE2023[[#This Row],[Date]],"mmmm")</f>
        <v>juin</v>
      </c>
      <c r="G1126" s="1" t="s">
        <v>11</v>
      </c>
      <c r="H1126" s="1" t="str">
        <f t="shared" si="34"/>
        <v>09:00</v>
      </c>
      <c r="I1126" s="1" t="str">
        <f t="shared" si="35"/>
        <v xml:space="preserve"> 17:00</v>
      </c>
      <c r="J11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6" s="1" t="s">
        <v>350</v>
      </c>
      <c r="M11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26" s="1" t="s">
        <v>381</v>
      </c>
    </row>
    <row r="1127" spans="1:14" x14ac:dyDescent="0.25">
      <c r="A1127" s="1">
        <v>21102</v>
      </c>
      <c r="B1127" s="1" t="s">
        <v>200</v>
      </c>
      <c r="C1127" s="1" t="str">
        <f>TEXT(ANNEE2023[[#This Row],[Date]],"jjj")</f>
        <v>mer</v>
      </c>
      <c r="D1127" s="11">
        <f>DATE(RIGHT(ANNEE2023[[#This Row],[Jour]],4),MID(ANNEE2023[[#This Row],[Jour]],8,2),MID(ANNEE2023[[#This Row],[Jour]],5,2))</f>
        <v>45105</v>
      </c>
      <c r="E1127" s="1">
        <f>MONTH(ANNEE2023[[#This Row],[Date]])</f>
        <v>6</v>
      </c>
      <c r="F1127" s="1" t="str">
        <f>TEXT(ANNEE2023[[#This Row],[Date]],"mmmm")</f>
        <v>juin</v>
      </c>
      <c r="G1127" s="1" t="s">
        <v>14</v>
      </c>
      <c r="H1127" s="1" t="str">
        <f t="shared" si="34"/>
        <v>14:00</v>
      </c>
      <c r="I1127" s="1" t="str">
        <f t="shared" si="35"/>
        <v xml:space="preserve"> 17:00</v>
      </c>
      <c r="J11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7" s="1" t="s">
        <v>351</v>
      </c>
      <c r="M11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27" s="1" t="s">
        <v>382</v>
      </c>
    </row>
    <row r="1128" spans="1:14" x14ac:dyDescent="0.25">
      <c r="A1128" s="1">
        <v>21387</v>
      </c>
      <c r="B1128" s="1" t="s">
        <v>200</v>
      </c>
      <c r="C1128" s="1" t="str">
        <f>TEXT(ANNEE2023[[#This Row],[Date]],"jjj")</f>
        <v>mer</v>
      </c>
      <c r="D1128" s="11">
        <f>DATE(RIGHT(ANNEE2023[[#This Row],[Jour]],4),MID(ANNEE2023[[#This Row],[Jour]],8,2),MID(ANNEE2023[[#This Row],[Jour]],5,2))</f>
        <v>45105</v>
      </c>
      <c r="E1128" s="1">
        <f>MONTH(ANNEE2023[[#This Row],[Date]])</f>
        <v>6</v>
      </c>
      <c r="F1128" s="1" t="str">
        <f>TEXT(ANNEE2023[[#This Row],[Date]],"mmmm")</f>
        <v>juin</v>
      </c>
      <c r="G1128" s="1" t="s">
        <v>14</v>
      </c>
      <c r="H1128" s="1" t="str">
        <f t="shared" si="34"/>
        <v>14:00</v>
      </c>
      <c r="I1128" s="1" t="str">
        <f t="shared" si="35"/>
        <v xml:space="preserve"> 17:00</v>
      </c>
      <c r="J11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8" s="1" t="s">
        <v>352</v>
      </c>
      <c r="M11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28" s="1" t="s">
        <v>383</v>
      </c>
    </row>
    <row r="1129" spans="1:14" x14ac:dyDescent="0.25">
      <c r="A1129" s="1">
        <v>21050</v>
      </c>
      <c r="B1129" s="1" t="s">
        <v>201</v>
      </c>
      <c r="C1129" s="1" t="str">
        <f>TEXT(ANNEE2023[[#This Row],[Date]],"jjj")</f>
        <v>jeu</v>
      </c>
      <c r="D1129" s="11">
        <f>DATE(RIGHT(ANNEE2023[[#This Row],[Jour]],4),MID(ANNEE2023[[#This Row],[Jour]],8,2),MID(ANNEE2023[[#This Row],[Jour]],5,2))</f>
        <v>45106</v>
      </c>
      <c r="E1129" s="1">
        <f>MONTH(ANNEE2023[[#This Row],[Date]])</f>
        <v>6</v>
      </c>
      <c r="F1129" s="1" t="str">
        <f>TEXT(ANNEE2023[[#This Row],[Date]],"mmmm")</f>
        <v>juin</v>
      </c>
      <c r="G1129" s="1" t="s">
        <v>17</v>
      </c>
      <c r="H1129" s="1" t="str">
        <f t="shared" si="34"/>
        <v>08:30</v>
      </c>
      <c r="I1129" s="1" t="str">
        <f t="shared" si="35"/>
        <v xml:space="preserve"> 17:00</v>
      </c>
      <c r="J11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29" s="1" t="s">
        <v>353</v>
      </c>
      <c r="M11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29" s="1" t="s">
        <v>384</v>
      </c>
    </row>
    <row r="1130" spans="1:14" x14ac:dyDescent="0.25">
      <c r="A1130" s="1">
        <v>22554</v>
      </c>
      <c r="B1130" s="1" t="s">
        <v>201</v>
      </c>
      <c r="C1130" s="1" t="str">
        <f>TEXT(ANNEE2023[[#This Row],[Date]],"jjj")</f>
        <v>jeu</v>
      </c>
      <c r="D1130" s="11">
        <f>DATE(RIGHT(ANNEE2023[[#This Row],[Jour]],4),MID(ANNEE2023[[#This Row],[Jour]],8,2),MID(ANNEE2023[[#This Row],[Jour]],5,2))</f>
        <v>45106</v>
      </c>
      <c r="E1130" s="1">
        <f>MONTH(ANNEE2023[[#This Row],[Date]])</f>
        <v>6</v>
      </c>
      <c r="F1130" s="1" t="str">
        <f>TEXT(ANNEE2023[[#This Row],[Date]],"mmmm")</f>
        <v>juin</v>
      </c>
      <c r="G1130" s="1" t="s">
        <v>9</v>
      </c>
      <c r="H1130" s="1" t="str">
        <f t="shared" si="34"/>
        <v>08:30</v>
      </c>
      <c r="I1130" s="1" t="str">
        <f t="shared" si="35"/>
        <v xml:space="preserve"> 12:30</v>
      </c>
      <c r="J11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0" s="1" t="s">
        <v>354</v>
      </c>
      <c r="M11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30" s="1" t="s">
        <v>385</v>
      </c>
    </row>
    <row r="1131" spans="1:14" x14ac:dyDescent="0.25">
      <c r="A1131" s="1">
        <v>21154</v>
      </c>
      <c r="B1131" s="1" t="s">
        <v>201</v>
      </c>
      <c r="C1131" s="1" t="str">
        <f>TEXT(ANNEE2023[[#This Row],[Date]],"jjj")</f>
        <v>jeu</v>
      </c>
      <c r="D1131" s="11">
        <f>DATE(RIGHT(ANNEE2023[[#This Row],[Jour]],4),MID(ANNEE2023[[#This Row],[Jour]],8,2),MID(ANNEE2023[[#This Row],[Jour]],5,2))</f>
        <v>45106</v>
      </c>
      <c r="E1131" s="1">
        <f>MONTH(ANNEE2023[[#This Row],[Date]])</f>
        <v>6</v>
      </c>
      <c r="F1131" s="1" t="str">
        <f>TEXT(ANNEE2023[[#This Row],[Date]],"mmmm")</f>
        <v>juin</v>
      </c>
      <c r="G1131" s="1" t="s">
        <v>12</v>
      </c>
      <c r="H1131" s="1" t="str">
        <f t="shared" si="34"/>
        <v>09:00</v>
      </c>
      <c r="I1131" s="1" t="str">
        <f t="shared" si="35"/>
        <v xml:space="preserve"> 12:00</v>
      </c>
      <c r="J11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1" s="1" t="s">
        <v>355</v>
      </c>
      <c r="M11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31" s="1" t="s">
        <v>386</v>
      </c>
    </row>
    <row r="1132" spans="1:14" x14ac:dyDescent="0.25">
      <c r="A1132" s="1">
        <v>21753</v>
      </c>
      <c r="B1132" s="1" t="s">
        <v>201</v>
      </c>
      <c r="C1132" s="1" t="str">
        <f>TEXT(ANNEE2023[[#This Row],[Date]],"jjj")</f>
        <v>jeu</v>
      </c>
      <c r="D1132" s="11">
        <f>DATE(RIGHT(ANNEE2023[[#This Row],[Jour]],4),MID(ANNEE2023[[#This Row],[Jour]],8,2),MID(ANNEE2023[[#This Row],[Jour]],5,2))</f>
        <v>45106</v>
      </c>
      <c r="E1132" s="1">
        <f>MONTH(ANNEE2023[[#This Row],[Date]])</f>
        <v>6</v>
      </c>
      <c r="F1132" s="1" t="str">
        <f>TEXT(ANNEE2023[[#This Row],[Date]],"mmmm")</f>
        <v>juin</v>
      </c>
      <c r="G1132" s="1" t="s">
        <v>18</v>
      </c>
      <c r="H1132" s="1" t="str">
        <f t="shared" si="34"/>
        <v>09:00</v>
      </c>
      <c r="I1132" s="1" t="str">
        <f t="shared" si="35"/>
        <v xml:space="preserve"> 16:00</v>
      </c>
      <c r="J11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1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2" s="1" t="s">
        <v>356</v>
      </c>
      <c r="M11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32" s="1" t="s">
        <v>387</v>
      </c>
    </row>
    <row r="1133" spans="1:14" x14ac:dyDescent="0.25">
      <c r="A1133" s="1">
        <v>21948</v>
      </c>
      <c r="B1133" s="1" t="s">
        <v>201</v>
      </c>
      <c r="C1133" s="1" t="str">
        <f>TEXT(ANNEE2023[[#This Row],[Date]],"jjj")</f>
        <v>jeu</v>
      </c>
      <c r="D1133" s="11">
        <f>DATE(RIGHT(ANNEE2023[[#This Row],[Jour]],4),MID(ANNEE2023[[#This Row],[Jour]],8,2),MID(ANNEE2023[[#This Row],[Jour]],5,2))</f>
        <v>45106</v>
      </c>
      <c r="E1133" s="1">
        <f>MONTH(ANNEE2023[[#This Row],[Date]])</f>
        <v>6</v>
      </c>
      <c r="F1133" s="1" t="str">
        <f>TEXT(ANNEE2023[[#This Row],[Date]],"mmmm")</f>
        <v>juin</v>
      </c>
      <c r="G1133" s="1" t="s">
        <v>12</v>
      </c>
      <c r="H1133" s="1" t="str">
        <f t="shared" si="34"/>
        <v>09:00</v>
      </c>
      <c r="I1133" s="1" t="str">
        <f t="shared" si="35"/>
        <v xml:space="preserve"> 12:00</v>
      </c>
      <c r="J11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3" s="1" t="s">
        <v>357</v>
      </c>
      <c r="M11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33" s="1" t="s">
        <v>388</v>
      </c>
    </row>
    <row r="1134" spans="1:14" x14ac:dyDescent="0.25">
      <c r="A1134" s="1">
        <v>22179</v>
      </c>
      <c r="B1134" s="1" t="s">
        <v>201</v>
      </c>
      <c r="C1134" s="1" t="str">
        <f>TEXT(ANNEE2023[[#This Row],[Date]],"jjj")</f>
        <v>jeu</v>
      </c>
      <c r="D1134" s="11">
        <f>DATE(RIGHT(ANNEE2023[[#This Row],[Jour]],4),MID(ANNEE2023[[#This Row],[Jour]],8,2),MID(ANNEE2023[[#This Row],[Jour]],5,2))</f>
        <v>45106</v>
      </c>
      <c r="E1134" s="1">
        <f>MONTH(ANNEE2023[[#This Row],[Date]])</f>
        <v>6</v>
      </c>
      <c r="F1134" s="1" t="str">
        <f>TEXT(ANNEE2023[[#This Row],[Date]],"mmmm")</f>
        <v>juin</v>
      </c>
      <c r="G1134" s="1" t="s">
        <v>12</v>
      </c>
      <c r="H1134" s="1" t="str">
        <f t="shared" si="34"/>
        <v>09:00</v>
      </c>
      <c r="I1134" s="1" t="str">
        <f t="shared" si="35"/>
        <v xml:space="preserve"> 12:00</v>
      </c>
      <c r="J11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4" s="1" t="s">
        <v>358</v>
      </c>
      <c r="M11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34" s="1" t="s">
        <v>389</v>
      </c>
    </row>
    <row r="1135" spans="1:14" x14ac:dyDescent="0.25">
      <c r="A1135" s="1">
        <v>22320</v>
      </c>
      <c r="B1135" s="1" t="s">
        <v>201</v>
      </c>
      <c r="C1135" s="1" t="str">
        <f>TEXT(ANNEE2023[[#This Row],[Date]],"jjj")</f>
        <v>jeu</v>
      </c>
      <c r="D1135" s="11">
        <f>DATE(RIGHT(ANNEE2023[[#This Row],[Jour]],4),MID(ANNEE2023[[#This Row],[Jour]],8,2),MID(ANNEE2023[[#This Row],[Jour]],5,2))</f>
        <v>45106</v>
      </c>
      <c r="E1135" s="1">
        <f>MONTH(ANNEE2023[[#This Row],[Date]])</f>
        <v>6</v>
      </c>
      <c r="F1135" s="1" t="str">
        <f>TEXT(ANNEE2023[[#This Row],[Date]],"mmmm")</f>
        <v>juin</v>
      </c>
      <c r="G1135" s="1" t="s">
        <v>11</v>
      </c>
      <c r="H1135" s="1" t="str">
        <f t="shared" si="34"/>
        <v>09:00</v>
      </c>
      <c r="I1135" s="1" t="str">
        <f t="shared" si="35"/>
        <v xml:space="preserve"> 17:00</v>
      </c>
      <c r="J11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5" s="1" t="s">
        <v>359</v>
      </c>
      <c r="M11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35" s="1" t="s">
        <v>390</v>
      </c>
    </row>
    <row r="1136" spans="1:14" x14ac:dyDescent="0.25">
      <c r="A1136" s="1">
        <v>22847</v>
      </c>
      <c r="B1136" s="1" t="s">
        <v>201</v>
      </c>
      <c r="C1136" s="1" t="str">
        <f>TEXT(ANNEE2023[[#This Row],[Date]],"jjj")</f>
        <v>jeu</v>
      </c>
      <c r="D1136" s="11">
        <f>DATE(RIGHT(ANNEE2023[[#This Row],[Jour]],4),MID(ANNEE2023[[#This Row],[Jour]],8,2),MID(ANNEE2023[[#This Row],[Jour]],5,2))</f>
        <v>45106</v>
      </c>
      <c r="E1136" s="1">
        <f>MONTH(ANNEE2023[[#This Row],[Date]])</f>
        <v>6</v>
      </c>
      <c r="F1136" s="1" t="str">
        <f>TEXT(ANNEE2023[[#This Row],[Date]],"mmmm")</f>
        <v>juin</v>
      </c>
      <c r="G1136" s="1" t="s">
        <v>11</v>
      </c>
      <c r="H1136" s="1" t="str">
        <f t="shared" si="34"/>
        <v>09:00</v>
      </c>
      <c r="I1136" s="1" t="str">
        <f t="shared" si="35"/>
        <v xml:space="preserve"> 17:00</v>
      </c>
      <c r="J11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6" s="1" t="s">
        <v>342</v>
      </c>
      <c r="M11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36" s="1" t="s">
        <v>391</v>
      </c>
    </row>
    <row r="1137" spans="1:14" x14ac:dyDescent="0.25">
      <c r="A1137" s="1">
        <v>22864</v>
      </c>
      <c r="B1137" s="1" t="s">
        <v>201</v>
      </c>
      <c r="C1137" s="1" t="str">
        <f>TEXT(ANNEE2023[[#This Row],[Date]],"jjj")</f>
        <v>jeu</v>
      </c>
      <c r="D1137" s="11">
        <f>DATE(RIGHT(ANNEE2023[[#This Row],[Jour]],4),MID(ANNEE2023[[#This Row],[Jour]],8,2),MID(ANNEE2023[[#This Row],[Jour]],5,2))</f>
        <v>45106</v>
      </c>
      <c r="E1137" s="1">
        <f>MONTH(ANNEE2023[[#This Row],[Date]])</f>
        <v>6</v>
      </c>
      <c r="F1137" s="1" t="str">
        <f>TEXT(ANNEE2023[[#This Row],[Date]],"mmmm")</f>
        <v>juin</v>
      </c>
      <c r="G1137" s="1" t="s">
        <v>11</v>
      </c>
      <c r="H1137" s="1" t="str">
        <f t="shared" si="34"/>
        <v>09:00</v>
      </c>
      <c r="I1137" s="1" t="str">
        <f t="shared" si="35"/>
        <v xml:space="preserve"> 17:00</v>
      </c>
      <c r="J11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7" s="1" t="s">
        <v>343</v>
      </c>
      <c r="M11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37" s="1" t="s">
        <v>392</v>
      </c>
    </row>
    <row r="1138" spans="1:14" x14ac:dyDescent="0.25">
      <c r="A1138" s="1">
        <v>21543</v>
      </c>
      <c r="B1138" s="1" t="s">
        <v>201</v>
      </c>
      <c r="C1138" s="1" t="str">
        <f>TEXT(ANNEE2023[[#This Row],[Date]],"jjj")</f>
        <v>jeu</v>
      </c>
      <c r="D1138" s="11">
        <f>DATE(RIGHT(ANNEE2023[[#This Row],[Jour]],4),MID(ANNEE2023[[#This Row],[Jour]],8,2),MID(ANNEE2023[[#This Row],[Jour]],5,2))</f>
        <v>45106</v>
      </c>
      <c r="E1138" s="1">
        <f>MONTH(ANNEE2023[[#This Row],[Date]])</f>
        <v>6</v>
      </c>
      <c r="F1138" s="1" t="str">
        <f>TEXT(ANNEE2023[[#This Row],[Date]],"mmmm")</f>
        <v>juin</v>
      </c>
      <c r="G1138" s="1" t="s">
        <v>20</v>
      </c>
      <c r="H1138" s="1" t="str">
        <f t="shared" si="34"/>
        <v>14:00</v>
      </c>
      <c r="I1138" s="1" t="str">
        <f t="shared" si="35"/>
        <v xml:space="preserve"> 17:30</v>
      </c>
      <c r="J11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1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8" s="1" t="s">
        <v>344</v>
      </c>
      <c r="M11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38" s="1" t="s">
        <v>393</v>
      </c>
    </row>
    <row r="1139" spans="1:14" x14ac:dyDescent="0.25">
      <c r="A1139" s="1">
        <v>21340</v>
      </c>
      <c r="B1139" s="1" t="s">
        <v>202</v>
      </c>
      <c r="C1139" s="1" t="str">
        <f>TEXT(ANNEE2023[[#This Row],[Date]],"jjj")</f>
        <v>ven</v>
      </c>
      <c r="D1139" s="11">
        <f>DATE(RIGHT(ANNEE2023[[#This Row],[Jour]],4),MID(ANNEE2023[[#This Row],[Jour]],8,2),MID(ANNEE2023[[#This Row],[Jour]],5,2))</f>
        <v>45107</v>
      </c>
      <c r="E1139" s="1">
        <f>MONTH(ANNEE2023[[#This Row],[Date]])</f>
        <v>6</v>
      </c>
      <c r="F1139" s="1" t="str">
        <f>TEXT(ANNEE2023[[#This Row],[Date]],"mmmm")</f>
        <v>juin</v>
      </c>
      <c r="G1139" s="1" t="s">
        <v>22</v>
      </c>
      <c r="H1139" s="1" t="str">
        <f t="shared" si="34"/>
        <v>08:00</v>
      </c>
      <c r="I1139" s="1" t="str">
        <f t="shared" si="35"/>
        <v xml:space="preserve"> 12:30</v>
      </c>
      <c r="J11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1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39" s="1" t="s">
        <v>345</v>
      </c>
      <c r="M11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39" s="1" t="s">
        <v>394</v>
      </c>
    </row>
    <row r="1140" spans="1:14" x14ac:dyDescent="0.25">
      <c r="A1140" s="1">
        <v>21291</v>
      </c>
      <c r="B1140" s="1" t="s">
        <v>202</v>
      </c>
      <c r="C1140" s="1" t="str">
        <f>TEXT(ANNEE2023[[#This Row],[Date]],"jjj")</f>
        <v>ven</v>
      </c>
      <c r="D1140" s="11">
        <f>DATE(RIGHT(ANNEE2023[[#This Row],[Jour]],4),MID(ANNEE2023[[#This Row],[Jour]],8,2),MID(ANNEE2023[[#This Row],[Jour]],5,2))</f>
        <v>45107</v>
      </c>
      <c r="E1140" s="1">
        <f>MONTH(ANNEE2023[[#This Row],[Date]])</f>
        <v>6</v>
      </c>
      <c r="F1140" s="1" t="str">
        <f>TEXT(ANNEE2023[[#This Row],[Date]],"mmmm")</f>
        <v>juin</v>
      </c>
      <c r="G1140" s="1" t="s">
        <v>22</v>
      </c>
      <c r="H1140" s="1" t="str">
        <f t="shared" si="34"/>
        <v>08:00</v>
      </c>
      <c r="I1140" s="1" t="str">
        <f t="shared" si="35"/>
        <v xml:space="preserve"> 12:30</v>
      </c>
      <c r="J11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1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0" s="1" t="s">
        <v>346</v>
      </c>
      <c r="M11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40" s="1" t="s">
        <v>395</v>
      </c>
    </row>
    <row r="1141" spans="1:14" x14ac:dyDescent="0.25">
      <c r="A1141" s="1">
        <v>22555</v>
      </c>
      <c r="B1141" s="1" t="s">
        <v>202</v>
      </c>
      <c r="C1141" s="1" t="str">
        <f>TEXT(ANNEE2023[[#This Row],[Date]],"jjj")</f>
        <v>ven</v>
      </c>
      <c r="D1141" s="11">
        <f>DATE(RIGHT(ANNEE2023[[#This Row],[Jour]],4),MID(ANNEE2023[[#This Row],[Jour]],8,2),MID(ANNEE2023[[#This Row],[Jour]],5,2))</f>
        <v>45107</v>
      </c>
      <c r="E1141" s="1">
        <f>MONTH(ANNEE2023[[#This Row],[Date]])</f>
        <v>6</v>
      </c>
      <c r="F1141" s="1" t="str">
        <f>TEXT(ANNEE2023[[#This Row],[Date]],"mmmm")</f>
        <v>juin</v>
      </c>
      <c r="G1141" s="1" t="s">
        <v>9</v>
      </c>
      <c r="H1141" s="1" t="str">
        <f t="shared" si="34"/>
        <v>08:30</v>
      </c>
      <c r="I1141" s="1" t="str">
        <f t="shared" si="35"/>
        <v xml:space="preserve"> 12:30</v>
      </c>
      <c r="J11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1" s="1" t="s">
        <v>347</v>
      </c>
      <c r="M11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41" s="1" t="s">
        <v>396</v>
      </c>
    </row>
    <row r="1142" spans="1:14" x14ac:dyDescent="0.25">
      <c r="A1142" s="1">
        <v>22321</v>
      </c>
      <c r="B1142" s="1" t="s">
        <v>202</v>
      </c>
      <c r="C1142" s="1" t="str">
        <f>TEXT(ANNEE2023[[#This Row],[Date]],"jjj")</f>
        <v>ven</v>
      </c>
      <c r="D1142" s="11">
        <f>DATE(RIGHT(ANNEE2023[[#This Row],[Jour]],4),MID(ANNEE2023[[#This Row],[Jour]],8,2),MID(ANNEE2023[[#This Row],[Jour]],5,2))</f>
        <v>45107</v>
      </c>
      <c r="E1142" s="1">
        <f>MONTH(ANNEE2023[[#This Row],[Date]])</f>
        <v>6</v>
      </c>
      <c r="F1142" s="1" t="str">
        <f>TEXT(ANNEE2023[[#This Row],[Date]],"mmmm")</f>
        <v>juin</v>
      </c>
      <c r="G1142" s="1" t="s">
        <v>11</v>
      </c>
      <c r="H1142" s="1" t="str">
        <f t="shared" si="34"/>
        <v>09:00</v>
      </c>
      <c r="I1142" s="1" t="str">
        <f t="shared" si="35"/>
        <v xml:space="preserve"> 17:00</v>
      </c>
      <c r="J11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2" s="1" t="s">
        <v>348</v>
      </c>
      <c r="M11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42" s="1" t="s">
        <v>397</v>
      </c>
    </row>
    <row r="1143" spans="1:14" x14ac:dyDescent="0.25">
      <c r="A1143" s="1">
        <v>22556</v>
      </c>
      <c r="B1143" s="1" t="s">
        <v>203</v>
      </c>
      <c r="C1143" s="1" t="str">
        <f>TEXT(ANNEE2023[[#This Row],[Date]],"jjj")</f>
        <v>lun</v>
      </c>
      <c r="D1143" s="11">
        <f>DATE(RIGHT(ANNEE2023[[#This Row],[Jour]],4),MID(ANNEE2023[[#This Row],[Jour]],8,2),MID(ANNEE2023[[#This Row],[Jour]],5,2))</f>
        <v>45110</v>
      </c>
      <c r="E1143" s="1">
        <f>MONTH(ANNEE2023[[#This Row],[Date]])</f>
        <v>7</v>
      </c>
      <c r="F1143" s="1" t="str">
        <f>TEXT(ANNEE2023[[#This Row],[Date]],"mmmm")</f>
        <v>juillet</v>
      </c>
      <c r="G1143" s="1" t="s">
        <v>9</v>
      </c>
      <c r="H1143" s="1" t="str">
        <f t="shared" si="34"/>
        <v>08:30</v>
      </c>
      <c r="I1143" s="1" t="str">
        <f t="shared" si="35"/>
        <v xml:space="preserve"> 12:30</v>
      </c>
      <c r="J11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3" s="1" t="s">
        <v>349</v>
      </c>
      <c r="M11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43" s="1" t="s">
        <v>398</v>
      </c>
    </row>
    <row r="1144" spans="1:14" x14ac:dyDescent="0.25">
      <c r="A1144" s="1">
        <v>21583</v>
      </c>
      <c r="B1144" s="1" t="s">
        <v>203</v>
      </c>
      <c r="C1144" s="1" t="str">
        <f>TEXT(ANNEE2023[[#This Row],[Date]],"jjj")</f>
        <v>lun</v>
      </c>
      <c r="D1144" s="11">
        <f>DATE(RIGHT(ANNEE2023[[#This Row],[Jour]],4),MID(ANNEE2023[[#This Row],[Jour]],8,2),MID(ANNEE2023[[#This Row],[Jour]],5,2))</f>
        <v>45110</v>
      </c>
      <c r="E1144" s="1">
        <f>MONTH(ANNEE2023[[#This Row],[Date]])</f>
        <v>7</v>
      </c>
      <c r="F1144" s="1" t="str">
        <f>TEXT(ANNEE2023[[#This Row],[Date]],"mmmm")</f>
        <v>juillet</v>
      </c>
      <c r="G1144" s="1" t="s">
        <v>11</v>
      </c>
      <c r="H1144" s="1" t="str">
        <f t="shared" si="34"/>
        <v>09:00</v>
      </c>
      <c r="I1144" s="1" t="str">
        <f t="shared" si="35"/>
        <v xml:space="preserve"> 17:00</v>
      </c>
      <c r="J11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4" s="1" t="s">
        <v>350</v>
      </c>
      <c r="M11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44" s="1" t="s">
        <v>399</v>
      </c>
    </row>
    <row r="1145" spans="1:14" x14ac:dyDescent="0.25">
      <c r="A1145" s="1">
        <v>22322</v>
      </c>
      <c r="B1145" s="1" t="s">
        <v>203</v>
      </c>
      <c r="C1145" s="1" t="str">
        <f>TEXT(ANNEE2023[[#This Row],[Date]],"jjj")</f>
        <v>lun</v>
      </c>
      <c r="D1145" s="11">
        <f>DATE(RIGHT(ANNEE2023[[#This Row],[Jour]],4),MID(ANNEE2023[[#This Row],[Jour]],8,2),MID(ANNEE2023[[#This Row],[Jour]],5,2))</f>
        <v>45110</v>
      </c>
      <c r="E1145" s="1">
        <f>MONTH(ANNEE2023[[#This Row],[Date]])</f>
        <v>7</v>
      </c>
      <c r="F1145" s="1" t="str">
        <f>TEXT(ANNEE2023[[#This Row],[Date]],"mmmm")</f>
        <v>juillet</v>
      </c>
      <c r="G1145" s="1" t="s">
        <v>11</v>
      </c>
      <c r="H1145" s="1" t="str">
        <f t="shared" si="34"/>
        <v>09:00</v>
      </c>
      <c r="I1145" s="1" t="str">
        <f t="shared" si="35"/>
        <v xml:space="preserve"> 17:00</v>
      </c>
      <c r="J11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5" s="1" t="s">
        <v>351</v>
      </c>
      <c r="M11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45" s="1" t="s">
        <v>400</v>
      </c>
    </row>
    <row r="1146" spans="1:14" x14ac:dyDescent="0.25">
      <c r="A1146" s="1">
        <v>23024</v>
      </c>
      <c r="B1146" s="1" t="s">
        <v>203</v>
      </c>
      <c r="C1146" s="1" t="str">
        <f>TEXT(ANNEE2023[[#This Row],[Date]],"jjj")</f>
        <v>lun</v>
      </c>
      <c r="D1146" s="11">
        <f>DATE(RIGHT(ANNEE2023[[#This Row],[Jour]],4),MID(ANNEE2023[[#This Row],[Jour]],8,2),MID(ANNEE2023[[#This Row],[Jour]],5,2))</f>
        <v>45110</v>
      </c>
      <c r="E1146" s="1">
        <f>MONTH(ANNEE2023[[#This Row],[Date]])</f>
        <v>7</v>
      </c>
      <c r="F1146" s="1" t="str">
        <f>TEXT(ANNEE2023[[#This Row],[Date]],"mmmm")</f>
        <v>juillet</v>
      </c>
      <c r="G1146" s="1" t="s">
        <v>137</v>
      </c>
      <c r="H1146" s="1" t="str">
        <f t="shared" si="34"/>
        <v>15:00</v>
      </c>
      <c r="I1146" s="1" t="str">
        <f t="shared" si="35"/>
        <v xml:space="preserve"> 17:00</v>
      </c>
      <c r="J11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8.333333333333337E-2</v>
      </c>
      <c r="K11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6" s="1" t="s">
        <v>352</v>
      </c>
      <c r="M11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46" s="1" t="s">
        <v>401</v>
      </c>
    </row>
    <row r="1147" spans="1:14" x14ac:dyDescent="0.25">
      <c r="A1147" s="1">
        <v>21242</v>
      </c>
      <c r="B1147" s="1" t="s">
        <v>204</v>
      </c>
      <c r="C1147" s="1" t="str">
        <f>TEXT(ANNEE2023[[#This Row],[Date]],"jjj")</f>
        <v>mar</v>
      </c>
      <c r="D1147" s="11">
        <f>DATE(RIGHT(ANNEE2023[[#This Row],[Jour]],4),MID(ANNEE2023[[#This Row],[Jour]],8,2),MID(ANNEE2023[[#This Row],[Jour]],5,2))</f>
        <v>45111</v>
      </c>
      <c r="E1147" s="1">
        <f>MONTH(ANNEE2023[[#This Row],[Date]])</f>
        <v>7</v>
      </c>
      <c r="F1147" s="1" t="str">
        <f>TEXT(ANNEE2023[[#This Row],[Date]],"mmmm")</f>
        <v>juillet</v>
      </c>
      <c r="G1147" s="1" t="s">
        <v>30</v>
      </c>
      <c r="H1147" s="1" t="str">
        <f t="shared" si="34"/>
        <v>08:00</v>
      </c>
      <c r="I1147" s="1" t="str">
        <f t="shared" si="35"/>
        <v xml:space="preserve"> 16:30</v>
      </c>
      <c r="J11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7" s="1" t="s">
        <v>353</v>
      </c>
      <c r="M11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47" s="1" t="s">
        <v>402</v>
      </c>
    </row>
    <row r="1148" spans="1:14" x14ac:dyDescent="0.25">
      <c r="A1148" s="1">
        <v>20999</v>
      </c>
      <c r="B1148" s="1" t="s">
        <v>204</v>
      </c>
      <c r="C1148" s="1" t="str">
        <f>TEXT(ANNEE2023[[#This Row],[Date]],"jjj")</f>
        <v>mar</v>
      </c>
      <c r="D1148" s="11">
        <f>DATE(RIGHT(ANNEE2023[[#This Row],[Jour]],4),MID(ANNEE2023[[#This Row],[Jour]],8,2),MID(ANNEE2023[[#This Row],[Jour]],5,2))</f>
        <v>45111</v>
      </c>
      <c r="E1148" s="1">
        <f>MONTH(ANNEE2023[[#This Row],[Date]])</f>
        <v>7</v>
      </c>
      <c r="F1148" s="1" t="str">
        <f>TEXT(ANNEE2023[[#This Row],[Date]],"mmmm")</f>
        <v>juillet</v>
      </c>
      <c r="G1148" s="1" t="s">
        <v>17</v>
      </c>
      <c r="H1148" s="1" t="str">
        <f t="shared" si="34"/>
        <v>08:30</v>
      </c>
      <c r="I1148" s="1" t="str">
        <f t="shared" si="35"/>
        <v xml:space="preserve"> 17:00</v>
      </c>
      <c r="J11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8" s="1" t="s">
        <v>354</v>
      </c>
      <c r="M11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48" s="1" t="s">
        <v>403</v>
      </c>
    </row>
    <row r="1149" spans="1:14" x14ac:dyDescent="0.25">
      <c r="A1149" s="1">
        <v>22557</v>
      </c>
      <c r="B1149" s="1" t="s">
        <v>204</v>
      </c>
      <c r="C1149" s="1" t="str">
        <f>TEXT(ANNEE2023[[#This Row],[Date]],"jjj")</f>
        <v>mar</v>
      </c>
      <c r="D1149" s="11">
        <f>DATE(RIGHT(ANNEE2023[[#This Row],[Jour]],4),MID(ANNEE2023[[#This Row],[Jour]],8,2),MID(ANNEE2023[[#This Row],[Jour]],5,2))</f>
        <v>45111</v>
      </c>
      <c r="E1149" s="1">
        <f>MONTH(ANNEE2023[[#This Row],[Date]])</f>
        <v>7</v>
      </c>
      <c r="F1149" s="1" t="str">
        <f>TEXT(ANNEE2023[[#This Row],[Date]],"mmmm")</f>
        <v>juillet</v>
      </c>
      <c r="G1149" s="1" t="s">
        <v>9</v>
      </c>
      <c r="H1149" s="1" t="str">
        <f t="shared" si="34"/>
        <v>08:30</v>
      </c>
      <c r="I1149" s="1" t="str">
        <f t="shared" si="35"/>
        <v xml:space="preserve"> 12:30</v>
      </c>
      <c r="J11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49" s="1" t="s">
        <v>355</v>
      </c>
      <c r="M11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49" s="1" t="s">
        <v>404</v>
      </c>
    </row>
    <row r="1150" spans="1:14" x14ac:dyDescent="0.25">
      <c r="A1150" s="1">
        <v>21325</v>
      </c>
      <c r="B1150" s="1" t="s">
        <v>204</v>
      </c>
      <c r="C1150" s="1" t="str">
        <f>TEXT(ANNEE2023[[#This Row],[Date]],"jjj")</f>
        <v>mar</v>
      </c>
      <c r="D1150" s="11">
        <f>DATE(RIGHT(ANNEE2023[[#This Row],[Jour]],4),MID(ANNEE2023[[#This Row],[Jour]],8,2),MID(ANNEE2023[[#This Row],[Jour]],5,2))</f>
        <v>45111</v>
      </c>
      <c r="E1150" s="1">
        <f>MONTH(ANNEE2023[[#This Row],[Date]])</f>
        <v>7</v>
      </c>
      <c r="F1150" s="1" t="str">
        <f>TEXT(ANNEE2023[[#This Row],[Date]],"mmmm")</f>
        <v>juillet</v>
      </c>
      <c r="G1150" s="1" t="s">
        <v>12</v>
      </c>
      <c r="H1150" s="1" t="str">
        <f t="shared" si="34"/>
        <v>09:00</v>
      </c>
      <c r="I1150" s="1" t="str">
        <f t="shared" si="35"/>
        <v xml:space="preserve"> 12:00</v>
      </c>
      <c r="J11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0" s="1" t="s">
        <v>356</v>
      </c>
      <c r="M11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50" s="1" t="s">
        <v>405</v>
      </c>
    </row>
    <row r="1151" spans="1:14" x14ac:dyDescent="0.25">
      <c r="A1151" s="1">
        <v>21440</v>
      </c>
      <c r="B1151" s="1" t="s">
        <v>204</v>
      </c>
      <c r="C1151" s="1" t="str">
        <f>TEXT(ANNEE2023[[#This Row],[Date]],"jjj")</f>
        <v>mar</v>
      </c>
      <c r="D1151" s="11">
        <f>DATE(RIGHT(ANNEE2023[[#This Row],[Jour]],4),MID(ANNEE2023[[#This Row],[Jour]],8,2),MID(ANNEE2023[[#This Row],[Jour]],5,2))</f>
        <v>45111</v>
      </c>
      <c r="E1151" s="1">
        <f>MONTH(ANNEE2023[[#This Row],[Date]])</f>
        <v>7</v>
      </c>
      <c r="F1151" s="1" t="str">
        <f>TEXT(ANNEE2023[[#This Row],[Date]],"mmmm")</f>
        <v>juillet</v>
      </c>
      <c r="G1151" s="1" t="s">
        <v>11</v>
      </c>
      <c r="H1151" s="1" t="str">
        <f t="shared" si="34"/>
        <v>09:00</v>
      </c>
      <c r="I1151" s="1" t="str">
        <f t="shared" si="35"/>
        <v xml:space="preserve"> 17:00</v>
      </c>
      <c r="J11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1" s="1" t="s">
        <v>357</v>
      </c>
      <c r="M11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51" s="1" t="s">
        <v>406</v>
      </c>
    </row>
    <row r="1152" spans="1:14" x14ac:dyDescent="0.25">
      <c r="A1152" s="1">
        <v>21650</v>
      </c>
      <c r="B1152" s="1" t="s">
        <v>204</v>
      </c>
      <c r="C1152" s="1" t="str">
        <f>TEXT(ANNEE2023[[#This Row],[Date]],"jjj")</f>
        <v>mar</v>
      </c>
      <c r="D1152" s="11">
        <f>DATE(RIGHT(ANNEE2023[[#This Row],[Jour]],4),MID(ANNEE2023[[#This Row],[Jour]],8,2),MID(ANNEE2023[[#This Row],[Jour]],5,2))</f>
        <v>45111</v>
      </c>
      <c r="E1152" s="1">
        <f>MONTH(ANNEE2023[[#This Row],[Date]])</f>
        <v>7</v>
      </c>
      <c r="F1152" s="1" t="str">
        <f>TEXT(ANNEE2023[[#This Row],[Date]],"mmmm")</f>
        <v>juillet</v>
      </c>
      <c r="G1152" s="1" t="s">
        <v>11</v>
      </c>
      <c r="H1152" s="1" t="str">
        <f t="shared" si="34"/>
        <v>09:00</v>
      </c>
      <c r="I1152" s="1" t="str">
        <f t="shared" si="35"/>
        <v xml:space="preserve"> 17:00</v>
      </c>
      <c r="J11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2" s="1" t="s">
        <v>358</v>
      </c>
      <c r="M11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52" s="1" t="s">
        <v>361</v>
      </c>
    </row>
    <row r="1153" spans="1:14" x14ac:dyDescent="0.25">
      <c r="A1153" s="1">
        <v>21910</v>
      </c>
      <c r="B1153" s="1" t="s">
        <v>204</v>
      </c>
      <c r="C1153" s="1" t="str">
        <f>TEXT(ANNEE2023[[#This Row],[Date]],"jjj")</f>
        <v>mar</v>
      </c>
      <c r="D1153" s="11">
        <f>DATE(RIGHT(ANNEE2023[[#This Row],[Jour]],4),MID(ANNEE2023[[#This Row],[Jour]],8,2),MID(ANNEE2023[[#This Row],[Jour]],5,2))</f>
        <v>45111</v>
      </c>
      <c r="E1153" s="1">
        <f>MONTH(ANNEE2023[[#This Row],[Date]])</f>
        <v>7</v>
      </c>
      <c r="F1153" s="1" t="str">
        <f>TEXT(ANNEE2023[[#This Row],[Date]],"mmmm")</f>
        <v>juillet</v>
      </c>
      <c r="G1153" s="1" t="s">
        <v>12</v>
      </c>
      <c r="H1153" s="1" t="str">
        <f t="shared" si="34"/>
        <v>09:00</v>
      </c>
      <c r="I1153" s="1" t="str">
        <f t="shared" si="35"/>
        <v xml:space="preserve"> 12:00</v>
      </c>
      <c r="J11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3" s="1" t="s">
        <v>359</v>
      </c>
      <c r="M11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53" s="1" t="s">
        <v>362</v>
      </c>
    </row>
    <row r="1154" spans="1:14" x14ac:dyDescent="0.25">
      <c r="A1154" s="1">
        <v>22128</v>
      </c>
      <c r="B1154" s="1" t="s">
        <v>204</v>
      </c>
      <c r="C1154" s="1" t="str">
        <f>TEXT(ANNEE2023[[#This Row],[Date]],"jjj")</f>
        <v>mar</v>
      </c>
      <c r="D1154" s="11">
        <f>DATE(RIGHT(ANNEE2023[[#This Row],[Jour]],4),MID(ANNEE2023[[#This Row],[Jour]],8,2),MID(ANNEE2023[[#This Row],[Jour]],5,2))</f>
        <v>45111</v>
      </c>
      <c r="E1154" s="1">
        <f>MONTH(ANNEE2023[[#This Row],[Date]])</f>
        <v>7</v>
      </c>
      <c r="F1154" s="1" t="str">
        <f>TEXT(ANNEE2023[[#This Row],[Date]],"mmmm")</f>
        <v>juillet</v>
      </c>
      <c r="G1154" s="1" t="s">
        <v>12</v>
      </c>
      <c r="H1154" s="1" t="str">
        <f t="shared" si="34"/>
        <v>09:00</v>
      </c>
      <c r="I1154" s="1" t="str">
        <f t="shared" si="35"/>
        <v xml:space="preserve"> 12:00</v>
      </c>
      <c r="J11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4" s="1" t="s">
        <v>342</v>
      </c>
      <c r="M11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54" s="1" t="s">
        <v>363</v>
      </c>
    </row>
    <row r="1155" spans="1:14" x14ac:dyDescent="0.25">
      <c r="A1155" s="1">
        <v>22323</v>
      </c>
      <c r="B1155" s="1" t="s">
        <v>204</v>
      </c>
      <c r="C1155" s="1" t="str">
        <f>TEXT(ANNEE2023[[#This Row],[Date]],"jjj")</f>
        <v>mar</v>
      </c>
      <c r="D1155" s="11">
        <f>DATE(RIGHT(ANNEE2023[[#This Row],[Jour]],4),MID(ANNEE2023[[#This Row],[Jour]],8,2),MID(ANNEE2023[[#This Row],[Jour]],5,2))</f>
        <v>45111</v>
      </c>
      <c r="E1155" s="1">
        <f>MONTH(ANNEE2023[[#This Row],[Date]])</f>
        <v>7</v>
      </c>
      <c r="F1155" s="1" t="str">
        <f>TEXT(ANNEE2023[[#This Row],[Date]],"mmmm")</f>
        <v>juillet</v>
      </c>
      <c r="G1155" s="1" t="s">
        <v>11</v>
      </c>
      <c r="H1155" s="1" t="str">
        <f t="shared" ref="H1155:H1218" si="36">LEFT(G1155,5)</f>
        <v>09:00</v>
      </c>
      <c r="I1155" s="1" t="str">
        <f t="shared" ref="I1155:I1218" si="37">RIGHT(G1155,6)</f>
        <v xml:space="preserve"> 17:00</v>
      </c>
      <c r="J11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5" s="1" t="s">
        <v>343</v>
      </c>
      <c r="M11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55" s="1" t="s">
        <v>364</v>
      </c>
    </row>
    <row r="1156" spans="1:14" x14ac:dyDescent="0.25">
      <c r="A1156" s="1">
        <v>20737</v>
      </c>
      <c r="B1156" s="1" t="s">
        <v>205</v>
      </c>
      <c r="C1156" s="1" t="str">
        <f>TEXT(ANNEE2023[[#This Row],[Date]],"jjj")</f>
        <v>mer</v>
      </c>
      <c r="D1156" s="11">
        <f>DATE(RIGHT(ANNEE2023[[#This Row],[Jour]],4),MID(ANNEE2023[[#This Row],[Jour]],8,2),MID(ANNEE2023[[#This Row],[Jour]],5,2))</f>
        <v>45112</v>
      </c>
      <c r="E1156" s="1">
        <f>MONTH(ANNEE2023[[#This Row],[Date]])</f>
        <v>7</v>
      </c>
      <c r="F1156" s="1" t="str">
        <f>TEXT(ANNEE2023[[#This Row],[Date]],"mmmm")</f>
        <v>juillet</v>
      </c>
      <c r="G1156" s="1" t="s">
        <v>9</v>
      </c>
      <c r="H1156" s="1" t="str">
        <f t="shared" si="36"/>
        <v>08:30</v>
      </c>
      <c r="I1156" s="1" t="str">
        <f t="shared" si="37"/>
        <v xml:space="preserve"> 12:30</v>
      </c>
      <c r="J11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6" s="1" t="s">
        <v>344</v>
      </c>
      <c r="M11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56" s="1" t="s">
        <v>365</v>
      </c>
    </row>
    <row r="1157" spans="1:14" x14ac:dyDescent="0.25">
      <c r="A1157" s="1">
        <v>20801</v>
      </c>
      <c r="B1157" s="1" t="s">
        <v>205</v>
      </c>
      <c r="C1157" s="1" t="str">
        <f>TEXT(ANNEE2023[[#This Row],[Date]],"jjj")</f>
        <v>mer</v>
      </c>
      <c r="D1157" s="11">
        <f>DATE(RIGHT(ANNEE2023[[#This Row],[Jour]],4),MID(ANNEE2023[[#This Row],[Jour]],8,2),MID(ANNEE2023[[#This Row],[Jour]],5,2))</f>
        <v>45112</v>
      </c>
      <c r="E1157" s="1">
        <f>MONTH(ANNEE2023[[#This Row],[Date]])</f>
        <v>7</v>
      </c>
      <c r="F1157" s="1" t="str">
        <f>TEXT(ANNEE2023[[#This Row],[Date]],"mmmm")</f>
        <v>juillet</v>
      </c>
      <c r="G1157" s="1" t="s">
        <v>10</v>
      </c>
      <c r="H1157" s="1" t="str">
        <f t="shared" si="36"/>
        <v>08:30</v>
      </c>
      <c r="I1157" s="1" t="str">
        <f t="shared" si="37"/>
        <v xml:space="preserve"> 18:00</v>
      </c>
      <c r="J11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1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7" s="1" t="s">
        <v>345</v>
      </c>
      <c r="M11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57" s="1" t="s">
        <v>366</v>
      </c>
    </row>
    <row r="1158" spans="1:14" x14ac:dyDescent="0.25">
      <c r="A1158" s="1">
        <v>22558</v>
      </c>
      <c r="B1158" s="1" t="s">
        <v>205</v>
      </c>
      <c r="C1158" s="1" t="str">
        <f>TEXT(ANNEE2023[[#This Row],[Date]],"jjj")</f>
        <v>mer</v>
      </c>
      <c r="D1158" s="11">
        <f>DATE(RIGHT(ANNEE2023[[#This Row],[Jour]],4),MID(ANNEE2023[[#This Row],[Jour]],8,2),MID(ANNEE2023[[#This Row],[Jour]],5,2))</f>
        <v>45112</v>
      </c>
      <c r="E1158" s="1">
        <f>MONTH(ANNEE2023[[#This Row],[Date]])</f>
        <v>7</v>
      </c>
      <c r="F1158" s="1" t="str">
        <f>TEXT(ANNEE2023[[#This Row],[Date]],"mmmm")</f>
        <v>juillet</v>
      </c>
      <c r="G1158" s="1" t="s">
        <v>9</v>
      </c>
      <c r="H1158" s="1" t="str">
        <f t="shared" si="36"/>
        <v>08:30</v>
      </c>
      <c r="I1158" s="1" t="str">
        <f t="shared" si="37"/>
        <v xml:space="preserve"> 12:30</v>
      </c>
      <c r="J11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8" s="1" t="s">
        <v>346</v>
      </c>
      <c r="M11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58" s="1" t="s">
        <v>367</v>
      </c>
    </row>
    <row r="1159" spans="1:14" x14ac:dyDescent="0.25">
      <c r="A1159" s="1">
        <v>21493</v>
      </c>
      <c r="B1159" s="1" t="s">
        <v>205</v>
      </c>
      <c r="C1159" s="1" t="str">
        <f>TEXT(ANNEE2023[[#This Row],[Date]],"jjj")</f>
        <v>mer</v>
      </c>
      <c r="D1159" s="11">
        <f>DATE(RIGHT(ANNEE2023[[#This Row],[Jour]],4),MID(ANNEE2023[[#This Row],[Jour]],8,2),MID(ANNEE2023[[#This Row],[Jour]],5,2))</f>
        <v>45112</v>
      </c>
      <c r="E1159" s="1">
        <f>MONTH(ANNEE2023[[#This Row],[Date]])</f>
        <v>7</v>
      </c>
      <c r="F1159" s="1" t="str">
        <f>TEXT(ANNEE2023[[#This Row],[Date]],"mmmm")</f>
        <v>juillet</v>
      </c>
      <c r="G1159" s="1" t="s">
        <v>11</v>
      </c>
      <c r="H1159" s="1" t="str">
        <f t="shared" si="36"/>
        <v>09:00</v>
      </c>
      <c r="I1159" s="1" t="str">
        <f t="shared" si="37"/>
        <v xml:space="preserve"> 17:00</v>
      </c>
      <c r="J11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59" s="1" t="s">
        <v>347</v>
      </c>
      <c r="M11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59" s="1" t="s">
        <v>368</v>
      </c>
    </row>
    <row r="1160" spans="1:14" x14ac:dyDescent="0.25">
      <c r="A1160" s="1">
        <v>21702</v>
      </c>
      <c r="B1160" s="1" t="s">
        <v>205</v>
      </c>
      <c r="C1160" s="1" t="str">
        <f>TEXT(ANNEE2023[[#This Row],[Date]],"jjj")</f>
        <v>mer</v>
      </c>
      <c r="D1160" s="11">
        <f>DATE(RIGHT(ANNEE2023[[#This Row],[Jour]],4),MID(ANNEE2023[[#This Row],[Jour]],8,2),MID(ANNEE2023[[#This Row],[Jour]],5,2))</f>
        <v>45112</v>
      </c>
      <c r="E1160" s="1">
        <f>MONTH(ANNEE2023[[#This Row],[Date]])</f>
        <v>7</v>
      </c>
      <c r="F1160" s="1" t="str">
        <f>TEXT(ANNEE2023[[#This Row],[Date]],"mmmm")</f>
        <v>juillet</v>
      </c>
      <c r="G1160" s="1" t="s">
        <v>12</v>
      </c>
      <c r="H1160" s="1" t="str">
        <f t="shared" si="36"/>
        <v>09:00</v>
      </c>
      <c r="I1160" s="1" t="str">
        <f t="shared" si="37"/>
        <v xml:space="preserve"> 12:00</v>
      </c>
      <c r="J11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0" s="1" t="s">
        <v>348</v>
      </c>
      <c r="M11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60" s="1" t="s">
        <v>369</v>
      </c>
    </row>
    <row r="1161" spans="1:14" x14ac:dyDescent="0.25">
      <c r="A1161" s="1">
        <v>22076</v>
      </c>
      <c r="B1161" s="1" t="s">
        <v>205</v>
      </c>
      <c r="C1161" s="1" t="str">
        <f>TEXT(ANNEE2023[[#This Row],[Date]],"jjj")</f>
        <v>mer</v>
      </c>
      <c r="D1161" s="11">
        <f>DATE(RIGHT(ANNEE2023[[#This Row],[Jour]],4),MID(ANNEE2023[[#This Row],[Jour]],8,2),MID(ANNEE2023[[#This Row],[Jour]],5,2))</f>
        <v>45112</v>
      </c>
      <c r="E1161" s="1">
        <f>MONTH(ANNEE2023[[#This Row],[Date]])</f>
        <v>7</v>
      </c>
      <c r="F1161" s="1" t="str">
        <f>TEXT(ANNEE2023[[#This Row],[Date]],"mmmm")</f>
        <v>juillet</v>
      </c>
      <c r="G1161" s="1" t="s">
        <v>11</v>
      </c>
      <c r="H1161" s="1" t="str">
        <f t="shared" si="36"/>
        <v>09:00</v>
      </c>
      <c r="I1161" s="1" t="str">
        <f t="shared" si="37"/>
        <v xml:space="preserve"> 17:00</v>
      </c>
      <c r="J11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1" s="1" t="s">
        <v>349</v>
      </c>
      <c r="M11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61" s="1" t="s">
        <v>370</v>
      </c>
    </row>
    <row r="1162" spans="1:14" x14ac:dyDescent="0.25">
      <c r="A1162" s="1">
        <v>23016</v>
      </c>
      <c r="B1162" s="1" t="s">
        <v>205</v>
      </c>
      <c r="C1162" s="1" t="str">
        <f>TEXT(ANNEE2023[[#This Row],[Date]],"jjj")</f>
        <v>mer</v>
      </c>
      <c r="D1162" s="11">
        <f>DATE(RIGHT(ANNEE2023[[#This Row],[Jour]],4),MID(ANNEE2023[[#This Row],[Jour]],8,2),MID(ANNEE2023[[#This Row],[Jour]],5,2))</f>
        <v>45112</v>
      </c>
      <c r="E1162" s="1">
        <f>MONTH(ANNEE2023[[#This Row],[Date]])</f>
        <v>7</v>
      </c>
      <c r="F1162" s="1" t="str">
        <f>TEXT(ANNEE2023[[#This Row],[Date]],"mmmm")</f>
        <v>juillet</v>
      </c>
      <c r="G1162" s="1" t="s">
        <v>206</v>
      </c>
      <c r="H1162" s="1" t="str">
        <f t="shared" si="36"/>
        <v>09:30</v>
      </c>
      <c r="I1162" s="1" t="str">
        <f t="shared" si="37"/>
        <v xml:space="preserve"> 10:30</v>
      </c>
      <c r="J11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K11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2" s="1" t="s">
        <v>350</v>
      </c>
      <c r="M11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62" s="1" t="s">
        <v>371</v>
      </c>
    </row>
    <row r="1163" spans="1:14" x14ac:dyDescent="0.25">
      <c r="A1163" s="1">
        <v>21103</v>
      </c>
      <c r="B1163" s="1" t="s">
        <v>205</v>
      </c>
      <c r="C1163" s="1" t="str">
        <f>TEXT(ANNEE2023[[#This Row],[Date]],"jjj")</f>
        <v>mer</v>
      </c>
      <c r="D1163" s="11">
        <f>DATE(RIGHT(ANNEE2023[[#This Row],[Jour]],4),MID(ANNEE2023[[#This Row],[Jour]],8,2),MID(ANNEE2023[[#This Row],[Jour]],5,2))</f>
        <v>45112</v>
      </c>
      <c r="E1163" s="1">
        <f>MONTH(ANNEE2023[[#This Row],[Date]])</f>
        <v>7</v>
      </c>
      <c r="F1163" s="1" t="str">
        <f>TEXT(ANNEE2023[[#This Row],[Date]],"mmmm")</f>
        <v>juillet</v>
      </c>
      <c r="G1163" s="1" t="s">
        <v>14</v>
      </c>
      <c r="H1163" s="1" t="str">
        <f t="shared" si="36"/>
        <v>14:00</v>
      </c>
      <c r="I1163" s="1" t="str">
        <f t="shared" si="37"/>
        <v xml:space="preserve"> 17:00</v>
      </c>
      <c r="J11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3" s="1" t="s">
        <v>351</v>
      </c>
      <c r="M11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63" s="1" t="s">
        <v>372</v>
      </c>
    </row>
    <row r="1164" spans="1:14" x14ac:dyDescent="0.25">
      <c r="A1164" s="1">
        <v>21388</v>
      </c>
      <c r="B1164" s="1" t="s">
        <v>205</v>
      </c>
      <c r="C1164" s="1" t="str">
        <f>TEXT(ANNEE2023[[#This Row],[Date]],"jjj")</f>
        <v>mer</v>
      </c>
      <c r="D1164" s="11">
        <f>DATE(RIGHT(ANNEE2023[[#This Row],[Jour]],4),MID(ANNEE2023[[#This Row],[Jour]],8,2),MID(ANNEE2023[[#This Row],[Jour]],5,2))</f>
        <v>45112</v>
      </c>
      <c r="E1164" s="1">
        <f>MONTH(ANNEE2023[[#This Row],[Date]])</f>
        <v>7</v>
      </c>
      <c r="F1164" s="1" t="str">
        <f>TEXT(ANNEE2023[[#This Row],[Date]],"mmmm")</f>
        <v>juillet</v>
      </c>
      <c r="G1164" s="1" t="s">
        <v>14</v>
      </c>
      <c r="H1164" s="1" t="str">
        <f t="shared" si="36"/>
        <v>14:00</v>
      </c>
      <c r="I1164" s="1" t="str">
        <f t="shared" si="37"/>
        <v xml:space="preserve"> 17:00</v>
      </c>
      <c r="J11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4" s="1" t="s">
        <v>352</v>
      </c>
      <c r="M11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64" s="1" t="s">
        <v>373</v>
      </c>
    </row>
    <row r="1165" spans="1:14" x14ac:dyDescent="0.25">
      <c r="A1165" s="1">
        <v>21609</v>
      </c>
      <c r="B1165" s="1" t="s">
        <v>205</v>
      </c>
      <c r="C1165" s="1" t="str">
        <f>TEXT(ANNEE2023[[#This Row],[Date]],"jjj")</f>
        <v>mer</v>
      </c>
      <c r="D1165" s="11">
        <f>DATE(RIGHT(ANNEE2023[[#This Row],[Jour]],4),MID(ANNEE2023[[#This Row],[Jour]],8,2),MID(ANNEE2023[[#This Row],[Jour]],5,2))</f>
        <v>45112</v>
      </c>
      <c r="E1165" s="1">
        <f>MONTH(ANNEE2023[[#This Row],[Date]])</f>
        <v>7</v>
      </c>
      <c r="F1165" s="1" t="str">
        <f>TEXT(ANNEE2023[[#This Row],[Date]],"mmmm")</f>
        <v>juillet</v>
      </c>
      <c r="G1165" s="1" t="s">
        <v>14</v>
      </c>
      <c r="H1165" s="1" t="str">
        <f t="shared" si="36"/>
        <v>14:00</v>
      </c>
      <c r="I1165" s="1" t="str">
        <f t="shared" si="37"/>
        <v xml:space="preserve"> 17:00</v>
      </c>
      <c r="J11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5" s="1" t="s">
        <v>353</v>
      </c>
      <c r="M11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65" s="1" t="s">
        <v>374</v>
      </c>
    </row>
    <row r="1166" spans="1:14" x14ac:dyDescent="0.25">
      <c r="A1166" s="1">
        <v>22808</v>
      </c>
      <c r="B1166" s="1" t="s">
        <v>205</v>
      </c>
      <c r="C1166" s="1" t="str">
        <f>TEXT(ANNEE2023[[#This Row],[Date]],"jjj")</f>
        <v>mer</v>
      </c>
      <c r="D1166" s="11">
        <f>DATE(RIGHT(ANNEE2023[[#This Row],[Jour]],4),MID(ANNEE2023[[#This Row],[Jour]],8,2),MID(ANNEE2023[[#This Row],[Jour]],5,2))</f>
        <v>45112</v>
      </c>
      <c r="E1166" s="1">
        <f>MONTH(ANNEE2023[[#This Row],[Date]])</f>
        <v>7</v>
      </c>
      <c r="F1166" s="1" t="str">
        <f>TEXT(ANNEE2023[[#This Row],[Date]],"mmmm")</f>
        <v>juillet</v>
      </c>
      <c r="G1166" s="1" t="s">
        <v>14</v>
      </c>
      <c r="H1166" s="1" t="str">
        <f t="shared" si="36"/>
        <v>14:00</v>
      </c>
      <c r="I1166" s="1" t="str">
        <f t="shared" si="37"/>
        <v xml:space="preserve"> 17:00</v>
      </c>
      <c r="J11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6" s="1" t="s">
        <v>354</v>
      </c>
      <c r="M11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66" s="1" t="s">
        <v>375</v>
      </c>
    </row>
    <row r="1167" spans="1:14" x14ac:dyDescent="0.25">
      <c r="A1167" s="1">
        <v>21051</v>
      </c>
      <c r="B1167" s="1" t="s">
        <v>207</v>
      </c>
      <c r="C1167" s="1" t="str">
        <f>TEXT(ANNEE2023[[#This Row],[Date]],"jjj")</f>
        <v>jeu</v>
      </c>
      <c r="D1167" s="11">
        <f>DATE(RIGHT(ANNEE2023[[#This Row],[Jour]],4),MID(ANNEE2023[[#This Row],[Jour]],8,2),MID(ANNEE2023[[#This Row],[Jour]],5,2))</f>
        <v>45113</v>
      </c>
      <c r="E1167" s="1">
        <f>MONTH(ANNEE2023[[#This Row],[Date]])</f>
        <v>7</v>
      </c>
      <c r="F1167" s="1" t="str">
        <f>TEXT(ANNEE2023[[#This Row],[Date]],"mmmm")</f>
        <v>juillet</v>
      </c>
      <c r="G1167" s="1" t="s">
        <v>17</v>
      </c>
      <c r="H1167" s="1" t="str">
        <f t="shared" si="36"/>
        <v>08:30</v>
      </c>
      <c r="I1167" s="1" t="str">
        <f t="shared" si="37"/>
        <v xml:space="preserve"> 17:00</v>
      </c>
      <c r="J11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7" s="1" t="s">
        <v>355</v>
      </c>
      <c r="M11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67" s="1" t="s">
        <v>376</v>
      </c>
    </row>
    <row r="1168" spans="1:14" x14ac:dyDescent="0.25">
      <c r="A1168" s="1">
        <v>22559</v>
      </c>
      <c r="B1168" s="1" t="s">
        <v>207</v>
      </c>
      <c r="C1168" s="1" t="str">
        <f>TEXT(ANNEE2023[[#This Row],[Date]],"jjj")</f>
        <v>jeu</v>
      </c>
      <c r="D1168" s="11">
        <f>DATE(RIGHT(ANNEE2023[[#This Row],[Jour]],4),MID(ANNEE2023[[#This Row],[Jour]],8,2),MID(ANNEE2023[[#This Row],[Jour]],5,2))</f>
        <v>45113</v>
      </c>
      <c r="E1168" s="1">
        <f>MONTH(ANNEE2023[[#This Row],[Date]])</f>
        <v>7</v>
      </c>
      <c r="F1168" s="1" t="str">
        <f>TEXT(ANNEE2023[[#This Row],[Date]],"mmmm")</f>
        <v>juillet</v>
      </c>
      <c r="G1168" s="1" t="s">
        <v>9</v>
      </c>
      <c r="H1168" s="1" t="str">
        <f t="shared" si="36"/>
        <v>08:30</v>
      </c>
      <c r="I1168" s="1" t="str">
        <f t="shared" si="37"/>
        <v xml:space="preserve"> 12:30</v>
      </c>
      <c r="J11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8" s="1" t="s">
        <v>356</v>
      </c>
      <c r="M11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68" s="1" t="s">
        <v>377</v>
      </c>
    </row>
    <row r="1169" spans="1:14" x14ac:dyDescent="0.25">
      <c r="A1169" s="1">
        <v>21155</v>
      </c>
      <c r="B1169" s="1" t="s">
        <v>207</v>
      </c>
      <c r="C1169" s="1" t="str">
        <f>TEXT(ANNEE2023[[#This Row],[Date]],"jjj")</f>
        <v>jeu</v>
      </c>
      <c r="D1169" s="11">
        <f>DATE(RIGHT(ANNEE2023[[#This Row],[Jour]],4),MID(ANNEE2023[[#This Row],[Jour]],8,2),MID(ANNEE2023[[#This Row],[Jour]],5,2))</f>
        <v>45113</v>
      </c>
      <c r="E1169" s="1">
        <f>MONTH(ANNEE2023[[#This Row],[Date]])</f>
        <v>7</v>
      </c>
      <c r="F1169" s="1" t="str">
        <f>TEXT(ANNEE2023[[#This Row],[Date]],"mmmm")</f>
        <v>juillet</v>
      </c>
      <c r="G1169" s="1" t="s">
        <v>12</v>
      </c>
      <c r="H1169" s="1" t="str">
        <f t="shared" si="36"/>
        <v>09:00</v>
      </c>
      <c r="I1169" s="1" t="str">
        <f t="shared" si="37"/>
        <v xml:space="preserve"> 12:00</v>
      </c>
      <c r="J11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69" s="1" t="s">
        <v>357</v>
      </c>
      <c r="M11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69" s="1" t="s">
        <v>378</v>
      </c>
    </row>
    <row r="1170" spans="1:14" x14ac:dyDescent="0.25">
      <c r="A1170" s="1">
        <v>21194</v>
      </c>
      <c r="B1170" s="1" t="s">
        <v>207</v>
      </c>
      <c r="C1170" s="1" t="str">
        <f>TEXT(ANNEE2023[[#This Row],[Date]],"jjj")</f>
        <v>jeu</v>
      </c>
      <c r="D1170" s="11">
        <f>DATE(RIGHT(ANNEE2023[[#This Row],[Jour]],4),MID(ANNEE2023[[#This Row],[Jour]],8,2),MID(ANNEE2023[[#This Row],[Jour]],5,2))</f>
        <v>45113</v>
      </c>
      <c r="E1170" s="1">
        <f>MONTH(ANNEE2023[[#This Row],[Date]])</f>
        <v>7</v>
      </c>
      <c r="F1170" s="1" t="str">
        <f>TEXT(ANNEE2023[[#This Row],[Date]],"mmmm")</f>
        <v>juillet</v>
      </c>
      <c r="G1170" s="1" t="s">
        <v>12</v>
      </c>
      <c r="H1170" s="1" t="str">
        <f t="shared" si="36"/>
        <v>09:00</v>
      </c>
      <c r="I1170" s="1" t="str">
        <f t="shared" si="37"/>
        <v xml:space="preserve"> 12:00</v>
      </c>
      <c r="J11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0" s="1" t="s">
        <v>358</v>
      </c>
      <c r="M11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70" s="1" t="s">
        <v>379</v>
      </c>
    </row>
    <row r="1171" spans="1:14" x14ac:dyDescent="0.25">
      <c r="A1171" s="1">
        <v>21754</v>
      </c>
      <c r="B1171" s="1" t="s">
        <v>207</v>
      </c>
      <c r="C1171" s="1" t="str">
        <f>TEXT(ANNEE2023[[#This Row],[Date]],"jjj")</f>
        <v>jeu</v>
      </c>
      <c r="D1171" s="11">
        <f>DATE(RIGHT(ANNEE2023[[#This Row],[Jour]],4),MID(ANNEE2023[[#This Row],[Jour]],8,2),MID(ANNEE2023[[#This Row],[Jour]],5,2))</f>
        <v>45113</v>
      </c>
      <c r="E1171" s="1">
        <f>MONTH(ANNEE2023[[#This Row],[Date]])</f>
        <v>7</v>
      </c>
      <c r="F1171" s="1" t="str">
        <f>TEXT(ANNEE2023[[#This Row],[Date]],"mmmm")</f>
        <v>juillet</v>
      </c>
      <c r="G1171" s="1" t="s">
        <v>18</v>
      </c>
      <c r="H1171" s="1" t="str">
        <f t="shared" si="36"/>
        <v>09:00</v>
      </c>
      <c r="I1171" s="1" t="str">
        <f t="shared" si="37"/>
        <v xml:space="preserve"> 16:00</v>
      </c>
      <c r="J11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1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1" s="1" t="s">
        <v>359</v>
      </c>
      <c r="M11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71" s="1" t="s">
        <v>380</v>
      </c>
    </row>
    <row r="1172" spans="1:14" x14ac:dyDescent="0.25">
      <c r="A1172" s="1">
        <v>22180</v>
      </c>
      <c r="B1172" s="1" t="s">
        <v>207</v>
      </c>
      <c r="C1172" s="1" t="str">
        <f>TEXT(ANNEE2023[[#This Row],[Date]],"jjj")</f>
        <v>jeu</v>
      </c>
      <c r="D1172" s="11">
        <f>DATE(RIGHT(ANNEE2023[[#This Row],[Jour]],4),MID(ANNEE2023[[#This Row],[Jour]],8,2),MID(ANNEE2023[[#This Row],[Jour]],5,2))</f>
        <v>45113</v>
      </c>
      <c r="E1172" s="1">
        <f>MONTH(ANNEE2023[[#This Row],[Date]])</f>
        <v>7</v>
      </c>
      <c r="F1172" s="1" t="str">
        <f>TEXT(ANNEE2023[[#This Row],[Date]],"mmmm")</f>
        <v>juillet</v>
      </c>
      <c r="G1172" s="1" t="s">
        <v>12</v>
      </c>
      <c r="H1172" s="1" t="str">
        <f t="shared" si="36"/>
        <v>09:00</v>
      </c>
      <c r="I1172" s="1" t="str">
        <f t="shared" si="37"/>
        <v xml:space="preserve"> 12:00</v>
      </c>
      <c r="J11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2" s="1" t="s">
        <v>342</v>
      </c>
      <c r="M11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72" s="1" t="s">
        <v>381</v>
      </c>
    </row>
    <row r="1173" spans="1:14" x14ac:dyDescent="0.25">
      <c r="A1173" s="1">
        <v>22324</v>
      </c>
      <c r="B1173" s="1" t="s">
        <v>207</v>
      </c>
      <c r="C1173" s="1" t="str">
        <f>TEXT(ANNEE2023[[#This Row],[Date]],"jjj")</f>
        <v>jeu</v>
      </c>
      <c r="D1173" s="11">
        <f>DATE(RIGHT(ANNEE2023[[#This Row],[Jour]],4),MID(ANNEE2023[[#This Row],[Jour]],8,2),MID(ANNEE2023[[#This Row],[Jour]],5,2))</f>
        <v>45113</v>
      </c>
      <c r="E1173" s="1">
        <f>MONTH(ANNEE2023[[#This Row],[Date]])</f>
        <v>7</v>
      </c>
      <c r="F1173" s="1" t="str">
        <f>TEXT(ANNEE2023[[#This Row],[Date]],"mmmm")</f>
        <v>juillet</v>
      </c>
      <c r="G1173" s="1" t="s">
        <v>11</v>
      </c>
      <c r="H1173" s="1" t="str">
        <f t="shared" si="36"/>
        <v>09:00</v>
      </c>
      <c r="I1173" s="1" t="str">
        <f t="shared" si="37"/>
        <v xml:space="preserve"> 17:00</v>
      </c>
      <c r="J11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3" s="1" t="s">
        <v>343</v>
      </c>
      <c r="M11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73" s="1" t="s">
        <v>382</v>
      </c>
    </row>
    <row r="1174" spans="1:14" x14ac:dyDescent="0.25">
      <c r="A1174" s="1">
        <v>21544</v>
      </c>
      <c r="B1174" s="1" t="s">
        <v>207</v>
      </c>
      <c r="C1174" s="1" t="str">
        <f>TEXT(ANNEE2023[[#This Row],[Date]],"jjj")</f>
        <v>jeu</v>
      </c>
      <c r="D1174" s="11">
        <f>DATE(RIGHT(ANNEE2023[[#This Row],[Jour]],4),MID(ANNEE2023[[#This Row],[Jour]],8,2),MID(ANNEE2023[[#This Row],[Jour]],5,2))</f>
        <v>45113</v>
      </c>
      <c r="E1174" s="1">
        <f>MONTH(ANNEE2023[[#This Row],[Date]])</f>
        <v>7</v>
      </c>
      <c r="F1174" s="1" t="str">
        <f>TEXT(ANNEE2023[[#This Row],[Date]],"mmmm")</f>
        <v>juillet</v>
      </c>
      <c r="G1174" s="1" t="s">
        <v>20</v>
      </c>
      <c r="H1174" s="1" t="str">
        <f t="shared" si="36"/>
        <v>14:00</v>
      </c>
      <c r="I1174" s="1" t="str">
        <f t="shared" si="37"/>
        <v xml:space="preserve"> 17:30</v>
      </c>
      <c r="J11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1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4" s="1" t="s">
        <v>344</v>
      </c>
      <c r="M11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74" s="1" t="s">
        <v>383</v>
      </c>
    </row>
    <row r="1175" spans="1:14" x14ac:dyDescent="0.25">
      <c r="A1175" s="1">
        <v>22212</v>
      </c>
      <c r="B1175" s="1" t="s">
        <v>207</v>
      </c>
      <c r="C1175" s="1" t="str">
        <f>TEXT(ANNEE2023[[#This Row],[Date]],"jjj")</f>
        <v>jeu</v>
      </c>
      <c r="D1175" s="11">
        <f>DATE(RIGHT(ANNEE2023[[#This Row],[Jour]],4),MID(ANNEE2023[[#This Row],[Jour]],8,2),MID(ANNEE2023[[#This Row],[Jour]],5,2))</f>
        <v>45113</v>
      </c>
      <c r="E1175" s="1">
        <f>MONTH(ANNEE2023[[#This Row],[Date]])</f>
        <v>7</v>
      </c>
      <c r="F1175" s="1" t="str">
        <f>TEXT(ANNEE2023[[#This Row],[Date]],"mmmm")</f>
        <v>juillet</v>
      </c>
      <c r="G1175" s="1" t="s">
        <v>14</v>
      </c>
      <c r="H1175" s="1" t="str">
        <f t="shared" si="36"/>
        <v>14:00</v>
      </c>
      <c r="I1175" s="1" t="str">
        <f t="shared" si="37"/>
        <v xml:space="preserve"> 17:00</v>
      </c>
      <c r="J11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5" s="1" t="s">
        <v>345</v>
      </c>
      <c r="M11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75" s="1" t="s">
        <v>384</v>
      </c>
    </row>
    <row r="1176" spans="1:14" x14ac:dyDescent="0.25">
      <c r="A1176" s="1">
        <v>21292</v>
      </c>
      <c r="B1176" s="1" t="s">
        <v>208</v>
      </c>
      <c r="C1176" s="1" t="str">
        <f>TEXT(ANNEE2023[[#This Row],[Date]],"jjj")</f>
        <v>ven</v>
      </c>
      <c r="D1176" s="11">
        <f>DATE(RIGHT(ANNEE2023[[#This Row],[Jour]],4),MID(ANNEE2023[[#This Row],[Jour]],8,2),MID(ANNEE2023[[#This Row],[Jour]],5,2))</f>
        <v>45114</v>
      </c>
      <c r="E1176" s="1">
        <f>MONTH(ANNEE2023[[#This Row],[Date]])</f>
        <v>7</v>
      </c>
      <c r="F1176" s="1" t="str">
        <f>TEXT(ANNEE2023[[#This Row],[Date]],"mmmm")</f>
        <v>juillet</v>
      </c>
      <c r="G1176" s="1" t="s">
        <v>22</v>
      </c>
      <c r="H1176" s="1" t="str">
        <f t="shared" si="36"/>
        <v>08:00</v>
      </c>
      <c r="I1176" s="1" t="str">
        <f t="shared" si="37"/>
        <v xml:space="preserve"> 12:30</v>
      </c>
      <c r="J11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1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6" s="1" t="s">
        <v>346</v>
      </c>
      <c r="M11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76" s="1" t="s">
        <v>385</v>
      </c>
    </row>
    <row r="1177" spans="1:14" x14ac:dyDescent="0.25">
      <c r="A1177" s="1">
        <v>21341</v>
      </c>
      <c r="B1177" s="1" t="s">
        <v>208</v>
      </c>
      <c r="C1177" s="1" t="str">
        <f>TEXT(ANNEE2023[[#This Row],[Date]],"jjj")</f>
        <v>ven</v>
      </c>
      <c r="D1177" s="11">
        <f>DATE(RIGHT(ANNEE2023[[#This Row],[Jour]],4),MID(ANNEE2023[[#This Row],[Jour]],8,2),MID(ANNEE2023[[#This Row],[Jour]],5,2))</f>
        <v>45114</v>
      </c>
      <c r="E1177" s="1">
        <f>MONTH(ANNEE2023[[#This Row],[Date]])</f>
        <v>7</v>
      </c>
      <c r="F1177" s="1" t="str">
        <f>TEXT(ANNEE2023[[#This Row],[Date]],"mmmm")</f>
        <v>juillet</v>
      </c>
      <c r="G1177" s="1" t="s">
        <v>22</v>
      </c>
      <c r="H1177" s="1" t="str">
        <f t="shared" si="36"/>
        <v>08:00</v>
      </c>
      <c r="I1177" s="1" t="str">
        <f t="shared" si="37"/>
        <v xml:space="preserve"> 12:30</v>
      </c>
      <c r="J11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1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7" s="1" t="s">
        <v>347</v>
      </c>
      <c r="M11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77" s="1" t="s">
        <v>386</v>
      </c>
    </row>
    <row r="1178" spans="1:14" x14ac:dyDescent="0.25">
      <c r="A1178" s="1">
        <v>22560</v>
      </c>
      <c r="B1178" s="1" t="s">
        <v>208</v>
      </c>
      <c r="C1178" s="1" t="str">
        <f>TEXT(ANNEE2023[[#This Row],[Date]],"jjj")</f>
        <v>ven</v>
      </c>
      <c r="D1178" s="11">
        <f>DATE(RIGHT(ANNEE2023[[#This Row],[Jour]],4),MID(ANNEE2023[[#This Row],[Jour]],8,2),MID(ANNEE2023[[#This Row],[Jour]],5,2))</f>
        <v>45114</v>
      </c>
      <c r="E1178" s="1">
        <f>MONTH(ANNEE2023[[#This Row],[Date]])</f>
        <v>7</v>
      </c>
      <c r="F1178" s="1" t="str">
        <f>TEXT(ANNEE2023[[#This Row],[Date]],"mmmm")</f>
        <v>juillet</v>
      </c>
      <c r="G1178" s="1" t="s">
        <v>9</v>
      </c>
      <c r="H1178" s="1" t="str">
        <f t="shared" si="36"/>
        <v>08:30</v>
      </c>
      <c r="I1178" s="1" t="str">
        <f t="shared" si="37"/>
        <v xml:space="preserve"> 12:30</v>
      </c>
      <c r="J11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8" s="1" t="s">
        <v>348</v>
      </c>
      <c r="M11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78" s="1" t="s">
        <v>387</v>
      </c>
    </row>
    <row r="1179" spans="1:14" x14ac:dyDescent="0.25">
      <c r="A1179" s="1">
        <v>22325</v>
      </c>
      <c r="B1179" s="1" t="s">
        <v>208</v>
      </c>
      <c r="C1179" s="1" t="str">
        <f>TEXT(ANNEE2023[[#This Row],[Date]],"jjj")</f>
        <v>ven</v>
      </c>
      <c r="D1179" s="11">
        <f>DATE(RIGHT(ANNEE2023[[#This Row],[Jour]],4),MID(ANNEE2023[[#This Row],[Jour]],8,2),MID(ANNEE2023[[#This Row],[Jour]],5,2))</f>
        <v>45114</v>
      </c>
      <c r="E1179" s="1">
        <f>MONTH(ANNEE2023[[#This Row],[Date]])</f>
        <v>7</v>
      </c>
      <c r="F1179" s="1" t="str">
        <f>TEXT(ANNEE2023[[#This Row],[Date]],"mmmm")</f>
        <v>juillet</v>
      </c>
      <c r="G1179" s="1" t="s">
        <v>11</v>
      </c>
      <c r="H1179" s="1" t="str">
        <f t="shared" si="36"/>
        <v>09:00</v>
      </c>
      <c r="I1179" s="1" t="str">
        <f t="shared" si="37"/>
        <v xml:space="preserve"> 17:00</v>
      </c>
      <c r="J11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79" s="1" t="s">
        <v>349</v>
      </c>
      <c r="M11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79" s="1" t="s">
        <v>388</v>
      </c>
    </row>
    <row r="1180" spans="1:14" x14ac:dyDescent="0.25">
      <c r="A1180" s="1">
        <v>22561</v>
      </c>
      <c r="B1180" s="1" t="s">
        <v>209</v>
      </c>
      <c r="C1180" s="1" t="str">
        <f>TEXT(ANNEE2023[[#This Row],[Date]],"jjj")</f>
        <v>lun</v>
      </c>
      <c r="D1180" s="11">
        <f>DATE(RIGHT(ANNEE2023[[#This Row],[Jour]],4),MID(ANNEE2023[[#This Row],[Jour]],8,2),MID(ANNEE2023[[#This Row],[Jour]],5,2))</f>
        <v>45117</v>
      </c>
      <c r="E1180" s="1">
        <f>MONTH(ANNEE2023[[#This Row],[Date]])</f>
        <v>7</v>
      </c>
      <c r="F1180" s="1" t="str">
        <f>TEXT(ANNEE2023[[#This Row],[Date]],"mmmm")</f>
        <v>juillet</v>
      </c>
      <c r="G1180" s="1" t="s">
        <v>9</v>
      </c>
      <c r="H1180" s="1" t="str">
        <f t="shared" si="36"/>
        <v>08:30</v>
      </c>
      <c r="I1180" s="1" t="str">
        <f t="shared" si="37"/>
        <v xml:space="preserve"> 12:30</v>
      </c>
      <c r="J11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0" s="1" t="s">
        <v>350</v>
      </c>
      <c r="M11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80" s="1" t="s">
        <v>389</v>
      </c>
    </row>
    <row r="1181" spans="1:14" x14ac:dyDescent="0.25">
      <c r="A1181" s="1">
        <v>20930</v>
      </c>
      <c r="B1181" s="1" t="s">
        <v>209</v>
      </c>
      <c r="C1181" s="1" t="str">
        <f>TEXT(ANNEE2023[[#This Row],[Date]],"jjj")</f>
        <v>lun</v>
      </c>
      <c r="D1181" s="11">
        <f>DATE(RIGHT(ANNEE2023[[#This Row],[Jour]],4),MID(ANNEE2023[[#This Row],[Jour]],8,2),MID(ANNEE2023[[#This Row],[Jour]],5,2))</f>
        <v>45117</v>
      </c>
      <c r="E1181" s="1">
        <f>MONTH(ANNEE2023[[#This Row],[Date]])</f>
        <v>7</v>
      </c>
      <c r="F1181" s="1" t="str">
        <f>TEXT(ANNEE2023[[#This Row],[Date]],"mmmm")</f>
        <v>juillet</v>
      </c>
      <c r="G1181" s="1" t="s">
        <v>26</v>
      </c>
      <c r="H1181" s="1" t="str">
        <f t="shared" si="36"/>
        <v>09:00</v>
      </c>
      <c r="I1181" s="1" t="str">
        <f t="shared" si="37"/>
        <v xml:space="preserve"> 18:00</v>
      </c>
      <c r="J11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1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1" s="1" t="s">
        <v>351</v>
      </c>
      <c r="M11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81" s="1" t="s">
        <v>390</v>
      </c>
    </row>
    <row r="1182" spans="1:14" x14ac:dyDescent="0.25">
      <c r="A1182" s="1">
        <v>22326</v>
      </c>
      <c r="B1182" s="1" t="s">
        <v>209</v>
      </c>
      <c r="C1182" s="1" t="str">
        <f>TEXT(ANNEE2023[[#This Row],[Date]],"jjj")</f>
        <v>lun</v>
      </c>
      <c r="D1182" s="11">
        <f>DATE(RIGHT(ANNEE2023[[#This Row],[Jour]],4),MID(ANNEE2023[[#This Row],[Jour]],8,2),MID(ANNEE2023[[#This Row],[Jour]],5,2))</f>
        <v>45117</v>
      </c>
      <c r="E1182" s="1">
        <f>MONTH(ANNEE2023[[#This Row],[Date]])</f>
        <v>7</v>
      </c>
      <c r="F1182" s="1" t="str">
        <f>TEXT(ANNEE2023[[#This Row],[Date]],"mmmm")</f>
        <v>juillet</v>
      </c>
      <c r="G1182" s="1" t="s">
        <v>11</v>
      </c>
      <c r="H1182" s="1" t="str">
        <f t="shared" si="36"/>
        <v>09:00</v>
      </c>
      <c r="I1182" s="1" t="str">
        <f t="shared" si="37"/>
        <v xml:space="preserve"> 17:00</v>
      </c>
      <c r="J11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2" s="1" t="s">
        <v>352</v>
      </c>
      <c r="M11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82" s="1" t="s">
        <v>391</v>
      </c>
    </row>
    <row r="1183" spans="1:14" x14ac:dyDescent="0.25">
      <c r="A1183" s="1">
        <v>21243</v>
      </c>
      <c r="B1183" s="1" t="s">
        <v>210</v>
      </c>
      <c r="C1183" s="1" t="str">
        <f>TEXT(ANNEE2023[[#This Row],[Date]],"jjj")</f>
        <v>mar</v>
      </c>
      <c r="D1183" s="11">
        <f>DATE(RIGHT(ANNEE2023[[#This Row],[Jour]],4),MID(ANNEE2023[[#This Row],[Jour]],8,2),MID(ANNEE2023[[#This Row],[Jour]],5,2))</f>
        <v>45118</v>
      </c>
      <c r="E1183" s="1">
        <f>MONTH(ANNEE2023[[#This Row],[Date]])</f>
        <v>7</v>
      </c>
      <c r="F1183" s="1" t="str">
        <f>TEXT(ANNEE2023[[#This Row],[Date]],"mmmm")</f>
        <v>juillet</v>
      </c>
      <c r="G1183" s="1" t="s">
        <v>30</v>
      </c>
      <c r="H1183" s="1" t="str">
        <f t="shared" si="36"/>
        <v>08:00</v>
      </c>
      <c r="I1183" s="1" t="str">
        <f t="shared" si="37"/>
        <v xml:space="preserve"> 16:30</v>
      </c>
      <c r="J11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3" s="1" t="s">
        <v>353</v>
      </c>
      <c r="M11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83" s="1" t="s">
        <v>392</v>
      </c>
    </row>
    <row r="1184" spans="1:14" x14ac:dyDescent="0.25">
      <c r="A1184" s="1">
        <v>21000</v>
      </c>
      <c r="B1184" s="1" t="s">
        <v>210</v>
      </c>
      <c r="C1184" s="1" t="str">
        <f>TEXT(ANNEE2023[[#This Row],[Date]],"jjj")</f>
        <v>mar</v>
      </c>
      <c r="D1184" s="11">
        <f>DATE(RIGHT(ANNEE2023[[#This Row],[Jour]],4),MID(ANNEE2023[[#This Row],[Jour]],8,2),MID(ANNEE2023[[#This Row],[Jour]],5,2))</f>
        <v>45118</v>
      </c>
      <c r="E1184" s="1">
        <f>MONTH(ANNEE2023[[#This Row],[Date]])</f>
        <v>7</v>
      </c>
      <c r="F1184" s="1" t="str">
        <f>TEXT(ANNEE2023[[#This Row],[Date]],"mmmm")</f>
        <v>juillet</v>
      </c>
      <c r="G1184" s="1" t="s">
        <v>17</v>
      </c>
      <c r="H1184" s="1" t="str">
        <f t="shared" si="36"/>
        <v>08:30</v>
      </c>
      <c r="I1184" s="1" t="str">
        <f t="shared" si="37"/>
        <v xml:space="preserve"> 17:00</v>
      </c>
      <c r="J11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1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4" s="1" t="s">
        <v>354</v>
      </c>
      <c r="M11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84" s="1" t="s">
        <v>393</v>
      </c>
    </row>
    <row r="1185" spans="1:14" x14ac:dyDescent="0.25">
      <c r="A1185" s="1">
        <v>22562</v>
      </c>
      <c r="B1185" s="1" t="s">
        <v>210</v>
      </c>
      <c r="C1185" s="1" t="str">
        <f>TEXT(ANNEE2023[[#This Row],[Date]],"jjj")</f>
        <v>mar</v>
      </c>
      <c r="D1185" s="11">
        <f>DATE(RIGHT(ANNEE2023[[#This Row],[Jour]],4),MID(ANNEE2023[[#This Row],[Jour]],8,2),MID(ANNEE2023[[#This Row],[Jour]],5,2))</f>
        <v>45118</v>
      </c>
      <c r="E1185" s="1">
        <f>MONTH(ANNEE2023[[#This Row],[Date]])</f>
        <v>7</v>
      </c>
      <c r="F1185" s="1" t="str">
        <f>TEXT(ANNEE2023[[#This Row],[Date]],"mmmm")</f>
        <v>juillet</v>
      </c>
      <c r="G1185" s="1" t="s">
        <v>9</v>
      </c>
      <c r="H1185" s="1" t="str">
        <f t="shared" si="36"/>
        <v>08:30</v>
      </c>
      <c r="I1185" s="1" t="str">
        <f t="shared" si="37"/>
        <v xml:space="preserve"> 12:30</v>
      </c>
      <c r="J11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5" s="1" t="s">
        <v>355</v>
      </c>
      <c r="M11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85" s="1" t="s">
        <v>394</v>
      </c>
    </row>
    <row r="1186" spans="1:14" x14ac:dyDescent="0.25">
      <c r="A1186" s="1">
        <v>21441</v>
      </c>
      <c r="B1186" s="1" t="s">
        <v>210</v>
      </c>
      <c r="C1186" s="1" t="str">
        <f>TEXT(ANNEE2023[[#This Row],[Date]],"jjj")</f>
        <v>mar</v>
      </c>
      <c r="D1186" s="11">
        <f>DATE(RIGHT(ANNEE2023[[#This Row],[Jour]],4),MID(ANNEE2023[[#This Row],[Jour]],8,2),MID(ANNEE2023[[#This Row],[Jour]],5,2))</f>
        <v>45118</v>
      </c>
      <c r="E1186" s="1">
        <f>MONTH(ANNEE2023[[#This Row],[Date]])</f>
        <v>7</v>
      </c>
      <c r="F1186" s="1" t="str">
        <f>TEXT(ANNEE2023[[#This Row],[Date]],"mmmm")</f>
        <v>juillet</v>
      </c>
      <c r="G1186" s="1" t="s">
        <v>11</v>
      </c>
      <c r="H1186" s="1" t="str">
        <f t="shared" si="36"/>
        <v>09:00</v>
      </c>
      <c r="I1186" s="1" t="str">
        <f t="shared" si="37"/>
        <v xml:space="preserve"> 17:00</v>
      </c>
      <c r="J11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6" s="1" t="s">
        <v>356</v>
      </c>
      <c r="M11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86" s="1" t="s">
        <v>395</v>
      </c>
    </row>
    <row r="1187" spans="1:14" x14ac:dyDescent="0.25">
      <c r="A1187" s="1">
        <v>21651</v>
      </c>
      <c r="B1187" s="1" t="s">
        <v>210</v>
      </c>
      <c r="C1187" s="1" t="str">
        <f>TEXT(ANNEE2023[[#This Row],[Date]],"jjj")</f>
        <v>mar</v>
      </c>
      <c r="D1187" s="11">
        <f>DATE(RIGHT(ANNEE2023[[#This Row],[Jour]],4),MID(ANNEE2023[[#This Row],[Jour]],8,2),MID(ANNEE2023[[#This Row],[Jour]],5,2))</f>
        <v>45118</v>
      </c>
      <c r="E1187" s="1">
        <f>MONTH(ANNEE2023[[#This Row],[Date]])</f>
        <v>7</v>
      </c>
      <c r="F1187" s="1" t="str">
        <f>TEXT(ANNEE2023[[#This Row],[Date]],"mmmm")</f>
        <v>juillet</v>
      </c>
      <c r="G1187" s="1" t="s">
        <v>11</v>
      </c>
      <c r="H1187" s="1" t="str">
        <f t="shared" si="36"/>
        <v>09:00</v>
      </c>
      <c r="I1187" s="1" t="str">
        <f t="shared" si="37"/>
        <v xml:space="preserve"> 17:00</v>
      </c>
      <c r="J11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7" s="1" t="s">
        <v>357</v>
      </c>
      <c r="M11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87" s="1" t="s">
        <v>396</v>
      </c>
    </row>
    <row r="1188" spans="1:14" x14ac:dyDescent="0.25">
      <c r="A1188" s="1">
        <v>21911</v>
      </c>
      <c r="B1188" s="1" t="s">
        <v>210</v>
      </c>
      <c r="C1188" s="1" t="str">
        <f>TEXT(ANNEE2023[[#This Row],[Date]],"jjj")</f>
        <v>mar</v>
      </c>
      <c r="D1188" s="11">
        <f>DATE(RIGHT(ANNEE2023[[#This Row],[Jour]],4),MID(ANNEE2023[[#This Row],[Jour]],8,2),MID(ANNEE2023[[#This Row],[Jour]],5,2))</f>
        <v>45118</v>
      </c>
      <c r="E1188" s="1">
        <f>MONTH(ANNEE2023[[#This Row],[Date]])</f>
        <v>7</v>
      </c>
      <c r="F1188" s="1" t="str">
        <f>TEXT(ANNEE2023[[#This Row],[Date]],"mmmm")</f>
        <v>juillet</v>
      </c>
      <c r="G1188" s="1" t="s">
        <v>12</v>
      </c>
      <c r="H1188" s="1" t="str">
        <f t="shared" si="36"/>
        <v>09:00</v>
      </c>
      <c r="I1188" s="1" t="str">
        <f t="shared" si="37"/>
        <v xml:space="preserve"> 12:00</v>
      </c>
      <c r="J11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8" s="1" t="s">
        <v>358</v>
      </c>
      <c r="M11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88" s="1" t="s">
        <v>397</v>
      </c>
    </row>
    <row r="1189" spans="1:14" x14ac:dyDescent="0.25">
      <c r="A1189" s="1">
        <v>22129</v>
      </c>
      <c r="B1189" s="1" t="s">
        <v>210</v>
      </c>
      <c r="C1189" s="1" t="str">
        <f>TEXT(ANNEE2023[[#This Row],[Date]],"jjj")</f>
        <v>mar</v>
      </c>
      <c r="D1189" s="11">
        <f>DATE(RIGHT(ANNEE2023[[#This Row],[Jour]],4),MID(ANNEE2023[[#This Row],[Jour]],8,2),MID(ANNEE2023[[#This Row],[Jour]],5,2))</f>
        <v>45118</v>
      </c>
      <c r="E1189" s="1">
        <f>MONTH(ANNEE2023[[#This Row],[Date]])</f>
        <v>7</v>
      </c>
      <c r="F1189" s="1" t="str">
        <f>TEXT(ANNEE2023[[#This Row],[Date]],"mmmm")</f>
        <v>juillet</v>
      </c>
      <c r="G1189" s="1" t="s">
        <v>12</v>
      </c>
      <c r="H1189" s="1" t="str">
        <f t="shared" si="36"/>
        <v>09:00</v>
      </c>
      <c r="I1189" s="1" t="str">
        <f t="shared" si="37"/>
        <v xml:space="preserve"> 12:00</v>
      </c>
      <c r="J11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89" s="1" t="s">
        <v>359</v>
      </c>
      <c r="M11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89" s="1" t="s">
        <v>398</v>
      </c>
    </row>
    <row r="1190" spans="1:14" x14ac:dyDescent="0.25">
      <c r="A1190" s="1">
        <v>22327</v>
      </c>
      <c r="B1190" s="1" t="s">
        <v>210</v>
      </c>
      <c r="C1190" s="1" t="str">
        <f>TEXT(ANNEE2023[[#This Row],[Date]],"jjj")</f>
        <v>mar</v>
      </c>
      <c r="D1190" s="11">
        <f>DATE(RIGHT(ANNEE2023[[#This Row],[Jour]],4),MID(ANNEE2023[[#This Row],[Jour]],8,2),MID(ANNEE2023[[#This Row],[Jour]],5,2))</f>
        <v>45118</v>
      </c>
      <c r="E1190" s="1">
        <f>MONTH(ANNEE2023[[#This Row],[Date]])</f>
        <v>7</v>
      </c>
      <c r="F1190" s="1" t="str">
        <f>TEXT(ANNEE2023[[#This Row],[Date]],"mmmm")</f>
        <v>juillet</v>
      </c>
      <c r="G1190" s="1" t="s">
        <v>11</v>
      </c>
      <c r="H1190" s="1" t="str">
        <f t="shared" si="36"/>
        <v>09:00</v>
      </c>
      <c r="I1190" s="1" t="str">
        <f t="shared" si="37"/>
        <v xml:space="preserve"> 17:00</v>
      </c>
      <c r="J11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0" s="1" t="s">
        <v>342</v>
      </c>
      <c r="M11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90" s="1" t="s">
        <v>399</v>
      </c>
    </row>
    <row r="1191" spans="1:14" x14ac:dyDescent="0.25">
      <c r="A1191" s="1">
        <v>22780</v>
      </c>
      <c r="B1191" s="1" t="s">
        <v>210</v>
      </c>
      <c r="C1191" s="1" t="str">
        <f>TEXT(ANNEE2023[[#This Row],[Date]],"jjj")</f>
        <v>mar</v>
      </c>
      <c r="D1191" s="11">
        <f>DATE(RIGHT(ANNEE2023[[#This Row],[Jour]],4),MID(ANNEE2023[[#This Row],[Jour]],8,2),MID(ANNEE2023[[#This Row],[Jour]],5,2))</f>
        <v>45118</v>
      </c>
      <c r="E1191" s="1">
        <f>MONTH(ANNEE2023[[#This Row],[Date]])</f>
        <v>7</v>
      </c>
      <c r="F1191" s="1" t="str">
        <f>TEXT(ANNEE2023[[#This Row],[Date]],"mmmm")</f>
        <v>juillet</v>
      </c>
      <c r="G1191" s="1" t="s">
        <v>61</v>
      </c>
      <c r="H1191" s="1" t="str">
        <f t="shared" si="36"/>
        <v>12:30</v>
      </c>
      <c r="I1191" s="1" t="str">
        <f t="shared" si="37"/>
        <v xml:space="preserve"> 13:30</v>
      </c>
      <c r="J11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1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1" s="1" t="s">
        <v>343</v>
      </c>
      <c r="M11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91" s="1" t="s">
        <v>400</v>
      </c>
    </row>
    <row r="1192" spans="1:14" x14ac:dyDescent="0.25">
      <c r="A1192" s="1">
        <v>20738</v>
      </c>
      <c r="B1192" s="1" t="s">
        <v>211</v>
      </c>
      <c r="C1192" s="1" t="str">
        <f>TEXT(ANNEE2023[[#This Row],[Date]],"jjj")</f>
        <v>mer</v>
      </c>
      <c r="D1192" s="11">
        <f>DATE(RIGHT(ANNEE2023[[#This Row],[Jour]],4),MID(ANNEE2023[[#This Row],[Jour]],8,2),MID(ANNEE2023[[#This Row],[Jour]],5,2))</f>
        <v>45119</v>
      </c>
      <c r="E1192" s="1">
        <f>MONTH(ANNEE2023[[#This Row],[Date]])</f>
        <v>7</v>
      </c>
      <c r="F1192" s="1" t="str">
        <f>TEXT(ANNEE2023[[#This Row],[Date]],"mmmm")</f>
        <v>juillet</v>
      </c>
      <c r="G1192" s="1" t="s">
        <v>9</v>
      </c>
      <c r="H1192" s="1" t="str">
        <f t="shared" si="36"/>
        <v>08:30</v>
      </c>
      <c r="I1192" s="1" t="str">
        <f t="shared" si="37"/>
        <v xml:space="preserve"> 12:30</v>
      </c>
      <c r="J11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2" s="1" t="s">
        <v>344</v>
      </c>
      <c r="M11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92" s="1" t="s">
        <v>401</v>
      </c>
    </row>
    <row r="1193" spans="1:14" x14ac:dyDescent="0.25">
      <c r="A1193" s="1">
        <v>20802</v>
      </c>
      <c r="B1193" s="1" t="s">
        <v>211</v>
      </c>
      <c r="C1193" s="1" t="str">
        <f>TEXT(ANNEE2023[[#This Row],[Date]],"jjj")</f>
        <v>mer</v>
      </c>
      <c r="D1193" s="11">
        <f>DATE(RIGHT(ANNEE2023[[#This Row],[Jour]],4),MID(ANNEE2023[[#This Row],[Jour]],8,2),MID(ANNEE2023[[#This Row],[Jour]],5,2))</f>
        <v>45119</v>
      </c>
      <c r="E1193" s="1">
        <f>MONTH(ANNEE2023[[#This Row],[Date]])</f>
        <v>7</v>
      </c>
      <c r="F1193" s="1" t="str">
        <f>TEXT(ANNEE2023[[#This Row],[Date]],"mmmm")</f>
        <v>juillet</v>
      </c>
      <c r="G1193" s="1" t="s">
        <v>10</v>
      </c>
      <c r="H1193" s="1" t="str">
        <f t="shared" si="36"/>
        <v>08:30</v>
      </c>
      <c r="I1193" s="1" t="str">
        <f t="shared" si="37"/>
        <v xml:space="preserve"> 18:00</v>
      </c>
      <c r="J11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1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3" s="1" t="s">
        <v>345</v>
      </c>
      <c r="M11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93" s="1" t="s">
        <v>402</v>
      </c>
    </row>
    <row r="1194" spans="1:14" x14ac:dyDescent="0.25">
      <c r="A1194" s="1">
        <v>22563</v>
      </c>
      <c r="B1194" s="1" t="s">
        <v>211</v>
      </c>
      <c r="C1194" s="1" t="str">
        <f>TEXT(ANNEE2023[[#This Row],[Date]],"jjj")</f>
        <v>mer</v>
      </c>
      <c r="D1194" s="11">
        <f>DATE(RIGHT(ANNEE2023[[#This Row],[Jour]],4),MID(ANNEE2023[[#This Row],[Jour]],8,2),MID(ANNEE2023[[#This Row],[Jour]],5,2))</f>
        <v>45119</v>
      </c>
      <c r="E1194" s="1">
        <f>MONTH(ANNEE2023[[#This Row],[Date]])</f>
        <v>7</v>
      </c>
      <c r="F1194" s="1" t="str">
        <f>TEXT(ANNEE2023[[#This Row],[Date]],"mmmm")</f>
        <v>juillet</v>
      </c>
      <c r="G1194" s="1" t="s">
        <v>9</v>
      </c>
      <c r="H1194" s="1" t="str">
        <f t="shared" si="36"/>
        <v>08:30</v>
      </c>
      <c r="I1194" s="1" t="str">
        <f t="shared" si="37"/>
        <v xml:space="preserve"> 12:30</v>
      </c>
      <c r="J11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1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4" s="1" t="s">
        <v>346</v>
      </c>
      <c r="M11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94" s="1" t="s">
        <v>403</v>
      </c>
    </row>
    <row r="1195" spans="1:14" x14ac:dyDescent="0.25">
      <c r="A1195" s="1">
        <v>21494</v>
      </c>
      <c r="B1195" s="1" t="s">
        <v>211</v>
      </c>
      <c r="C1195" s="1" t="str">
        <f>TEXT(ANNEE2023[[#This Row],[Date]],"jjj")</f>
        <v>mer</v>
      </c>
      <c r="D1195" s="11">
        <f>DATE(RIGHT(ANNEE2023[[#This Row],[Jour]],4),MID(ANNEE2023[[#This Row],[Jour]],8,2),MID(ANNEE2023[[#This Row],[Jour]],5,2))</f>
        <v>45119</v>
      </c>
      <c r="E1195" s="1">
        <f>MONTH(ANNEE2023[[#This Row],[Date]])</f>
        <v>7</v>
      </c>
      <c r="F1195" s="1" t="str">
        <f>TEXT(ANNEE2023[[#This Row],[Date]],"mmmm")</f>
        <v>juillet</v>
      </c>
      <c r="G1195" s="1" t="s">
        <v>11</v>
      </c>
      <c r="H1195" s="1" t="str">
        <f t="shared" si="36"/>
        <v>09:00</v>
      </c>
      <c r="I1195" s="1" t="str">
        <f t="shared" si="37"/>
        <v xml:space="preserve"> 17:00</v>
      </c>
      <c r="J11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5" s="1" t="s">
        <v>347</v>
      </c>
      <c r="M11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95" s="1" t="s">
        <v>404</v>
      </c>
    </row>
    <row r="1196" spans="1:14" x14ac:dyDescent="0.25">
      <c r="A1196" s="1">
        <v>21703</v>
      </c>
      <c r="B1196" s="1" t="s">
        <v>211</v>
      </c>
      <c r="C1196" s="1" t="str">
        <f>TEXT(ANNEE2023[[#This Row],[Date]],"jjj")</f>
        <v>mer</v>
      </c>
      <c r="D1196" s="11">
        <f>DATE(RIGHT(ANNEE2023[[#This Row],[Jour]],4),MID(ANNEE2023[[#This Row],[Jour]],8,2),MID(ANNEE2023[[#This Row],[Jour]],5,2))</f>
        <v>45119</v>
      </c>
      <c r="E1196" s="1">
        <f>MONTH(ANNEE2023[[#This Row],[Date]])</f>
        <v>7</v>
      </c>
      <c r="F1196" s="1" t="str">
        <f>TEXT(ANNEE2023[[#This Row],[Date]],"mmmm")</f>
        <v>juillet</v>
      </c>
      <c r="G1196" s="1" t="s">
        <v>12</v>
      </c>
      <c r="H1196" s="1" t="str">
        <f t="shared" si="36"/>
        <v>09:00</v>
      </c>
      <c r="I1196" s="1" t="str">
        <f t="shared" si="37"/>
        <v xml:space="preserve"> 12:00</v>
      </c>
      <c r="J11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6" s="1" t="s">
        <v>348</v>
      </c>
      <c r="M11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196" s="1" t="s">
        <v>405</v>
      </c>
    </row>
    <row r="1197" spans="1:14" x14ac:dyDescent="0.25">
      <c r="A1197" s="1">
        <v>22077</v>
      </c>
      <c r="B1197" s="1" t="s">
        <v>211</v>
      </c>
      <c r="C1197" s="1" t="str">
        <f>TEXT(ANNEE2023[[#This Row],[Date]],"jjj")</f>
        <v>mer</v>
      </c>
      <c r="D1197" s="11">
        <f>DATE(RIGHT(ANNEE2023[[#This Row],[Jour]],4),MID(ANNEE2023[[#This Row],[Jour]],8,2),MID(ANNEE2023[[#This Row],[Jour]],5,2))</f>
        <v>45119</v>
      </c>
      <c r="E1197" s="1">
        <f>MONTH(ANNEE2023[[#This Row],[Date]])</f>
        <v>7</v>
      </c>
      <c r="F1197" s="1" t="str">
        <f>TEXT(ANNEE2023[[#This Row],[Date]],"mmmm")</f>
        <v>juillet</v>
      </c>
      <c r="G1197" s="1" t="s">
        <v>11</v>
      </c>
      <c r="H1197" s="1" t="str">
        <f t="shared" si="36"/>
        <v>09:00</v>
      </c>
      <c r="I1197" s="1" t="str">
        <f t="shared" si="37"/>
        <v xml:space="preserve"> 17:00</v>
      </c>
      <c r="J11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1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7" s="1" t="s">
        <v>349</v>
      </c>
      <c r="M11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97" s="1" t="s">
        <v>406</v>
      </c>
    </row>
    <row r="1198" spans="1:14" x14ac:dyDescent="0.25">
      <c r="A1198" s="1">
        <v>23026</v>
      </c>
      <c r="B1198" s="1" t="s">
        <v>211</v>
      </c>
      <c r="C1198" s="1" t="str">
        <f>TEXT(ANNEE2023[[#This Row],[Date]],"jjj")</f>
        <v>mer</v>
      </c>
      <c r="D1198" s="11">
        <f>DATE(RIGHT(ANNEE2023[[#This Row],[Jour]],4),MID(ANNEE2023[[#This Row],[Jour]],8,2),MID(ANNEE2023[[#This Row],[Jour]],5,2))</f>
        <v>45119</v>
      </c>
      <c r="E1198" s="1">
        <f>MONTH(ANNEE2023[[#This Row],[Date]])</f>
        <v>7</v>
      </c>
      <c r="F1198" s="1" t="str">
        <f>TEXT(ANNEE2023[[#This Row],[Date]],"mmmm")</f>
        <v>juillet</v>
      </c>
      <c r="G1198" s="1" t="s">
        <v>151</v>
      </c>
      <c r="H1198" s="1" t="str">
        <f t="shared" si="36"/>
        <v>13:30</v>
      </c>
      <c r="I1198" s="1" t="str">
        <f t="shared" si="37"/>
        <v xml:space="preserve"> 15:00</v>
      </c>
      <c r="J11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K11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8" s="1" t="s">
        <v>350</v>
      </c>
      <c r="M11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98" s="1" t="s">
        <v>361</v>
      </c>
    </row>
    <row r="1199" spans="1:14" x14ac:dyDescent="0.25">
      <c r="A1199" s="1">
        <v>21104</v>
      </c>
      <c r="B1199" s="1" t="s">
        <v>211</v>
      </c>
      <c r="C1199" s="1" t="str">
        <f>TEXT(ANNEE2023[[#This Row],[Date]],"jjj")</f>
        <v>mer</v>
      </c>
      <c r="D1199" s="11">
        <f>DATE(RIGHT(ANNEE2023[[#This Row],[Jour]],4),MID(ANNEE2023[[#This Row],[Jour]],8,2),MID(ANNEE2023[[#This Row],[Jour]],5,2))</f>
        <v>45119</v>
      </c>
      <c r="E1199" s="1">
        <f>MONTH(ANNEE2023[[#This Row],[Date]])</f>
        <v>7</v>
      </c>
      <c r="F1199" s="1" t="str">
        <f>TEXT(ANNEE2023[[#This Row],[Date]],"mmmm")</f>
        <v>juillet</v>
      </c>
      <c r="G1199" s="1" t="s">
        <v>14</v>
      </c>
      <c r="H1199" s="1" t="str">
        <f t="shared" si="36"/>
        <v>14:00</v>
      </c>
      <c r="I1199" s="1" t="str">
        <f t="shared" si="37"/>
        <v xml:space="preserve"> 17:00</v>
      </c>
      <c r="J11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1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199" s="1" t="s">
        <v>351</v>
      </c>
      <c r="M11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199" s="1" t="s">
        <v>362</v>
      </c>
    </row>
    <row r="1200" spans="1:14" x14ac:dyDescent="0.25">
      <c r="A1200" s="1">
        <v>21389</v>
      </c>
      <c r="B1200" s="1" t="s">
        <v>211</v>
      </c>
      <c r="C1200" s="1" t="str">
        <f>TEXT(ANNEE2023[[#This Row],[Date]],"jjj")</f>
        <v>mer</v>
      </c>
      <c r="D1200" s="11">
        <f>DATE(RIGHT(ANNEE2023[[#This Row],[Jour]],4),MID(ANNEE2023[[#This Row],[Jour]],8,2),MID(ANNEE2023[[#This Row],[Jour]],5,2))</f>
        <v>45119</v>
      </c>
      <c r="E1200" s="1">
        <f>MONTH(ANNEE2023[[#This Row],[Date]])</f>
        <v>7</v>
      </c>
      <c r="F1200" s="1" t="str">
        <f>TEXT(ANNEE2023[[#This Row],[Date]],"mmmm")</f>
        <v>juillet</v>
      </c>
      <c r="G1200" s="1" t="s">
        <v>14</v>
      </c>
      <c r="H1200" s="1" t="str">
        <f t="shared" si="36"/>
        <v>14:00</v>
      </c>
      <c r="I1200" s="1" t="str">
        <f t="shared" si="37"/>
        <v xml:space="preserve"> 17:00</v>
      </c>
      <c r="J12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0" s="1" t="s">
        <v>352</v>
      </c>
      <c r="M12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00" s="1" t="s">
        <v>363</v>
      </c>
    </row>
    <row r="1201" spans="1:14" x14ac:dyDescent="0.25">
      <c r="A1201" s="1">
        <v>21052</v>
      </c>
      <c r="B1201" s="1" t="s">
        <v>212</v>
      </c>
      <c r="C1201" s="1" t="str">
        <f>TEXT(ANNEE2023[[#This Row],[Date]],"jjj")</f>
        <v>jeu</v>
      </c>
      <c r="D1201" s="11">
        <f>DATE(RIGHT(ANNEE2023[[#This Row],[Jour]],4),MID(ANNEE2023[[#This Row],[Jour]],8,2),MID(ANNEE2023[[#This Row],[Jour]],5,2))</f>
        <v>45120</v>
      </c>
      <c r="E1201" s="1">
        <f>MONTH(ANNEE2023[[#This Row],[Date]])</f>
        <v>7</v>
      </c>
      <c r="F1201" s="1" t="str">
        <f>TEXT(ANNEE2023[[#This Row],[Date]],"mmmm")</f>
        <v>juillet</v>
      </c>
      <c r="G1201" s="1" t="s">
        <v>17</v>
      </c>
      <c r="H1201" s="1" t="str">
        <f t="shared" si="36"/>
        <v>08:30</v>
      </c>
      <c r="I1201" s="1" t="str">
        <f t="shared" si="37"/>
        <v xml:space="preserve"> 17:00</v>
      </c>
      <c r="J12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1" s="1" t="s">
        <v>353</v>
      </c>
      <c r="M12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01" s="1" t="s">
        <v>364</v>
      </c>
    </row>
    <row r="1202" spans="1:14" x14ac:dyDescent="0.25">
      <c r="A1202" s="1">
        <v>22564</v>
      </c>
      <c r="B1202" s="1" t="s">
        <v>212</v>
      </c>
      <c r="C1202" s="1" t="str">
        <f>TEXT(ANNEE2023[[#This Row],[Date]],"jjj")</f>
        <v>jeu</v>
      </c>
      <c r="D1202" s="11">
        <f>DATE(RIGHT(ANNEE2023[[#This Row],[Jour]],4),MID(ANNEE2023[[#This Row],[Jour]],8,2),MID(ANNEE2023[[#This Row],[Jour]],5,2))</f>
        <v>45120</v>
      </c>
      <c r="E1202" s="1">
        <f>MONTH(ANNEE2023[[#This Row],[Date]])</f>
        <v>7</v>
      </c>
      <c r="F1202" s="1" t="str">
        <f>TEXT(ANNEE2023[[#This Row],[Date]],"mmmm")</f>
        <v>juillet</v>
      </c>
      <c r="G1202" s="1" t="s">
        <v>9</v>
      </c>
      <c r="H1202" s="1" t="str">
        <f t="shared" si="36"/>
        <v>08:30</v>
      </c>
      <c r="I1202" s="1" t="str">
        <f t="shared" si="37"/>
        <v xml:space="preserve"> 12:30</v>
      </c>
      <c r="J12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2" s="1" t="s">
        <v>354</v>
      </c>
      <c r="M12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02" s="1" t="s">
        <v>365</v>
      </c>
    </row>
    <row r="1203" spans="1:14" x14ac:dyDescent="0.25">
      <c r="A1203" s="1">
        <v>21156</v>
      </c>
      <c r="B1203" s="1" t="s">
        <v>212</v>
      </c>
      <c r="C1203" s="1" t="str">
        <f>TEXT(ANNEE2023[[#This Row],[Date]],"jjj")</f>
        <v>jeu</v>
      </c>
      <c r="D1203" s="11">
        <f>DATE(RIGHT(ANNEE2023[[#This Row],[Jour]],4),MID(ANNEE2023[[#This Row],[Jour]],8,2),MID(ANNEE2023[[#This Row],[Jour]],5,2))</f>
        <v>45120</v>
      </c>
      <c r="E1203" s="1">
        <f>MONTH(ANNEE2023[[#This Row],[Date]])</f>
        <v>7</v>
      </c>
      <c r="F1203" s="1" t="str">
        <f>TEXT(ANNEE2023[[#This Row],[Date]],"mmmm")</f>
        <v>juillet</v>
      </c>
      <c r="G1203" s="1" t="s">
        <v>12</v>
      </c>
      <c r="H1203" s="1" t="str">
        <f t="shared" si="36"/>
        <v>09:00</v>
      </c>
      <c r="I1203" s="1" t="str">
        <f t="shared" si="37"/>
        <v xml:space="preserve"> 12:00</v>
      </c>
      <c r="J12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3" s="1" t="s">
        <v>355</v>
      </c>
      <c r="M12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03" s="1" t="s">
        <v>366</v>
      </c>
    </row>
    <row r="1204" spans="1:14" x14ac:dyDescent="0.25">
      <c r="A1204" s="1">
        <v>21755</v>
      </c>
      <c r="B1204" s="1" t="s">
        <v>212</v>
      </c>
      <c r="C1204" s="1" t="str">
        <f>TEXT(ANNEE2023[[#This Row],[Date]],"jjj")</f>
        <v>jeu</v>
      </c>
      <c r="D1204" s="11">
        <f>DATE(RIGHT(ANNEE2023[[#This Row],[Jour]],4),MID(ANNEE2023[[#This Row],[Jour]],8,2),MID(ANNEE2023[[#This Row],[Jour]],5,2))</f>
        <v>45120</v>
      </c>
      <c r="E1204" s="1">
        <f>MONTH(ANNEE2023[[#This Row],[Date]])</f>
        <v>7</v>
      </c>
      <c r="F1204" s="1" t="str">
        <f>TEXT(ANNEE2023[[#This Row],[Date]],"mmmm")</f>
        <v>juillet</v>
      </c>
      <c r="G1204" s="1" t="s">
        <v>18</v>
      </c>
      <c r="H1204" s="1" t="str">
        <f t="shared" si="36"/>
        <v>09:00</v>
      </c>
      <c r="I1204" s="1" t="str">
        <f t="shared" si="37"/>
        <v xml:space="preserve"> 16:00</v>
      </c>
      <c r="J12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2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4" s="1" t="s">
        <v>356</v>
      </c>
      <c r="M12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04" s="1" t="s">
        <v>367</v>
      </c>
    </row>
    <row r="1205" spans="1:14" x14ac:dyDescent="0.25">
      <c r="A1205" s="1">
        <v>21949</v>
      </c>
      <c r="B1205" s="1" t="s">
        <v>212</v>
      </c>
      <c r="C1205" s="1" t="str">
        <f>TEXT(ANNEE2023[[#This Row],[Date]],"jjj")</f>
        <v>jeu</v>
      </c>
      <c r="D1205" s="11">
        <f>DATE(RIGHT(ANNEE2023[[#This Row],[Jour]],4),MID(ANNEE2023[[#This Row],[Jour]],8,2),MID(ANNEE2023[[#This Row],[Jour]],5,2))</f>
        <v>45120</v>
      </c>
      <c r="E1205" s="1">
        <f>MONTH(ANNEE2023[[#This Row],[Date]])</f>
        <v>7</v>
      </c>
      <c r="F1205" s="1" t="str">
        <f>TEXT(ANNEE2023[[#This Row],[Date]],"mmmm")</f>
        <v>juillet</v>
      </c>
      <c r="G1205" s="1" t="s">
        <v>12</v>
      </c>
      <c r="H1205" s="1" t="str">
        <f t="shared" si="36"/>
        <v>09:00</v>
      </c>
      <c r="I1205" s="1" t="str">
        <f t="shared" si="37"/>
        <v xml:space="preserve"> 12:00</v>
      </c>
      <c r="J12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5" s="1" t="s">
        <v>357</v>
      </c>
      <c r="M12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05" s="1" t="s">
        <v>368</v>
      </c>
    </row>
    <row r="1206" spans="1:14" x14ac:dyDescent="0.25">
      <c r="A1206" s="1">
        <v>22181</v>
      </c>
      <c r="B1206" s="1" t="s">
        <v>212</v>
      </c>
      <c r="C1206" s="1" t="str">
        <f>TEXT(ANNEE2023[[#This Row],[Date]],"jjj")</f>
        <v>jeu</v>
      </c>
      <c r="D1206" s="11">
        <f>DATE(RIGHT(ANNEE2023[[#This Row],[Jour]],4),MID(ANNEE2023[[#This Row],[Jour]],8,2),MID(ANNEE2023[[#This Row],[Jour]],5,2))</f>
        <v>45120</v>
      </c>
      <c r="E1206" s="1">
        <f>MONTH(ANNEE2023[[#This Row],[Date]])</f>
        <v>7</v>
      </c>
      <c r="F1206" s="1" t="str">
        <f>TEXT(ANNEE2023[[#This Row],[Date]],"mmmm")</f>
        <v>juillet</v>
      </c>
      <c r="G1206" s="1" t="s">
        <v>12</v>
      </c>
      <c r="H1206" s="1" t="str">
        <f t="shared" si="36"/>
        <v>09:00</v>
      </c>
      <c r="I1206" s="1" t="str">
        <f t="shared" si="37"/>
        <v xml:space="preserve"> 12:00</v>
      </c>
      <c r="J12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6" s="1" t="s">
        <v>358</v>
      </c>
      <c r="M12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06" s="1" t="s">
        <v>369</v>
      </c>
    </row>
    <row r="1207" spans="1:14" x14ac:dyDescent="0.25">
      <c r="A1207" s="1">
        <v>22328</v>
      </c>
      <c r="B1207" s="1" t="s">
        <v>212</v>
      </c>
      <c r="C1207" s="1" t="str">
        <f>TEXT(ANNEE2023[[#This Row],[Date]],"jjj")</f>
        <v>jeu</v>
      </c>
      <c r="D1207" s="11">
        <f>DATE(RIGHT(ANNEE2023[[#This Row],[Jour]],4),MID(ANNEE2023[[#This Row],[Jour]],8,2),MID(ANNEE2023[[#This Row],[Jour]],5,2))</f>
        <v>45120</v>
      </c>
      <c r="E1207" s="1">
        <f>MONTH(ANNEE2023[[#This Row],[Date]])</f>
        <v>7</v>
      </c>
      <c r="F1207" s="1" t="str">
        <f>TEXT(ANNEE2023[[#This Row],[Date]],"mmmm")</f>
        <v>juillet</v>
      </c>
      <c r="G1207" s="1" t="s">
        <v>11</v>
      </c>
      <c r="H1207" s="1" t="str">
        <f t="shared" si="36"/>
        <v>09:00</v>
      </c>
      <c r="I1207" s="1" t="str">
        <f t="shared" si="37"/>
        <v xml:space="preserve"> 17:00</v>
      </c>
      <c r="J12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7" s="1" t="s">
        <v>359</v>
      </c>
      <c r="M12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07" s="1" t="s">
        <v>370</v>
      </c>
    </row>
    <row r="1208" spans="1:14" x14ac:dyDescent="0.25">
      <c r="A1208" s="1">
        <v>21545</v>
      </c>
      <c r="B1208" s="1" t="s">
        <v>212</v>
      </c>
      <c r="C1208" s="1" t="str">
        <f>TEXT(ANNEE2023[[#This Row],[Date]],"jjj")</f>
        <v>jeu</v>
      </c>
      <c r="D1208" s="11">
        <f>DATE(RIGHT(ANNEE2023[[#This Row],[Jour]],4),MID(ANNEE2023[[#This Row],[Jour]],8,2),MID(ANNEE2023[[#This Row],[Jour]],5,2))</f>
        <v>45120</v>
      </c>
      <c r="E1208" s="1">
        <f>MONTH(ANNEE2023[[#This Row],[Date]])</f>
        <v>7</v>
      </c>
      <c r="F1208" s="1" t="str">
        <f>TEXT(ANNEE2023[[#This Row],[Date]],"mmmm")</f>
        <v>juillet</v>
      </c>
      <c r="G1208" s="1" t="s">
        <v>20</v>
      </c>
      <c r="H1208" s="1" t="str">
        <f t="shared" si="36"/>
        <v>14:00</v>
      </c>
      <c r="I1208" s="1" t="str">
        <f t="shared" si="37"/>
        <v xml:space="preserve"> 17:30</v>
      </c>
      <c r="J12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2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8" s="1" t="s">
        <v>342</v>
      </c>
      <c r="M12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08" s="1" t="s">
        <v>371</v>
      </c>
    </row>
    <row r="1209" spans="1:14" x14ac:dyDescent="0.25">
      <c r="A1209" s="1">
        <v>21293</v>
      </c>
      <c r="B1209" s="1" t="s">
        <v>213</v>
      </c>
      <c r="C1209" s="1" t="str">
        <f>TEXT(ANNEE2023[[#This Row],[Date]],"jjj")</f>
        <v>ven</v>
      </c>
      <c r="D1209" s="11">
        <f>DATE(RIGHT(ANNEE2023[[#This Row],[Jour]],4),MID(ANNEE2023[[#This Row],[Jour]],8,2),MID(ANNEE2023[[#This Row],[Jour]],5,2))</f>
        <v>45121</v>
      </c>
      <c r="E1209" s="1">
        <f>MONTH(ANNEE2023[[#This Row],[Date]])</f>
        <v>7</v>
      </c>
      <c r="F1209" s="1" t="str">
        <f>TEXT(ANNEE2023[[#This Row],[Date]],"mmmm")</f>
        <v>juillet</v>
      </c>
      <c r="G1209" s="1" t="s">
        <v>22</v>
      </c>
      <c r="H1209" s="1" t="str">
        <f t="shared" si="36"/>
        <v>08:00</v>
      </c>
      <c r="I1209" s="1" t="str">
        <f t="shared" si="37"/>
        <v xml:space="preserve"> 12:30</v>
      </c>
      <c r="J12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2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09" s="1" t="s">
        <v>343</v>
      </c>
      <c r="M12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09" s="1" t="s">
        <v>372</v>
      </c>
    </row>
    <row r="1210" spans="1:14" x14ac:dyDescent="0.25">
      <c r="A1210" s="1">
        <v>22565</v>
      </c>
      <c r="B1210" s="1" t="s">
        <v>213</v>
      </c>
      <c r="C1210" s="1" t="str">
        <f>TEXT(ANNEE2023[[#This Row],[Date]],"jjj")</f>
        <v>ven</v>
      </c>
      <c r="D1210" s="11">
        <f>DATE(RIGHT(ANNEE2023[[#This Row],[Jour]],4),MID(ANNEE2023[[#This Row],[Jour]],8,2),MID(ANNEE2023[[#This Row],[Jour]],5,2))</f>
        <v>45121</v>
      </c>
      <c r="E1210" s="1">
        <f>MONTH(ANNEE2023[[#This Row],[Date]])</f>
        <v>7</v>
      </c>
      <c r="F1210" s="1" t="str">
        <f>TEXT(ANNEE2023[[#This Row],[Date]],"mmmm")</f>
        <v>juillet</v>
      </c>
      <c r="G1210" s="1" t="s">
        <v>9</v>
      </c>
      <c r="H1210" s="1" t="str">
        <f t="shared" si="36"/>
        <v>08:30</v>
      </c>
      <c r="I1210" s="1" t="str">
        <f t="shared" si="37"/>
        <v xml:space="preserve"> 12:30</v>
      </c>
      <c r="J12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0" s="1" t="s">
        <v>344</v>
      </c>
      <c r="M12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10" s="1" t="s">
        <v>373</v>
      </c>
    </row>
    <row r="1211" spans="1:14" x14ac:dyDescent="0.25">
      <c r="A1211" s="1">
        <v>22329</v>
      </c>
      <c r="B1211" s="1" t="s">
        <v>213</v>
      </c>
      <c r="C1211" s="1" t="str">
        <f>TEXT(ANNEE2023[[#This Row],[Date]],"jjj")</f>
        <v>ven</v>
      </c>
      <c r="D1211" s="11">
        <f>DATE(RIGHT(ANNEE2023[[#This Row],[Jour]],4),MID(ANNEE2023[[#This Row],[Jour]],8,2),MID(ANNEE2023[[#This Row],[Jour]],5,2))</f>
        <v>45121</v>
      </c>
      <c r="E1211" s="1">
        <f>MONTH(ANNEE2023[[#This Row],[Date]])</f>
        <v>7</v>
      </c>
      <c r="F1211" s="1" t="str">
        <f>TEXT(ANNEE2023[[#This Row],[Date]],"mmmm")</f>
        <v>juillet</v>
      </c>
      <c r="G1211" s="1" t="s">
        <v>11</v>
      </c>
      <c r="H1211" s="1" t="str">
        <f t="shared" si="36"/>
        <v>09:00</v>
      </c>
      <c r="I1211" s="1" t="str">
        <f t="shared" si="37"/>
        <v xml:space="preserve"> 17:00</v>
      </c>
      <c r="J12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1" s="1" t="s">
        <v>345</v>
      </c>
      <c r="M12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11" s="1" t="s">
        <v>374</v>
      </c>
    </row>
    <row r="1212" spans="1:14" x14ac:dyDescent="0.25">
      <c r="A1212" s="1">
        <v>22566</v>
      </c>
      <c r="B1212" s="1" t="s">
        <v>214</v>
      </c>
      <c r="C1212" s="1" t="str">
        <f>TEXT(ANNEE2023[[#This Row],[Date]],"jjj")</f>
        <v>lun</v>
      </c>
      <c r="D1212" s="11">
        <f>DATE(RIGHT(ANNEE2023[[#This Row],[Jour]],4),MID(ANNEE2023[[#This Row],[Jour]],8,2),MID(ANNEE2023[[#This Row],[Jour]],5,2))</f>
        <v>45124</v>
      </c>
      <c r="E1212" s="1">
        <f>MONTH(ANNEE2023[[#This Row],[Date]])</f>
        <v>7</v>
      </c>
      <c r="F1212" s="1" t="str">
        <f>TEXT(ANNEE2023[[#This Row],[Date]],"mmmm")</f>
        <v>juillet</v>
      </c>
      <c r="G1212" s="1" t="s">
        <v>9</v>
      </c>
      <c r="H1212" s="1" t="str">
        <f t="shared" si="36"/>
        <v>08:30</v>
      </c>
      <c r="I1212" s="1" t="str">
        <f t="shared" si="37"/>
        <v xml:space="preserve"> 12:30</v>
      </c>
      <c r="J12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2" s="1" t="s">
        <v>346</v>
      </c>
      <c r="M12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12" s="1" t="s">
        <v>375</v>
      </c>
    </row>
    <row r="1213" spans="1:14" x14ac:dyDescent="0.25">
      <c r="A1213" s="1">
        <v>21584</v>
      </c>
      <c r="B1213" s="1" t="s">
        <v>214</v>
      </c>
      <c r="C1213" s="1" t="str">
        <f>TEXT(ANNEE2023[[#This Row],[Date]],"jjj")</f>
        <v>lun</v>
      </c>
      <c r="D1213" s="11">
        <f>DATE(RIGHT(ANNEE2023[[#This Row],[Jour]],4),MID(ANNEE2023[[#This Row],[Jour]],8,2),MID(ANNEE2023[[#This Row],[Jour]],5,2))</f>
        <v>45124</v>
      </c>
      <c r="E1213" s="1">
        <f>MONTH(ANNEE2023[[#This Row],[Date]])</f>
        <v>7</v>
      </c>
      <c r="F1213" s="1" t="str">
        <f>TEXT(ANNEE2023[[#This Row],[Date]],"mmmm")</f>
        <v>juillet</v>
      </c>
      <c r="G1213" s="1" t="s">
        <v>11</v>
      </c>
      <c r="H1213" s="1" t="str">
        <f t="shared" si="36"/>
        <v>09:00</v>
      </c>
      <c r="I1213" s="1" t="str">
        <f t="shared" si="37"/>
        <v xml:space="preserve"> 17:00</v>
      </c>
      <c r="J12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3" s="1" t="s">
        <v>347</v>
      </c>
      <c r="M12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13" s="1" t="s">
        <v>376</v>
      </c>
    </row>
    <row r="1214" spans="1:14" x14ac:dyDescent="0.25">
      <c r="A1214" s="1">
        <v>22330</v>
      </c>
      <c r="B1214" s="1" t="s">
        <v>214</v>
      </c>
      <c r="C1214" s="1" t="str">
        <f>TEXT(ANNEE2023[[#This Row],[Date]],"jjj")</f>
        <v>lun</v>
      </c>
      <c r="D1214" s="11">
        <f>DATE(RIGHT(ANNEE2023[[#This Row],[Jour]],4),MID(ANNEE2023[[#This Row],[Jour]],8,2),MID(ANNEE2023[[#This Row],[Jour]],5,2))</f>
        <v>45124</v>
      </c>
      <c r="E1214" s="1">
        <f>MONTH(ANNEE2023[[#This Row],[Date]])</f>
        <v>7</v>
      </c>
      <c r="F1214" s="1" t="str">
        <f>TEXT(ANNEE2023[[#This Row],[Date]],"mmmm")</f>
        <v>juillet</v>
      </c>
      <c r="G1214" s="1" t="s">
        <v>11</v>
      </c>
      <c r="H1214" s="1" t="str">
        <f t="shared" si="36"/>
        <v>09:00</v>
      </c>
      <c r="I1214" s="1" t="str">
        <f t="shared" si="37"/>
        <v xml:space="preserve"> 17:00</v>
      </c>
      <c r="J12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4" s="1" t="s">
        <v>348</v>
      </c>
      <c r="M12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14" s="1" t="s">
        <v>377</v>
      </c>
    </row>
    <row r="1215" spans="1:14" x14ac:dyDescent="0.25">
      <c r="A1215" s="1">
        <v>21244</v>
      </c>
      <c r="B1215" s="1" t="s">
        <v>215</v>
      </c>
      <c r="C1215" s="1" t="str">
        <f>TEXT(ANNEE2023[[#This Row],[Date]],"jjj")</f>
        <v>mar</v>
      </c>
      <c r="D1215" s="11">
        <f>DATE(RIGHT(ANNEE2023[[#This Row],[Jour]],4),MID(ANNEE2023[[#This Row],[Jour]],8,2),MID(ANNEE2023[[#This Row],[Jour]],5,2))</f>
        <v>45125</v>
      </c>
      <c r="E1215" s="1">
        <f>MONTH(ANNEE2023[[#This Row],[Date]])</f>
        <v>7</v>
      </c>
      <c r="F1215" s="1" t="str">
        <f>TEXT(ANNEE2023[[#This Row],[Date]],"mmmm")</f>
        <v>juillet</v>
      </c>
      <c r="G1215" s="1" t="s">
        <v>30</v>
      </c>
      <c r="H1215" s="1" t="str">
        <f t="shared" si="36"/>
        <v>08:00</v>
      </c>
      <c r="I1215" s="1" t="str">
        <f t="shared" si="37"/>
        <v xml:space="preserve"> 16:30</v>
      </c>
      <c r="J12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5" s="1" t="s">
        <v>349</v>
      </c>
      <c r="M12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15" s="1" t="s">
        <v>378</v>
      </c>
    </row>
    <row r="1216" spans="1:14" x14ac:dyDescent="0.25">
      <c r="A1216" s="1">
        <v>21001</v>
      </c>
      <c r="B1216" s="1" t="s">
        <v>215</v>
      </c>
      <c r="C1216" s="1" t="str">
        <f>TEXT(ANNEE2023[[#This Row],[Date]],"jjj")</f>
        <v>mar</v>
      </c>
      <c r="D1216" s="11">
        <f>DATE(RIGHT(ANNEE2023[[#This Row],[Jour]],4),MID(ANNEE2023[[#This Row],[Jour]],8,2),MID(ANNEE2023[[#This Row],[Jour]],5,2))</f>
        <v>45125</v>
      </c>
      <c r="E1216" s="1">
        <f>MONTH(ANNEE2023[[#This Row],[Date]])</f>
        <v>7</v>
      </c>
      <c r="F1216" s="1" t="str">
        <f>TEXT(ANNEE2023[[#This Row],[Date]],"mmmm")</f>
        <v>juillet</v>
      </c>
      <c r="G1216" s="1" t="s">
        <v>17</v>
      </c>
      <c r="H1216" s="1" t="str">
        <f t="shared" si="36"/>
        <v>08:30</v>
      </c>
      <c r="I1216" s="1" t="str">
        <f t="shared" si="37"/>
        <v xml:space="preserve"> 17:00</v>
      </c>
      <c r="J12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6" s="1" t="s">
        <v>350</v>
      </c>
      <c r="M12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16" s="1" t="s">
        <v>379</v>
      </c>
    </row>
    <row r="1217" spans="1:14" x14ac:dyDescent="0.25">
      <c r="A1217" s="1">
        <v>22567</v>
      </c>
      <c r="B1217" s="1" t="s">
        <v>215</v>
      </c>
      <c r="C1217" s="1" t="str">
        <f>TEXT(ANNEE2023[[#This Row],[Date]],"jjj")</f>
        <v>mar</v>
      </c>
      <c r="D1217" s="11">
        <f>DATE(RIGHT(ANNEE2023[[#This Row],[Jour]],4),MID(ANNEE2023[[#This Row],[Jour]],8,2),MID(ANNEE2023[[#This Row],[Jour]],5,2))</f>
        <v>45125</v>
      </c>
      <c r="E1217" s="1">
        <f>MONTH(ANNEE2023[[#This Row],[Date]])</f>
        <v>7</v>
      </c>
      <c r="F1217" s="1" t="str">
        <f>TEXT(ANNEE2023[[#This Row],[Date]],"mmmm")</f>
        <v>juillet</v>
      </c>
      <c r="G1217" s="1" t="s">
        <v>9</v>
      </c>
      <c r="H1217" s="1" t="str">
        <f t="shared" si="36"/>
        <v>08:30</v>
      </c>
      <c r="I1217" s="1" t="str">
        <f t="shared" si="37"/>
        <v xml:space="preserve"> 12:30</v>
      </c>
      <c r="J12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7" s="1" t="s">
        <v>351</v>
      </c>
      <c r="M12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17" s="1" t="s">
        <v>380</v>
      </c>
    </row>
    <row r="1218" spans="1:14" x14ac:dyDescent="0.25">
      <c r="A1218" s="1">
        <v>21442</v>
      </c>
      <c r="B1218" s="1" t="s">
        <v>215</v>
      </c>
      <c r="C1218" s="1" t="str">
        <f>TEXT(ANNEE2023[[#This Row],[Date]],"jjj")</f>
        <v>mar</v>
      </c>
      <c r="D1218" s="11">
        <f>DATE(RIGHT(ANNEE2023[[#This Row],[Jour]],4),MID(ANNEE2023[[#This Row],[Jour]],8,2),MID(ANNEE2023[[#This Row],[Jour]],5,2))</f>
        <v>45125</v>
      </c>
      <c r="E1218" s="1">
        <f>MONTH(ANNEE2023[[#This Row],[Date]])</f>
        <v>7</v>
      </c>
      <c r="F1218" s="1" t="str">
        <f>TEXT(ANNEE2023[[#This Row],[Date]],"mmmm")</f>
        <v>juillet</v>
      </c>
      <c r="G1218" s="1" t="s">
        <v>11</v>
      </c>
      <c r="H1218" s="1" t="str">
        <f t="shared" si="36"/>
        <v>09:00</v>
      </c>
      <c r="I1218" s="1" t="str">
        <f t="shared" si="37"/>
        <v xml:space="preserve"> 17:00</v>
      </c>
      <c r="J12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8" s="1" t="s">
        <v>352</v>
      </c>
      <c r="M12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18" s="1" t="s">
        <v>381</v>
      </c>
    </row>
    <row r="1219" spans="1:14" x14ac:dyDescent="0.25">
      <c r="A1219" s="1">
        <v>21652</v>
      </c>
      <c r="B1219" s="1" t="s">
        <v>215</v>
      </c>
      <c r="C1219" s="1" t="str">
        <f>TEXT(ANNEE2023[[#This Row],[Date]],"jjj")</f>
        <v>mar</v>
      </c>
      <c r="D1219" s="11">
        <f>DATE(RIGHT(ANNEE2023[[#This Row],[Jour]],4),MID(ANNEE2023[[#This Row],[Jour]],8,2),MID(ANNEE2023[[#This Row],[Jour]],5,2))</f>
        <v>45125</v>
      </c>
      <c r="E1219" s="1">
        <f>MONTH(ANNEE2023[[#This Row],[Date]])</f>
        <v>7</v>
      </c>
      <c r="F1219" s="1" t="str">
        <f>TEXT(ANNEE2023[[#This Row],[Date]],"mmmm")</f>
        <v>juillet</v>
      </c>
      <c r="G1219" s="1" t="s">
        <v>11</v>
      </c>
      <c r="H1219" s="1" t="str">
        <f t="shared" ref="H1219:H1282" si="38">LEFT(G1219,5)</f>
        <v>09:00</v>
      </c>
      <c r="I1219" s="1" t="str">
        <f t="shared" ref="I1219:I1282" si="39">RIGHT(G1219,6)</f>
        <v xml:space="preserve"> 17:00</v>
      </c>
      <c r="J12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19" s="1" t="s">
        <v>353</v>
      </c>
      <c r="M12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19" s="1" t="s">
        <v>382</v>
      </c>
    </row>
    <row r="1220" spans="1:14" x14ac:dyDescent="0.25">
      <c r="A1220" s="1">
        <v>21912</v>
      </c>
      <c r="B1220" s="1" t="s">
        <v>215</v>
      </c>
      <c r="C1220" s="1" t="str">
        <f>TEXT(ANNEE2023[[#This Row],[Date]],"jjj")</f>
        <v>mar</v>
      </c>
      <c r="D1220" s="11">
        <f>DATE(RIGHT(ANNEE2023[[#This Row],[Jour]],4),MID(ANNEE2023[[#This Row],[Jour]],8,2),MID(ANNEE2023[[#This Row],[Jour]],5,2))</f>
        <v>45125</v>
      </c>
      <c r="E1220" s="1">
        <f>MONTH(ANNEE2023[[#This Row],[Date]])</f>
        <v>7</v>
      </c>
      <c r="F1220" s="1" t="str">
        <f>TEXT(ANNEE2023[[#This Row],[Date]],"mmmm")</f>
        <v>juillet</v>
      </c>
      <c r="G1220" s="1" t="s">
        <v>12</v>
      </c>
      <c r="H1220" s="1" t="str">
        <f t="shared" si="38"/>
        <v>09:00</v>
      </c>
      <c r="I1220" s="1" t="str">
        <f t="shared" si="39"/>
        <v xml:space="preserve"> 12:00</v>
      </c>
      <c r="J12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0" s="1" t="s">
        <v>354</v>
      </c>
      <c r="M12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20" s="1" t="s">
        <v>383</v>
      </c>
    </row>
    <row r="1221" spans="1:14" x14ac:dyDescent="0.25">
      <c r="A1221" s="1">
        <v>22130</v>
      </c>
      <c r="B1221" s="1" t="s">
        <v>215</v>
      </c>
      <c r="C1221" s="1" t="str">
        <f>TEXT(ANNEE2023[[#This Row],[Date]],"jjj")</f>
        <v>mar</v>
      </c>
      <c r="D1221" s="11">
        <f>DATE(RIGHT(ANNEE2023[[#This Row],[Jour]],4),MID(ANNEE2023[[#This Row],[Jour]],8,2),MID(ANNEE2023[[#This Row],[Jour]],5,2))</f>
        <v>45125</v>
      </c>
      <c r="E1221" s="1">
        <f>MONTH(ANNEE2023[[#This Row],[Date]])</f>
        <v>7</v>
      </c>
      <c r="F1221" s="1" t="str">
        <f>TEXT(ANNEE2023[[#This Row],[Date]],"mmmm")</f>
        <v>juillet</v>
      </c>
      <c r="G1221" s="1" t="s">
        <v>12</v>
      </c>
      <c r="H1221" s="1" t="str">
        <f t="shared" si="38"/>
        <v>09:00</v>
      </c>
      <c r="I1221" s="1" t="str">
        <f t="shared" si="39"/>
        <v xml:space="preserve"> 12:00</v>
      </c>
      <c r="J12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1" s="1" t="s">
        <v>355</v>
      </c>
      <c r="M12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21" s="1" t="s">
        <v>384</v>
      </c>
    </row>
    <row r="1222" spans="1:14" x14ac:dyDescent="0.25">
      <c r="A1222" s="1">
        <v>22331</v>
      </c>
      <c r="B1222" s="1" t="s">
        <v>215</v>
      </c>
      <c r="C1222" s="1" t="str">
        <f>TEXT(ANNEE2023[[#This Row],[Date]],"jjj")</f>
        <v>mar</v>
      </c>
      <c r="D1222" s="11">
        <f>DATE(RIGHT(ANNEE2023[[#This Row],[Jour]],4),MID(ANNEE2023[[#This Row],[Jour]],8,2),MID(ANNEE2023[[#This Row],[Jour]],5,2))</f>
        <v>45125</v>
      </c>
      <c r="E1222" s="1">
        <f>MONTH(ANNEE2023[[#This Row],[Date]])</f>
        <v>7</v>
      </c>
      <c r="F1222" s="1" t="str">
        <f>TEXT(ANNEE2023[[#This Row],[Date]],"mmmm")</f>
        <v>juillet</v>
      </c>
      <c r="G1222" s="1" t="s">
        <v>11</v>
      </c>
      <c r="H1222" s="1" t="str">
        <f t="shared" si="38"/>
        <v>09:00</v>
      </c>
      <c r="I1222" s="1" t="str">
        <f t="shared" si="39"/>
        <v xml:space="preserve"> 17:00</v>
      </c>
      <c r="J12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2" s="1" t="s">
        <v>356</v>
      </c>
      <c r="M12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22" s="1" t="s">
        <v>385</v>
      </c>
    </row>
    <row r="1223" spans="1:14" x14ac:dyDescent="0.25">
      <c r="A1223" s="1">
        <v>22044</v>
      </c>
      <c r="B1223" s="1" t="s">
        <v>215</v>
      </c>
      <c r="C1223" s="1" t="str">
        <f>TEXT(ANNEE2023[[#This Row],[Date]],"jjj")</f>
        <v>mar</v>
      </c>
      <c r="D1223" s="11">
        <f>DATE(RIGHT(ANNEE2023[[#This Row],[Jour]],4),MID(ANNEE2023[[#This Row],[Jour]],8,2),MID(ANNEE2023[[#This Row],[Jour]],5,2))</f>
        <v>45125</v>
      </c>
      <c r="E1223" s="1">
        <f>MONTH(ANNEE2023[[#This Row],[Date]])</f>
        <v>7</v>
      </c>
      <c r="F1223" s="1" t="str">
        <f>TEXT(ANNEE2023[[#This Row],[Date]],"mmmm")</f>
        <v>juillet</v>
      </c>
      <c r="G1223" s="1" t="s">
        <v>14</v>
      </c>
      <c r="H1223" s="1" t="str">
        <f t="shared" si="38"/>
        <v>14:00</v>
      </c>
      <c r="I1223" s="1" t="str">
        <f t="shared" si="39"/>
        <v xml:space="preserve"> 17:00</v>
      </c>
      <c r="J12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3" s="1" t="s">
        <v>357</v>
      </c>
      <c r="M12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23" s="1" t="s">
        <v>386</v>
      </c>
    </row>
    <row r="1224" spans="1:14" x14ac:dyDescent="0.25">
      <c r="A1224" s="1">
        <v>20739</v>
      </c>
      <c r="B1224" s="1" t="s">
        <v>216</v>
      </c>
      <c r="C1224" s="1" t="str">
        <f>TEXT(ANNEE2023[[#This Row],[Date]],"jjj")</f>
        <v>mer</v>
      </c>
      <c r="D1224" s="11">
        <f>DATE(RIGHT(ANNEE2023[[#This Row],[Jour]],4),MID(ANNEE2023[[#This Row],[Jour]],8,2),MID(ANNEE2023[[#This Row],[Jour]],5,2))</f>
        <v>45126</v>
      </c>
      <c r="E1224" s="1">
        <f>MONTH(ANNEE2023[[#This Row],[Date]])</f>
        <v>7</v>
      </c>
      <c r="F1224" s="1" t="str">
        <f>TEXT(ANNEE2023[[#This Row],[Date]],"mmmm")</f>
        <v>juillet</v>
      </c>
      <c r="G1224" s="1" t="s">
        <v>9</v>
      </c>
      <c r="H1224" s="1" t="str">
        <f t="shared" si="38"/>
        <v>08:30</v>
      </c>
      <c r="I1224" s="1" t="str">
        <f t="shared" si="39"/>
        <v xml:space="preserve"> 12:30</v>
      </c>
      <c r="J12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4" s="1" t="s">
        <v>358</v>
      </c>
      <c r="M12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24" s="1" t="s">
        <v>387</v>
      </c>
    </row>
    <row r="1225" spans="1:14" x14ac:dyDescent="0.25">
      <c r="A1225" s="1">
        <v>20803</v>
      </c>
      <c r="B1225" s="1" t="s">
        <v>216</v>
      </c>
      <c r="C1225" s="1" t="str">
        <f>TEXT(ANNEE2023[[#This Row],[Date]],"jjj")</f>
        <v>mer</v>
      </c>
      <c r="D1225" s="11">
        <f>DATE(RIGHT(ANNEE2023[[#This Row],[Jour]],4),MID(ANNEE2023[[#This Row],[Jour]],8,2),MID(ANNEE2023[[#This Row],[Jour]],5,2))</f>
        <v>45126</v>
      </c>
      <c r="E1225" s="1">
        <f>MONTH(ANNEE2023[[#This Row],[Date]])</f>
        <v>7</v>
      </c>
      <c r="F1225" s="1" t="str">
        <f>TEXT(ANNEE2023[[#This Row],[Date]],"mmmm")</f>
        <v>juillet</v>
      </c>
      <c r="G1225" s="1" t="s">
        <v>10</v>
      </c>
      <c r="H1225" s="1" t="str">
        <f t="shared" si="38"/>
        <v>08:30</v>
      </c>
      <c r="I1225" s="1" t="str">
        <f t="shared" si="39"/>
        <v xml:space="preserve"> 18:00</v>
      </c>
      <c r="J12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2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5" s="1" t="s">
        <v>359</v>
      </c>
      <c r="M12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25" s="1" t="s">
        <v>388</v>
      </c>
    </row>
    <row r="1226" spans="1:14" x14ac:dyDescent="0.25">
      <c r="A1226" s="1">
        <v>22568</v>
      </c>
      <c r="B1226" s="1" t="s">
        <v>216</v>
      </c>
      <c r="C1226" s="1" t="str">
        <f>TEXT(ANNEE2023[[#This Row],[Date]],"jjj")</f>
        <v>mer</v>
      </c>
      <c r="D1226" s="11">
        <f>DATE(RIGHT(ANNEE2023[[#This Row],[Jour]],4),MID(ANNEE2023[[#This Row],[Jour]],8,2),MID(ANNEE2023[[#This Row],[Jour]],5,2))</f>
        <v>45126</v>
      </c>
      <c r="E1226" s="1">
        <f>MONTH(ANNEE2023[[#This Row],[Date]])</f>
        <v>7</v>
      </c>
      <c r="F1226" s="1" t="str">
        <f>TEXT(ANNEE2023[[#This Row],[Date]],"mmmm")</f>
        <v>juillet</v>
      </c>
      <c r="G1226" s="1" t="s">
        <v>9</v>
      </c>
      <c r="H1226" s="1" t="str">
        <f t="shared" si="38"/>
        <v>08:30</v>
      </c>
      <c r="I1226" s="1" t="str">
        <f t="shared" si="39"/>
        <v xml:space="preserve"> 12:30</v>
      </c>
      <c r="J12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6" s="1" t="s">
        <v>342</v>
      </c>
      <c r="M12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26" s="1" t="s">
        <v>389</v>
      </c>
    </row>
    <row r="1227" spans="1:14" x14ac:dyDescent="0.25">
      <c r="A1227" s="1">
        <v>21495</v>
      </c>
      <c r="B1227" s="1" t="s">
        <v>216</v>
      </c>
      <c r="C1227" s="1" t="str">
        <f>TEXT(ANNEE2023[[#This Row],[Date]],"jjj")</f>
        <v>mer</v>
      </c>
      <c r="D1227" s="11">
        <f>DATE(RIGHT(ANNEE2023[[#This Row],[Jour]],4),MID(ANNEE2023[[#This Row],[Jour]],8,2),MID(ANNEE2023[[#This Row],[Jour]],5,2))</f>
        <v>45126</v>
      </c>
      <c r="E1227" s="1">
        <f>MONTH(ANNEE2023[[#This Row],[Date]])</f>
        <v>7</v>
      </c>
      <c r="F1227" s="1" t="str">
        <f>TEXT(ANNEE2023[[#This Row],[Date]],"mmmm")</f>
        <v>juillet</v>
      </c>
      <c r="G1227" s="1" t="s">
        <v>11</v>
      </c>
      <c r="H1227" s="1" t="str">
        <f t="shared" si="38"/>
        <v>09:00</v>
      </c>
      <c r="I1227" s="1" t="str">
        <f t="shared" si="39"/>
        <v xml:space="preserve"> 17:00</v>
      </c>
      <c r="J12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7" s="1" t="s">
        <v>343</v>
      </c>
      <c r="M12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27" s="1" t="s">
        <v>390</v>
      </c>
    </row>
    <row r="1228" spans="1:14" x14ac:dyDescent="0.25">
      <c r="A1228" s="1">
        <v>21704</v>
      </c>
      <c r="B1228" s="1" t="s">
        <v>216</v>
      </c>
      <c r="C1228" s="1" t="str">
        <f>TEXT(ANNEE2023[[#This Row],[Date]],"jjj")</f>
        <v>mer</v>
      </c>
      <c r="D1228" s="11">
        <f>DATE(RIGHT(ANNEE2023[[#This Row],[Jour]],4),MID(ANNEE2023[[#This Row],[Jour]],8,2),MID(ANNEE2023[[#This Row],[Jour]],5,2))</f>
        <v>45126</v>
      </c>
      <c r="E1228" s="1">
        <f>MONTH(ANNEE2023[[#This Row],[Date]])</f>
        <v>7</v>
      </c>
      <c r="F1228" s="1" t="str">
        <f>TEXT(ANNEE2023[[#This Row],[Date]],"mmmm")</f>
        <v>juillet</v>
      </c>
      <c r="G1228" s="1" t="s">
        <v>12</v>
      </c>
      <c r="H1228" s="1" t="str">
        <f t="shared" si="38"/>
        <v>09:00</v>
      </c>
      <c r="I1228" s="1" t="str">
        <f t="shared" si="39"/>
        <v xml:space="preserve"> 12:00</v>
      </c>
      <c r="J12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8" s="1" t="s">
        <v>344</v>
      </c>
      <c r="M12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28" s="1" t="s">
        <v>391</v>
      </c>
    </row>
    <row r="1229" spans="1:14" x14ac:dyDescent="0.25">
      <c r="A1229" s="1">
        <v>22078</v>
      </c>
      <c r="B1229" s="1" t="s">
        <v>216</v>
      </c>
      <c r="C1229" s="1" t="str">
        <f>TEXT(ANNEE2023[[#This Row],[Date]],"jjj")</f>
        <v>mer</v>
      </c>
      <c r="D1229" s="11">
        <f>DATE(RIGHT(ANNEE2023[[#This Row],[Jour]],4),MID(ANNEE2023[[#This Row],[Jour]],8,2),MID(ANNEE2023[[#This Row],[Jour]],5,2))</f>
        <v>45126</v>
      </c>
      <c r="E1229" s="1">
        <f>MONTH(ANNEE2023[[#This Row],[Date]])</f>
        <v>7</v>
      </c>
      <c r="F1229" s="1" t="str">
        <f>TEXT(ANNEE2023[[#This Row],[Date]],"mmmm")</f>
        <v>juillet</v>
      </c>
      <c r="G1229" s="1" t="s">
        <v>11</v>
      </c>
      <c r="H1229" s="1" t="str">
        <f t="shared" si="38"/>
        <v>09:00</v>
      </c>
      <c r="I1229" s="1" t="str">
        <f t="shared" si="39"/>
        <v xml:space="preserve"> 17:00</v>
      </c>
      <c r="J12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29" s="1" t="s">
        <v>345</v>
      </c>
      <c r="M12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29" s="1" t="s">
        <v>392</v>
      </c>
    </row>
    <row r="1230" spans="1:14" x14ac:dyDescent="0.25">
      <c r="A1230" s="1">
        <v>21105</v>
      </c>
      <c r="B1230" s="1" t="s">
        <v>216</v>
      </c>
      <c r="C1230" s="1" t="str">
        <f>TEXT(ANNEE2023[[#This Row],[Date]],"jjj")</f>
        <v>mer</v>
      </c>
      <c r="D1230" s="11">
        <f>DATE(RIGHT(ANNEE2023[[#This Row],[Jour]],4),MID(ANNEE2023[[#This Row],[Jour]],8,2),MID(ANNEE2023[[#This Row],[Jour]],5,2))</f>
        <v>45126</v>
      </c>
      <c r="E1230" s="1">
        <f>MONTH(ANNEE2023[[#This Row],[Date]])</f>
        <v>7</v>
      </c>
      <c r="F1230" s="1" t="str">
        <f>TEXT(ANNEE2023[[#This Row],[Date]],"mmmm")</f>
        <v>juillet</v>
      </c>
      <c r="G1230" s="1" t="s">
        <v>14</v>
      </c>
      <c r="H1230" s="1" t="str">
        <f t="shared" si="38"/>
        <v>14:00</v>
      </c>
      <c r="I1230" s="1" t="str">
        <f t="shared" si="39"/>
        <v xml:space="preserve"> 17:00</v>
      </c>
      <c r="J12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0" s="1" t="s">
        <v>346</v>
      </c>
      <c r="M12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30" s="1" t="s">
        <v>393</v>
      </c>
    </row>
    <row r="1231" spans="1:14" x14ac:dyDescent="0.25">
      <c r="A1231" s="1">
        <v>21390</v>
      </c>
      <c r="B1231" s="1" t="s">
        <v>216</v>
      </c>
      <c r="C1231" s="1" t="str">
        <f>TEXT(ANNEE2023[[#This Row],[Date]],"jjj")</f>
        <v>mer</v>
      </c>
      <c r="D1231" s="11">
        <f>DATE(RIGHT(ANNEE2023[[#This Row],[Jour]],4),MID(ANNEE2023[[#This Row],[Jour]],8,2),MID(ANNEE2023[[#This Row],[Jour]],5,2))</f>
        <v>45126</v>
      </c>
      <c r="E1231" s="1">
        <f>MONTH(ANNEE2023[[#This Row],[Date]])</f>
        <v>7</v>
      </c>
      <c r="F1231" s="1" t="str">
        <f>TEXT(ANNEE2023[[#This Row],[Date]],"mmmm")</f>
        <v>juillet</v>
      </c>
      <c r="G1231" s="1" t="s">
        <v>14</v>
      </c>
      <c r="H1231" s="1" t="str">
        <f t="shared" si="38"/>
        <v>14:00</v>
      </c>
      <c r="I1231" s="1" t="str">
        <f t="shared" si="39"/>
        <v xml:space="preserve"> 17:00</v>
      </c>
      <c r="J12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1" s="1" t="s">
        <v>347</v>
      </c>
      <c r="M12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31" s="1" t="s">
        <v>394</v>
      </c>
    </row>
    <row r="1232" spans="1:14" x14ac:dyDescent="0.25">
      <c r="A1232" s="1">
        <v>21610</v>
      </c>
      <c r="B1232" s="1" t="s">
        <v>216</v>
      </c>
      <c r="C1232" s="1" t="str">
        <f>TEXT(ANNEE2023[[#This Row],[Date]],"jjj")</f>
        <v>mer</v>
      </c>
      <c r="D1232" s="11">
        <f>DATE(RIGHT(ANNEE2023[[#This Row],[Jour]],4),MID(ANNEE2023[[#This Row],[Jour]],8,2),MID(ANNEE2023[[#This Row],[Jour]],5,2))</f>
        <v>45126</v>
      </c>
      <c r="E1232" s="1">
        <f>MONTH(ANNEE2023[[#This Row],[Date]])</f>
        <v>7</v>
      </c>
      <c r="F1232" s="1" t="str">
        <f>TEXT(ANNEE2023[[#This Row],[Date]],"mmmm")</f>
        <v>juillet</v>
      </c>
      <c r="G1232" s="1" t="s">
        <v>14</v>
      </c>
      <c r="H1232" s="1" t="str">
        <f t="shared" si="38"/>
        <v>14:00</v>
      </c>
      <c r="I1232" s="1" t="str">
        <f t="shared" si="39"/>
        <v xml:space="preserve"> 17:00</v>
      </c>
      <c r="J12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2" s="1" t="s">
        <v>348</v>
      </c>
      <c r="M12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32" s="1" t="s">
        <v>395</v>
      </c>
    </row>
    <row r="1233" spans="1:14" x14ac:dyDescent="0.25">
      <c r="A1233" s="1">
        <v>22809</v>
      </c>
      <c r="B1233" s="1" t="s">
        <v>216</v>
      </c>
      <c r="C1233" s="1" t="str">
        <f>TEXT(ANNEE2023[[#This Row],[Date]],"jjj")</f>
        <v>mer</v>
      </c>
      <c r="D1233" s="11">
        <f>DATE(RIGHT(ANNEE2023[[#This Row],[Jour]],4),MID(ANNEE2023[[#This Row],[Jour]],8,2),MID(ANNEE2023[[#This Row],[Jour]],5,2))</f>
        <v>45126</v>
      </c>
      <c r="E1233" s="1">
        <f>MONTH(ANNEE2023[[#This Row],[Date]])</f>
        <v>7</v>
      </c>
      <c r="F1233" s="1" t="str">
        <f>TEXT(ANNEE2023[[#This Row],[Date]],"mmmm")</f>
        <v>juillet</v>
      </c>
      <c r="G1233" s="1" t="s">
        <v>14</v>
      </c>
      <c r="H1233" s="1" t="str">
        <f t="shared" si="38"/>
        <v>14:00</v>
      </c>
      <c r="I1233" s="1" t="str">
        <f t="shared" si="39"/>
        <v xml:space="preserve"> 17:00</v>
      </c>
      <c r="J12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3" s="1" t="s">
        <v>349</v>
      </c>
      <c r="M12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33" s="1" t="s">
        <v>396</v>
      </c>
    </row>
    <row r="1234" spans="1:14" x14ac:dyDescent="0.25">
      <c r="A1234" s="1">
        <v>21968</v>
      </c>
      <c r="B1234" s="1" t="s">
        <v>216</v>
      </c>
      <c r="C1234" s="1" t="str">
        <f>TEXT(ANNEE2023[[#This Row],[Date]],"jjj")</f>
        <v>mer</v>
      </c>
      <c r="D1234" s="11">
        <f>DATE(RIGHT(ANNEE2023[[#This Row],[Jour]],4),MID(ANNEE2023[[#This Row],[Jour]],8,2),MID(ANNEE2023[[#This Row],[Jour]],5,2))</f>
        <v>45126</v>
      </c>
      <c r="E1234" s="1">
        <f>MONTH(ANNEE2023[[#This Row],[Date]])</f>
        <v>7</v>
      </c>
      <c r="F1234" s="1" t="str">
        <f>TEXT(ANNEE2023[[#This Row],[Date]],"mmmm")</f>
        <v>juillet</v>
      </c>
      <c r="G1234" s="1" t="s">
        <v>45</v>
      </c>
      <c r="H1234" s="1" t="str">
        <f t="shared" si="38"/>
        <v>15:00</v>
      </c>
      <c r="I1234" s="1" t="str">
        <f t="shared" si="39"/>
        <v xml:space="preserve"> 16:00</v>
      </c>
      <c r="J12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2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4" s="1" t="s">
        <v>350</v>
      </c>
      <c r="M12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34" s="1" t="s">
        <v>397</v>
      </c>
    </row>
    <row r="1235" spans="1:14" x14ac:dyDescent="0.25">
      <c r="A1235" s="1">
        <v>21053</v>
      </c>
      <c r="B1235" s="1" t="s">
        <v>217</v>
      </c>
      <c r="C1235" s="1" t="str">
        <f>TEXT(ANNEE2023[[#This Row],[Date]],"jjj")</f>
        <v>jeu</v>
      </c>
      <c r="D1235" s="11">
        <f>DATE(RIGHT(ANNEE2023[[#This Row],[Jour]],4),MID(ANNEE2023[[#This Row],[Jour]],8,2),MID(ANNEE2023[[#This Row],[Jour]],5,2))</f>
        <v>45127</v>
      </c>
      <c r="E1235" s="1">
        <f>MONTH(ANNEE2023[[#This Row],[Date]])</f>
        <v>7</v>
      </c>
      <c r="F1235" s="1" t="str">
        <f>TEXT(ANNEE2023[[#This Row],[Date]],"mmmm")</f>
        <v>juillet</v>
      </c>
      <c r="G1235" s="1" t="s">
        <v>17</v>
      </c>
      <c r="H1235" s="1" t="str">
        <f t="shared" si="38"/>
        <v>08:30</v>
      </c>
      <c r="I1235" s="1" t="str">
        <f t="shared" si="39"/>
        <v xml:space="preserve"> 17:00</v>
      </c>
      <c r="J12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5" s="1" t="s">
        <v>351</v>
      </c>
      <c r="M12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35" s="1" t="s">
        <v>398</v>
      </c>
    </row>
    <row r="1236" spans="1:14" x14ac:dyDescent="0.25">
      <c r="A1236" s="1">
        <v>22569</v>
      </c>
      <c r="B1236" s="1" t="s">
        <v>217</v>
      </c>
      <c r="C1236" s="1" t="str">
        <f>TEXT(ANNEE2023[[#This Row],[Date]],"jjj")</f>
        <v>jeu</v>
      </c>
      <c r="D1236" s="11">
        <f>DATE(RIGHT(ANNEE2023[[#This Row],[Jour]],4),MID(ANNEE2023[[#This Row],[Jour]],8,2),MID(ANNEE2023[[#This Row],[Jour]],5,2))</f>
        <v>45127</v>
      </c>
      <c r="E1236" s="1">
        <f>MONTH(ANNEE2023[[#This Row],[Date]])</f>
        <v>7</v>
      </c>
      <c r="F1236" s="1" t="str">
        <f>TEXT(ANNEE2023[[#This Row],[Date]],"mmmm")</f>
        <v>juillet</v>
      </c>
      <c r="G1236" s="1" t="s">
        <v>9</v>
      </c>
      <c r="H1236" s="1" t="str">
        <f t="shared" si="38"/>
        <v>08:30</v>
      </c>
      <c r="I1236" s="1" t="str">
        <f t="shared" si="39"/>
        <v xml:space="preserve"> 12:30</v>
      </c>
      <c r="J12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6" s="1" t="s">
        <v>352</v>
      </c>
      <c r="M12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36" s="1" t="s">
        <v>399</v>
      </c>
    </row>
    <row r="1237" spans="1:14" x14ac:dyDescent="0.25">
      <c r="A1237" s="1">
        <v>21157</v>
      </c>
      <c r="B1237" s="1" t="s">
        <v>217</v>
      </c>
      <c r="C1237" s="1" t="str">
        <f>TEXT(ANNEE2023[[#This Row],[Date]],"jjj")</f>
        <v>jeu</v>
      </c>
      <c r="D1237" s="11">
        <f>DATE(RIGHT(ANNEE2023[[#This Row],[Jour]],4),MID(ANNEE2023[[#This Row],[Jour]],8,2),MID(ANNEE2023[[#This Row],[Jour]],5,2))</f>
        <v>45127</v>
      </c>
      <c r="E1237" s="1">
        <f>MONTH(ANNEE2023[[#This Row],[Date]])</f>
        <v>7</v>
      </c>
      <c r="F1237" s="1" t="str">
        <f>TEXT(ANNEE2023[[#This Row],[Date]],"mmmm")</f>
        <v>juillet</v>
      </c>
      <c r="G1237" s="1" t="s">
        <v>12</v>
      </c>
      <c r="H1237" s="1" t="str">
        <f t="shared" si="38"/>
        <v>09:00</v>
      </c>
      <c r="I1237" s="1" t="str">
        <f t="shared" si="39"/>
        <v xml:space="preserve"> 12:00</v>
      </c>
      <c r="J12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7" s="1" t="s">
        <v>353</v>
      </c>
      <c r="M12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37" s="1" t="s">
        <v>400</v>
      </c>
    </row>
    <row r="1238" spans="1:14" x14ac:dyDescent="0.25">
      <c r="A1238" s="1">
        <v>21195</v>
      </c>
      <c r="B1238" s="1" t="s">
        <v>217</v>
      </c>
      <c r="C1238" s="1" t="str">
        <f>TEXT(ANNEE2023[[#This Row],[Date]],"jjj")</f>
        <v>jeu</v>
      </c>
      <c r="D1238" s="11">
        <f>DATE(RIGHT(ANNEE2023[[#This Row],[Jour]],4),MID(ANNEE2023[[#This Row],[Jour]],8,2),MID(ANNEE2023[[#This Row],[Jour]],5,2))</f>
        <v>45127</v>
      </c>
      <c r="E1238" s="1">
        <f>MONTH(ANNEE2023[[#This Row],[Date]])</f>
        <v>7</v>
      </c>
      <c r="F1238" s="1" t="str">
        <f>TEXT(ANNEE2023[[#This Row],[Date]],"mmmm")</f>
        <v>juillet</v>
      </c>
      <c r="G1238" s="1" t="s">
        <v>12</v>
      </c>
      <c r="H1238" s="1" t="str">
        <f t="shared" si="38"/>
        <v>09:00</v>
      </c>
      <c r="I1238" s="1" t="str">
        <f t="shared" si="39"/>
        <v xml:space="preserve"> 12:00</v>
      </c>
      <c r="J12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8" s="1" t="s">
        <v>354</v>
      </c>
      <c r="M12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38" s="1" t="s">
        <v>401</v>
      </c>
    </row>
    <row r="1239" spans="1:14" x14ac:dyDescent="0.25">
      <c r="A1239" s="1">
        <v>21756</v>
      </c>
      <c r="B1239" s="1" t="s">
        <v>217</v>
      </c>
      <c r="C1239" s="1" t="str">
        <f>TEXT(ANNEE2023[[#This Row],[Date]],"jjj")</f>
        <v>jeu</v>
      </c>
      <c r="D1239" s="11">
        <f>DATE(RIGHT(ANNEE2023[[#This Row],[Jour]],4),MID(ANNEE2023[[#This Row],[Jour]],8,2),MID(ANNEE2023[[#This Row],[Jour]],5,2))</f>
        <v>45127</v>
      </c>
      <c r="E1239" s="1">
        <f>MONTH(ANNEE2023[[#This Row],[Date]])</f>
        <v>7</v>
      </c>
      <c r="F1239" s="1" t="str">
        <f>TEXT(ANNEE2023[[#This Row],[Date]],"mmmm")</f>
        <v>juillet</v>
      </c>
      <c r="G1239" s="1" t="s">
        <v>18</v>
      </c>
      <c r="H1239" s="1" t="str">
        <f t="shared" si="38"/>
        <v>09:00</v>
      </c>
      <c r="I1239" s="1" t="str">
        <f t="shared" si="39"/>
        <v xml:space="preserve"> 16:00</v>
      </c>
      <c r="J12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2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39" s="1" t="s">
        <v>355</v>
      </c>
      <c r="M12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39" s="1" t="s">
        <v>402</v>
      </c>
    </row>
    <row r="1240" spans="1:14" x14ac:dyDescent="0.25">
      <c r="A1240" s="1">
        <v>22182</v>
      </c>
      <c r="B1240" s="1" t="s">
        <v>217</v>
      </c>
      <c r="C1240" s="1" t="str">
        <f>TEXT(ANNEE2023[[#This Row],[Date]],"jjj")</f>
        <v>jeu</v>
      </c>
      <c r="D1240" s="11">
        <f>DATE(RIGHT(ANNEE2023[[#This Row],[Jour]],4),MID(ANNEE2023[[#This Row],[Jour]],8,2),MID(ANNEE2023[[#This Row],[Jour]],5,2))</f>
        <v>45127</v>
      </c>
      <c r="E1240" s="1">
        <f>MONTH(ANNEE2023[[#This Row],[Date]])</f>
        <v>7</v>
      </c>
      <c r="F1240" s="1" t="str">
        <f>TEXT(ANNEE2023[[#This Row],[Date]],"mmmm")</f>
        <v>juillet</v>
      </c>
      <c r="G1240" s="1" t="s">
        <v>12</v>
      </c>
      <c r="H1240" s="1" t="str">
        <f t="shared" si="38"/>
        <v>09:00</v>
      </c>
      <c r="I1240" s="1" t="str">
        <f t="shared" si="39"/>
        <v xml:space="preserve"> 12:00</v>
      </c>
      <c r="J12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0" s="1" t="s">
        <v>356</v>
      </c>
      <c r="M12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40" s="1" t="s">
        <v>403</v>
      </c>
    </row>
    <row r="1241" spans="1:14" x14ac:dyDescent="0.25">
      <c r="A1241" s="1">
        <v>22332</v>
      </c>
      <c r="B1241" s="1" t="s">
        <v>217</v>
      </c>
      <c r="C1241" s="1" t="str">
        <f>TEXT(ANNEE2023[[#This Row],[Date]],"jjj")</f>
        <v>jeu</v>
      </c>
      <c r="D1241" s="11">
        <f>DATE(RIGHT(ANNEE2023[[#This Row],[Jour]],4),MID(ANNEE2023[[#This Row],[Jour]],8,2),MID(ANNEE2023[[#This Row],[Jour]],5,2))</f>
        <v>45127</v>
      </c>
      <c r="E1241" s="1">
        <f>MONTH(ANNEE2023[[#This Row],[Date]])</f>
        <v>7</v>
      </c>
      <c r="F1241" s="1" t="str">
        <f>TEXT(ANNEE2023[[#This Row],[Date]],"mmmm")</f>
        <v>juillet</v>
      </c>
      <c r="G1241" s="1" t="s">
        <v>11</v>
      </c>
      <c r="H1241" s="1" t="str">
        <f t="shared" si="38"/>
        <v>09:00</v>
      </c>
      <c r="I1241" s="1" t="str">
        <f t="shared" si="39"/>
        <v xml:space="preserve"> 17:00</v>
      </c>
      <c r="J12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1" s="1" t="s">
        <v>357</v>
      </c>
      <c r="M12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41" s="1" t="s">
        <v>404</v>
      </c>
    </row>
    <row r="1242" spans="1:14" x14ac:dyDescent="0.25">
      <c r="A1242" s="1">
        <v>23027</v>
      </c>
      <c r="B1242" s="1" t="s">
        <v>217</v>
      </c>
      <c r="C1242" s="1" t="str">
        <f>TEXT(ANNEE2023[[#This Row],[Date]],"jjj")</f>
        <v>jeu</v>
      </c>
      <c r="D1242" s="11">
        <f>DATE(RIGHT(ANNEE2023[[#This Row],[Jour]],4),MID(ANNEE2023[[#This Row],[Jour]],8,2),MID(ANNEE2023[[#This Row],[Jour]],5,2))</f>
        <v>45127</v>
      </c>
      <c r="E1242" s="1">
        <f>MONTH(ANNEE2023[[#This Row],[Date]])</f>
        <v>7</v>
      </c>
      <c r="F1242" s="1" t="str">
        <f>TEXT(ANNEE2023[[#This Row],[Date]],"mmmm")</f>
        <v>juillet</v>
      </c>
      <c r="G1242" s="1" t="s">
        <v>218</v>
      </c>
      <c r="H1242" s="1" t="str">
        <f t="shared" si="38"/>
        <v>09:00</v>
      </c>
      <c r="I1242" s="1" t="str">
        <f t="shared" si="39"/>
        <v xml:space="preserve"> 16:30</v>
      </c>
      <c r="J12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2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2" s="1" t="s">
        <v>358</v>
      </c>
      <c r="M12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42" s="1" t="s">
        <v>405</v>
      </c>
    </row>
    <row r="1243" spans="1:14" x14ac:dyDescent="0.25">
      <c r="A1243" s="1">
        <v>23028</v>
      </c>
      <c r="B1243" s="1" t="s">
        <v>217</v>
      </c>
      <c r="C1243" s="1" t="str">
        <f>TEXT(ANNEE2023[[#This Row],[Date]],"jjj")</f>
        <v>jeu</v>
      </c>
      <c r="D1243" s="11">
        <f>DATE(RIGHT(ANNEE2023[[#This Row],[Jour]],4),MID(ANNEE2023[[#This Row],[Jour]],8,2),MID(ANNEE2023[[#This Row],[Jour]],5,2))</f>
        <v>45127</v>
      </c>
      <c r="E1243" s="1">
        <f>MONTH(ANNEE2023[[#This Row],[Date]])</f>
        <v>7</v>
      </c>
      <c r="F1243" s="1" t="str">
        <f>TEXT(ANNEE2023[[#This Row],[Date]],"mmmm")</f>
        <v>juillet</v>
      </c>
      <c r="G1243" s="1" t="s">
        <v>218</v>
      </c>
      <c r="H1243" s="1" t="str">
        <f t="shared" si="38"/>
        <v>09:00</v>
      </c>
      <c r="I1243" s="1" t="str">
        <f t="shared" si="39"/>
        <v xml:space="preserve"> 16:30</v>
      </c>
      <c r="J12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2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3" s="1" t="s">
        <v>359</v>
      </c>
      <c r="M12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43" s="1" t="s">
        <v>406</v>
      </c>
    </row>
    <row r="1244" spans="1:14" x14ac:dyDescent="0.25">
      <c r="A1244" s="1">
        <v>21546</v>
      </c>
      <c r="B1244" s="1" t="s">
        <v>217</v>
      </c>
      <c r="C1244" s="1" t="str">
        <f>TEXT(ANNEE2023[[#This Row],[Date]],"jjj")</f>
        <v>jeu</v>
      </c>
      <c r="D1244" s="11">
        <f>DATE(RIGHT(ANNEE2023[[#This Row],[Jour]],4),MID(ANNEE2023[[#This Row],[Jour]],8,2),MID(ANNEE2023[[#This Row],[Jour]],5,2))</f>
        <v>45127</v>
      </c>
      <c r="E1244" s="1">
        <f>MONTH(ANNEE2023[[#This Row],[Date]])</f>
        <v>7</v>
      </c>
      <c r="F1244" s="1" t="str">
        <f>TEXT(ANNEE2023[[#This Row],[Date]],"mmmm")</f>
        <v>juillet</v>
      </c>
      <c r="G1244" s="1" t="s">
        <v>20</v>
      </c>
      <c r="H1244" s="1" t="str">
        <f t="shared" si="38"/>
        <v>14:00</v>
      </c>
      <c r="I1244" s="1" t="str">
        <f t="shared" si="39"/>
        <v xml:space="preserve"> 17:30</v>
      </c>
      <c r="J12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2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4" s="1" t="s">
        <v>342</v>
      </c>
      <c r="M12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44" s="1" t="s">
        <v>361</v>
      </c>
    </row>
    <row r="1245" spans="1:14" x14ac:dyDescent="0.25">
      <c r="A1245" s="1">
        <v>21294</v>
      </c>
      <c r="B1245" s="1" t="s">
        <v>219</v>
      </c>
      <c r="C1245" s="1" t="str">
        <f>TEXT(ANNEE2023[[#This Row],[Date]],"jjj")</f>
        <v>ven</v>
      </c>
      <c r="D1245" s="11">
        <f>DATE(RIGHT(ANNEE2023[[#This Row],[Jour]],4),MID(ANNEE2023[[#This Row],[Jour]],8,2),MID(ANNEE2023[[#This Row],[Jour]],5,2))</f>
        <v>45128</v>
      </c>
      <c r="E1245" s="1">
        <f>MONTH(ANNEE2023[[#This Row],[Date]])</f>
        <v>7</v>
      </c>
      <c r="F1245" s="1" t="str">
        <f>TEXT(ANNEE2023[[#This Row],[Date]],"mmmm")</f>
        <v>juillet</v>
      </c>
      <c r="G1245" s="1" t="s">
        <v>22</v>
      </c>
      <c r="H1245" s="1" t="str">
        <f t="shared" si="38"/>
        <v>08:00</v>
      </c>
      <c r="I1245" s="1" t="str">
        <f t="shared" si="39"/>
        <v xml:space="preserve"> 12:30</v>
      </c>
      <c r="J12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2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5" s="1" t="s">
        <v>343</v>
      </c>
      <c r="M12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45" s="1" t="s">
        <v>362</v>
      </c>
    </row>
    <row r="1246" spans="1:14" x14ac:dyDescent="0.25">
      <c r="A1246" s="1">
        <v>22570</v>
      </c>
      <c r="B1246" s="1" t="s">
        <v>219</v>
      </c>
      <c r="C1246" s="1" t="str">
        <f>TEXT(ANNEE2023[[#This Row],[Date]],"jjj")</f>
        <v>ven</v>
      </c>
      <c r="D1246" s="11">
        <f>DATE(RIGHT(ANNEE2023[[#This Row],[Jour]],4),MID(ANNEE2023[[#This Row],[Jour]],8,2),MID(ANNEE2023[[#This Row],[Jour]],5,2))</f>
        <v>45128</v>
      </c>
      <c r="E1246" s="1">
        <f>MONTH(ANNEE2023[[#This Row],[Date]])</f>
        <v>7</v>
      </c>
      <c r="F1246" s="1" t="str">
        <f>TEXT(ANNEE2023[[#This Row],[Date]],"mmmm")</f>
        <v>juillet</v>
      </c>
      <c r="G1246" s="1" t="s">
        <v>9</v>
      </c>
      <c r="H1246" s="1" t="str">
        <f t="shared" si="38"/>
        <v>08:30</v>
      </c>
      <c r="I1246" s="1" t="str">
        <f t="shared" si="39"/>
        <v xml:space="preserve"> 12:30</v>
      </c>
      <c r="J12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6" s="1" t="s">
        <v>344</v>
      </c>
      <c r="M12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46" s="1" t="s">
        <v>363</v>
      </c>
    </row>
    <row r="1247" spans="1:14" x14ac:dyDescent="0.25">
      <c r="A1247" s="1">
        <v>22333</v>
      </c>
      <c r="B1247" s="1" t="s">
        <v>219</v>
      </c>
      <c r="C1247" s="1" t="str">
        <f>TEXT(ANNEE2023[[#This Row],[Date]],"jjj")</f>
        <v>ven</v>
      </c>
      <c r="D1247" s="11">
        <f>DATE(RIGHT(ANNEE2023[[#This Row],[Jour]],4),MID(ANNEE2023[[#This Row],[Jour]],8,2),MID(ANNEE2023[[#This Row],[Jour]],5,2))</f>
        <v>45128</v>
      </c>
      <c r="E1247" s="1">
        <f>MONTH(ANNEE2023[[#This Row],[Date]])</f>
        <v>7</v>
      </c>
      <c r="F1247" s="1" t="str">
        <f>TEXT(ANNEE2023[[#This Row],[Date]],"mmmm")</f>
        <v>juillet</v>
      </c>
      <c r="G1247" s="1" t="s">
        <v>11</v>
      </c>
      <c r="H1247" s="1" t="str">
        <f t="shared" si="38"/>
        <v>09:00</v>
      </c>
      <c r="I1247" s="1" t="str">
        <f t="shared" si="39"/>
        <v xml:space="preserve"> 17:00</v>
      </c>
      <c r="J12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7" s="1" t="s">
        <v>345</v>
      </c>
      <c r="M12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47" s="1" t="s">
        <v>364</v>
      </c>
    </row>
    <row r="1248" spans="1:14" x14ac:dyDescent="0.25">
      <c r="A1248" s="1">
        <v>22571</v>
      </c>
      <c r="B1248" s="1" t="s">
        <v>220</v>
      </c>
      <c r="C1248" s="1" t="str">
        <f>TEXT(ANNEE2023[[#This Row],[Date]],"jjj")</f>
        <v>lun</v>
      </c>
      <c r="D1248" s="11">
        <f>DATE(RIGHT(ANNEE2023[[#This Row],[Jour]],4),MID(ANNEE2023[[#This Row],[Jour]],8,2),MID(ANNEE2023[[#This Row],[Jour]],5,2))</f>
        <v>45131</v>
      </c>
      <c r="E1248" s="1">
        <f>MONTH(ANNEE2023[[#This Row],[Date]])</f>
        <v>7</v>
      </c>
      <c r="F1248" s="1" t="str">
        <f>TEXT(ANNEE2023[[#This Row],[Date]],"mmmm")</f>
        <v>juillet</v>
      </c>
      <c r="G1248" s="1" t="s">
        <v>9</v>
      </c>
      <c r="H1248" s="1" t="str">
        <f t="shared" si="38"/>
        <v>08:30</v>
      </c>
      <c r="I1248" s="1" t="str">
        <f t="shared" si="39"/>
        <v xml:space="preserve"> 12:30</v>
      </c>
      <c r="J12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8" s="1" t="s">
        <v>346</v>
      </c>
      <c r="M12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48" s="1" t="s">
        <v>365</v>
      </c>
    </row>
    <row r="1249" spans="1:14" x14ac:dyDescent="0.25">
      <c r="A1249" s="1">
        <v>22334</v>
      </c>
      <c r="B1249" s="1" t="s">
        <v>220</v>
      </c>
      <c r="C1249" s="1" t="str">
        <f>TEXT(ANNEE2023[[#This Row],[Date]],"jjj")</f>
        <v>lun</v>
      </c>
      <c r="D1249" s="11">
        <f>DATE(RIGHT(ANNEE2023[[#This Row],[Jour]],4),MID(ANNEE2023[[#This Row],[Jour]],8,2),MID(ANNEE2023[[#This Row],[Jour]],5,2))</f>
        <v>45131</v>
      </c>
      <c r="E1249" s="1">
        <f>MONTH(ANNEE2023[[#This Row],[Date]])</f>
        <v>7</v>
      </c>
      <c r="F1249" s="1" t="str">
        <f>TEXT(ANNEE2023[[#This Row],[Date]],"mmmm")</f>
        <v>juillet</v>
      </c>
      <c r="G1249" s="1" t="s">
        <v>11</v>
      </c>
      <c r="H1249" s="1" t="str">
        <f t="shared" si="38"/>
        <v>09:00</v>
      </c>
      <c r="I1249" s="1" t="str">
        <f t="shared" si="39"/>
        <v xml:space="preserve"> 17:00</v>
      </c>
      <c r="J12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49" s="1" t="s">
        <v>347</v>
      </c>
      <c r="M12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49" s="1" t="s">
        <v>366</v>
      </c>
    </row>
    <row r="1250" spans="1:14" x14ac:dyDescent="0.25">
      <c r="A1250" s="1">
        <v>21245</v>
      </c>
      <c r="B1250" s="1" t="s">
        <v>221</v>
      </c>
      <c r="C1250" s="1" t="str">
        <f>TEXT(ANNEE2023[[#This Row],[Date]],"jjj")</f>
        <v>mar</v>
      </c>
      <c r="D1250" s="11">
        <f>DATE(RIGHT(ANNEE2023[[#This Row],[Jour]],4),MID(ANNEE2023[[#This Row],[Jour]],8,2),MID(ANNEE2023[[#This Row],[Jour]],5,2))</f>
        <v>45132</v>
      </c>
      <c r="E1250" s="1">
        <f>MONTH(ANNEE2023[[#This Row],[Date]])</f>
        <v>7</v>
      </c>
      <c r="F1250" s="1" t="str">
        <f>TEXT(ANNEE2023[[#This Row],[Date]],"mmmm")</f>
        <v>juillet</v>
      </c>
      <c r="G1250" s="1" t="s">
        <v>30</v>
      </c>
      <c r="H1250" s="1" t="str">
        <f t="shared" si="38"/>
        <v>08:00</v>
      </c>
      <c r="I1250" s="1" t="str">
        <f t="shared" si="39"/>
        <v xml:space="preserve"> 16:30</v>
      </c>
      <c r="J12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0" s="1" t="s">
        <v>348</v>
      </c>
      <c r="M12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50" s="1" t="s">
        <v>367</v>
      </c>
    </row>
    <row r="1251" spans="1:14" x14ac:dyDescent="0.25">
      <c r="A1251" s="1">
        <v>21002</v>
      </c>
      <c r="B1251" s="1" t="s">
        <v>221</v>
      </c>
      <c r="C1251" s="1" t="str">
        <f>TEXT(ANNEE2023[[#This Row],[Date]],"jjj")</f>
        <v>mar</v>
      </c>
      <c r="D1251" s="11">
        <f>DATE(RIGHT(ANNEE2023[[#This Row],[Jour]],4),MID(ANNEE2023[[#This Row],[Jour]],8,2),MID(ANNEE2023[[#This Row],[Jour]],5,2))</f>
        <v>45132</v>
      </c>
      <c r="E1251" s="1">
        <f>MONTH(ANNEE2023[[#This Row],[Date]])</f>
        <v>7</v>
      </c>
      <c r="F1251" s="1" t="str">
        <f>TEXT(ANNEE2023[[#This Row],[Date]],"mmmm")</f>
        <v>juillet</v>
      </c>
      <c r="G1251" s="1" t="s">
        <v>17</v>
      </c>
      <c r="H1251" s="1" t="str">
        <f t="shared" si="38"/>
        <v>08:30</v>
      </c>
      <c r="I1251" s="1" t="str">
        <f t="shared" si="39"/>
        <v xml:space="preserve"> 17:00</v>
      </c>
      <c r="J12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1" s="1" t="s">
        <v>349</v>
      </c>
      <c r="M12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51" s="1" t="s">
        <v>368</v>
      </c>
    </row>
    <row r="1252" spans="1:14" x14ac:dyDescent="0.25">
      <c r="A1252" s="1">
        <v>22572</v>
      </c>
      <c r="B1252" s="1" t="s">
        <v>221</v>
      </c>
      <c r="C1252" s="1" t="str">
        <f>TEXT(ANNEE2023[[#This Row],[Date]],"jjj")</f>
        <v>mar</v>
      </c>
      <c r="D1252" s="11">
        <f>DATE(RIGHT(ANNEE2023[[#This Row],[Jour]],4),MID(ANNEE2023[[#This Row],[Jour]],8,2),MID(ANNEE2023[[#This Row],[Jour]],5,2))</f>
        <v>45132</v>
      </c>
      <c r="E1252" s="1">
        <f>MONTH(ANNEE2023[[#This Row],[Date]])</f>
        <v>7</v>
      </c>
      <c r="F1252" s="1" t="str">
        <f>TEXT(ANNEE2023[[#This Row],[Date]],"mmmm")</f>
        <v>juillet</v>
      </c>
      <c r="G1252" s="1" t="s">
        <v>9</v>
      </c>
      <c r="H1252" s="1" t="str">
        <f t="shared" si="38"/>
        <v>08:30</v>
      </c>
      <c r="I1252" s="1" t="str">
        <f t="shared" si="39"/>
        <v xml:space="preserve"> 12:30</v>
      </c>
      <c r="J12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2" s="1" t="s">
        <v>350</v>
      </c>
      <c r="M12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52" s="1" t="s">
        <v>369</v>
      </c>
    </row>
    <row r="1253" spans="1:14" x14ac:dyDescent="0.25">
      <c r="A1253" s="1">
        <v>21443</v>
      </c>
      <c r="B1253" s="1" t="s">
        <v>221</v>
      </c>
      <c r="C1253" s="1" t="str">
        <f>TEXT(ANNEE2023[[#This Row],[Date]],"jjj")</f>
        <v>mar</v>
      </c>
      <c r="D1253" s="11">
        <f>DATE(RIGHT(ANNEE2023[[#This Row],[Jour]],4),MID(ANNEE2023[[#This Row],[Jour]],8,2),MID(ANNEE2023[[#This Row],[Jour]],5,2))</f>
        <v>45132</v>
      </c>
      <c r="E1253" s="1">
        <f>MONTH(ANNEE2023[[#This Row],[Date]])</f>
        <v>7</v>
      </c>
      <c r="F1253" s="1" t="str">
        <f>TEXT(ANNEE2023[[#This Row],[Date]],"mmmm")</f>
        <v>juillet</v>
      </c>
      <c r="G1253" s="1" t="s">
        <v>11</v>
      </c>
      <c r="H1253" s="1" t="str">
        <f t="shared" si="38"/>
        <v>09:00</v>
      </c>
      <c r="I1253" s="1" t="str">
        <f t="shared" si="39"/>
        <v xml:space="preserve"> 17:00</v>
      </c>
      <c r="J12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3" s="1" t="s">
        <v>351</v>
      </c>
      <c r="M12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53" s="1" t="s">
        <v>370</v>
      </c>
    </row>
    <row r="1254" spans="1:14" x14ac:dyDescent="0.25">
      <c r="A1254" s="1">
        <v>21653</v>
      </c>
      <c r="B1254" s="1" t="s">
        <v>221</v>
      </c>
      <c r="C1254" s="1" t="str">
        <f>TEXT(ANNEE2023[[#This Row],[Date]],"jjj")</f>
        <v>mar</v>
      </c>
      <c r="D1254" s="11">
        <f>DATE(RIGHT(ANNEE2023[[#This Row],[Jour]],4),MID(ANNEE2023[[#This Row],[Jour]],8,2),MID(ANNEE2023[[#This Row],[Jour]],5,2))</f>
        <v>45132</v>
      </c>
      <c r="E1254" s="1">
        <f>MONTH(ANNEE2023[[#This Row],[Date]])</f>
        <v>7</v>
      </c>
      <c r="F1254" s="1" t="str">
        <f>TEXT(ANNEE2023[[#This Row],[Date]],"mmmm")</f>
        <v>juillet</v>
      </c>
      <c r="G1254" s="1" t="s">
        <v>11</v>
      </c>
      <c r="H1254" s="1" t="str">
        <f t="shared" si="38"/>
        <v>09:00</v>
      </c>
      <c r="I1254" s="1" t="str">
        <f t="shared" si="39"/>
        <v xml:space="preserve"> 17:00</v>
      </c>
      <c r="J12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4" s="1" t="s">
        <v>352</v>
      </c>
      <c r="M12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54" s="1" t="s">
        <v>371</v>
      </c>
    </row>
    <row r="1255" spans="1:14" x14ac:dyDescent="0.25">
      <c r="A1255" s="1">
        <v>21913</v>
      </c>
      <c r="B1255" s="1" t="s">
        <v>221</v>
      </c>
      <c r="C1255" s="1" t="str">
        <f>TEXT(ANNEE2023[[#This Row],[Date]],"jjj")</f>
        <v>mar</v>
      </c>
      <c r="D1255" s="11">
        <f>DATE(RIGHT(ANNEE2023[[#This Row],[Jour]],4),MID(ANNEE2023[[#This Row],[Jour]],8,2),MID(ANNEE2023[[#This Row],[Jour]],5,2))</f>
        <v>45132</v>
      </c>
      <c r="E1255" s="1">
        <f>MONTH(ANNEE2023[[#This Row],[Date]])</f>
        <v>7</v>
      </c>
      <c r="F1255" s="1" t="str">
        <f>TEXT(ANNEE2023[[#This Row],[Date]],"mmmm")</f>
        <v>juillet</v>
      </c>
      <c r="G1255" s="1" t="s">
        <v>12</v>
      </c>
      <c r="H1255" s="1" t="str">
        <f t="shared" si="38"/>
        <v>09:00</v>
      </c>
      <c r="I1255" s="1" t="str">
        <f t="shared" si="39"/>
        <v xml:space="preserve"> 12:00</v>
      </c>
      <c r="J12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5" s="1" t="s">
        <v>353</v>
      </c>
      <c r="M12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55" s="1" t="s">
        <v>372</v>
      </c>
    </row>
    <row r="1256" spans="1:14" x14ac:dyDescent="0.25">
      <c r="A1256" s="1">
        <v>22131</v>
      </c>
      <c r="B1256" s="1" t="s">
        <v>221</v>
      </c>
      <c r="C1256" s="1" t="str">
        <f>TEXT(ANNEE2023[[#This Row],[Date]],"jjj")</f>
        <v>mar</v>
      </c>
      <c r="D1256" s="11">
        <f>DATE(RIGHT(ANNEE2023[[#This Row],[Jour]],4),MID(ANNEE2023[[#This Row],[Jour]],8,2),MID(ANNEE2023[[#This Row],[Jour]],5,2))</f>
        <v>45132</v>
      </c>
      <c r="E1256" s="1">
        <f>MONTH(ANNEE2023[[#This Row],[Date]])</f>
        <v>7</v>
      </c>
      <c r="F1256" s="1" t="str">
        <f>TEXT(ANNEE2023[[#This Row],[Date]],"mmmm")</f>
        <v>juillet</v>
      </c>
      <c r="G1256" s="1" t="s">
        <v>12</v>
      </c>
      <c r="H1256" s="1" t="str">
        <f t="shared" si="38"/>
        <v>09:00</v>
      </c>
      <c r="I1256" s="1" t="str">
        <f t="shared" si="39"/>
        <v xml:space="preserve"> 12:00</v>
      </c>
      <c r="J12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6" s="1" t="s">
        <v>354</v>
      </c>
      <c r="M12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56" s="1" t="s">
        <v>373</v>
      </c>
    </row>
    <row r="1257" spans="1:14" x14ac:dyDescent="0.25">
      <c r="A1257" s="1">
        <v>22335</v>
      </c>
      <c r="B1257" s="1" t="s">
        <v>221</v>
      </c>
      <c r="C1257" s="1" t="str">
        <f>TEXT(ANNEE2023[[#This Row],[Date]],"jjj")</f>
        <v>mar</v>
      </c>
      <c r="D1257" s="11">
        <f>DATE(RIGHT(ANNEE2023[[#This Row],[Jour]],4),MID(ANNEE2023[[#This Row],[Jour]],8,2),MID(ANNEE2023[[#This Row],[Jour]],5,2))</f>
        <v>45132</v>
      </c>
      <c r="E1257" s="1">
        <f>MONTH(ANNEE2023[[#This Row],[Date]])</f>
        <v>7</v>
      </c>
      <c r="F1257" s="1" t="str">
        <f>TEXT(ANNEE2023[[#This Row],[Date]],"mmmm")</f>
        <v>juillet</v>
      </c>
      <c r="G1257" s="1" t="s">
        <v>11</v>
      </c>
      <c r="H1257" s="1" t="str">
        <f t="shared" si="38"/>
        <v>09:00</v>
      </c>
      <c r="I1257" s="1" t="str">
        <f t="shared" si="39"/>
        <v xml:space="preserve"> 17:00</v>
      </c>
      <c r="J12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7" s="1" t="s">
        <v>355</v>
      </c>
      <c r="M12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57" s="1" t="s">
        <v>374</v>
      </c>
    </row>
    <row r="1258" spans="1:14" x14ac:dyDescent="0.25">
      <c r="A1258" s="1">
        <v>20740</v>
      </c>
      <c r="B1258" s="1" t="s">
        <v>222</v>
      </c>
      <c r="C1258" s="1" t="str">
        <f>TEXT(ANNEE2023[[#This Row],[Date]],"jjj")</f>
        <v>mer</v>
      </c>
      <c r="D1258" s="11">
        <f>DATE(RIGHT(ANNEE2023[[#This Row],[Jour]],4),MID(ANNEE2023[[#This Row],[Jour]],8,2),MID(ANNEE2023[[#This Row],[Jour]],5,2))</f>
        <v>45133</v>
      </c>
      <c r="E1258" s="1">
        <f>MONTH(ANNEE2023[[#This Row],[Date]])</f>
        <v>7</v>
      </c>
      <c r="F1258" s="1" t="str">
        <f>TEXT(ANNEE2023[[#This Row],[Date]],"mmmm")</f>
        <v>juillet</v>
      </c>
      <c r="G1258" s="1" t="s">
        <v>9</v>
      </c>
      <c r="H1258" s="1" t="str">
        <f t="shared" si="38"/>
        <v>08:30</v>
      </c>
      <c r="I1258" s="1" t="str">
        <f t="shared" si="39"/>
        <v xml:space="preserve"> 12:30</v>
      </c>
      <c r="J12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8" s="1" t="s">
        <v>356</v>
      </c>
      <c r="M12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58" s="1" t="s">
        <v>375</v>
      </c>
    </row>
    <row r="1259" spans="1:14" x14ac:dyDescent="0.25">
      <c r="A1259" s="1">
        <v>20804</v>
      </c>
      <c r="B1259" s="1" t="s">
        <v>222</v>
      </c>
      <c r="C1259" s="1" t="str">
        <f>TEXT(ANNEE2023[[#This Row],[Date]],"jjj")</f>
        <v>mer</v>
      </c>
      <c r="D1259" s="11">
        <f>DATE(RIGHT(ANNEE2023[[#This Row],[Jour]],4),MID(ANNEE2023[[#This Row],[Jour]],8,2),MID(ANNEE2023[[#This Row],[Jour]],5,2))</f>
        <v>45133</v>
      </c>
      <c r="E1259" s="1">
        <f>MONTH(ANNEE2023[[#This Row],[Date]])</f>
        <v>7</v>
      </c>
      <c r="F1259" s="1" t="str">
        <f>TEXT(ANNEE2023[[#This Row],[Date]],"mmmm")</f>
        <v>juillet</v>
      </c>
      <c r="G1259" s="1" t="s">
        <v>10</v>
      </c>
      <c r="H1259" s="1" t="str">
        <f t="shared" si="38"/>
        <v>08:30</v>
      </c>
      <c r="I1259" s="1" t="str">
        <f t="shared" si="39"/>
        <v xml:space="preserve"> 18:00</v>
      </c>
      <c r="J12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2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59" s="1" t="s">
        <v>357</v>
      </c>
      <c r="M12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59" s="1" t="s">
        <v>376</v>
      </c>
    </row>
    <row r="1260" spans="1:14" x14ac:dyDescent="0.25">
      <c r="A1260" s="1">
        <v>22573</v>
      </c>
      <c r="B1260" s="1" t="s">
        <v>222</v>
      </c>
      <c r="C1260" s="1" t="str">
        <f>TEXT(ANNEE2023[[#This Row],[Date]],"jjj")</f>
        <v>mer</v>
      </c>
      <c r="D1260" s="11">
        <f>DATE(RIGHT(ANNEE2023[[#This Row],[Jour]],4),MID(ANNEE2023[[#This Row],[Jour]],8,2),MID(ANNEE2023[[#This Row],[Jour]],5,2))</f>
        <v>45133</v>
      </c>
      <c r="E1260" s="1">
        <f>MONTH(ANNEE2023[[#This Row],[Date]])</f>
        <v>7</v>
      </c>
      <c r="F1260" s="1" t="str">
        <f>TEXT(ANNEE2023[[#This Row],[Date]],"mmmm")</f>
        <v>juillet</v>
      </c>
      <c r="G1260" s="1" t="s">
        <v>9</v>
      </c>
      <c r="H1260" s="1" t="str">
        <f t="shared" si="38"/>
        <v>08:30</v>
      </c>
      <c r="I1260" s="1" t="str">
        <f t="shared" si="39"/>
        <v xml:space="preserve"> 12:30</v>
      </c>
      <c r="J12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0" s="1" t="s">
        <v>358</v>
      </c>
      <c r="M12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60" s="1" t="s">
        <v>377</v>
      </c>
    </row>
    <row r="1261" spans="1:14" x14ac:dyDescent="0.25">
      <c r="A1261" s="1">
        <v>21496</v>
      </c>
      <c r="B1261" s="1" t="s">
        <v>222</v>
      </c>
      <c r="C1261" s="1" t="str">
        <f>TEXT(ANNEE2023[[#This Row],[Date]],"jjj")</f>
        <v>mer</v>
      </c>
      <c r="D1261" s="11">
        <f>DATE(RIGHT(ANNEE2023[[#This Row],[Jour]],4),MID(ANNEE2023[[#This Row],[Jour]],8,2),MID(ANNEE2023[[#This Row],[Jour]],5,2))</f>
        <v>45133</v>
      </c>
      <c r="E1261" s="1">
        <f>MONTH(ANNEE2023[[#This Row],[Date]])</f>
        <v>7</v>
      </c>
      <c r="F1261" s="1" t="str">
        <f>TEXT(ANNEE2023[[#This Row],[Date]],"mmmm")</f>
        <v>juillet</v>
      </c>
      <c r="G1261" s="1" t="s">
        <v>11</v>
      </c>
      <c r="H1261" s="1" t="str">
        <f t="shared" si="38"/>
        <v>09:00</v>
      </c>
      <c r="I1261" s="1" t="str">
        <f t="shared" si="39"/>
        <v xml:space="preserve"> 17:00</v>
      </c>
      <c r="J12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1" s="1" t="s">
        <v>359</v>
      </c>
      <c r="M12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61" s="1" t="s">
        <v>378</v>
      </c>
    </row>
    <row r="1262" spans="1:14" x14ac:dyDescent="0.25">
      <c r="A1262" s="1">
        <v>21705</v>
      </c>
      <c r="B1262" s="1" t="s">
        <v>222</v>
      </c>
      <c r="C1262" s="1" t="str">
        <f>TEXT(ANNEE2023[[#This Row],[Date]],"jjj")</f>
        <v>mer</v>
      </c>
      <c r="D1262" s="11">
        <f>DATE(RIGHT(ANNEE2023[[#This Row],[Jour]],4),MID(ANNEE2023[[#This Row],[Jour]],8,2),MID(ANNEE2023[[#This Row],[Jour]],5,2))</f>
        <v>45133</v>
      </c>
      <c r="E1262" s="1">
        <f>MONTH(ANNEE2023[[#This Row],[Date]])</f>
        <v>7</v>
      </c>
      <c r="F1262" s="1" t="str">
        <f>TEXT(ANNEE2023[[#This Row],[Date]],"mmmm")</f>
        <v>juillet</v>
      </c>
      <c r="G1262" s="1" t="s">
        <v>12</v>
      </c>
      <c r="H1262" s="1" t="str">
        <f t="shared" si="38"/>
        <v>09:00</v>
      </c>
      <c r="I1262" s="1" t="str">
        <f t="shared" si="39"/>
        <v xml:space="preserve"> 12:00</v>
      </c>
      <c r="J12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2" s="1" t="s">
        <v>342</v>
      </c>
      <c r="M12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62" s="1" t="s">
        <v>379</v>
      </c>
    </row>
    <row r="1263" spans="1:14" x14ac:dyDescent="0.25">
      <c r="A1263" s="1">
        <v>22079</v>
      </c>
      <c r="B1263" s="1" t="s">
        <v>222</v>
      </c>
      <c r="C1263" s="1" t="str">
        <f>TEXT(ANNEE2023[[#This Row],[Date]],"jjj")</f>
        <v>mer</v>
      </c>
      <c r="D1263" s="11">
        <f>DATE(RIGHT(ANNEE2023[[#This Row],[Jour]],4),MID(ANNEE2023[[#This Row],[Jour]],8,2),MID(ANNEE2023[[#This Row],[Jour]],5,2))</f>
        <v>45133</v>
      </c>
      <c r="E1263" s="1">
        <f>MONTH(ANNEE2023[[#This Row],[Date]])</f>
        <v>7</v>
      </c>
      <c r="F1263" s="1" t="str">
        <f>TEXT(ANNEE2023[[#This Row],[Date]],"mmmm")</f>
        <v>juillet</v>
      </c>
      <c r="G1263" s="1" t="s">
        <v>11</v>
      </c>
      <c r="H1263" s="1" t="str">
        <f t="shared" si="38"/>
        <v>09:00</v>
      </c>
      <c r="I1263" s="1" t="str">
        <f t="shared" si="39"/>
        <v xml:space="preserve"> 17:00</v>
      </c>
      <c r="J12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3" s="1" t="s">
        <v>343</v>
      </c>
      <c r="M12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63" s="1" t="s">
        <v>380</v>
      </c>
    </row>
    <row r="1264" spans="1:14" x14ac:dyDescent="0.25">
      <c r="A1264" s="1">
        <v>21106</v>
      </c>
      <c r="B1264" s="1" t="s">
        <v>222</v>
      </c>
      <c r="C1264" s="1" t="str">
        <f>TEXT(ANNEE2023[[#This Row],[Date]],"jjj")</f>
        <v>mer</v>
      </c>
      <c r="D1264" s="11">
        <f>DATE(RIGHT(ANNEE2023[[#This Row],[Jour]],4),MID(ANNEE2023[[#This Row],[Jour]],8,2),MID(ANNEE2023[[#This Row],[Jour]],5,2))</f>
        <v>45133</v>
      </c>
      <c r="E1264" s="1">
        <f>MONTH(ANNEE2023[[#This Row],[Date]])</f>
        <v>7</v>
      </c>
      <c r="F1264" s="1" t="str">
        <f>TEXT(ANNEE2023[[#This Row],[Date]],"mmmm")</f>
        <v>juillet</v>
      </c>
      <c r="G1264" s="1" t="s">
        <v>14</v>
      </c>
      <c r="H1264" s="1" t="str">
        <f t="shared" si="38"/>
        <v>14:00</v>
      </c>
      <c r="I1264" s="1" t="str">
        <f t="shared" si="39"/>
        <v xml:space="preserve"> 17:00</v>
      </c>
      <c r="J12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4" s="1" t="s">
        <v>344</v>
      </c>
      <c r="M12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64" s="1" t="s">
        <v>381</v>
      </c>
    </row>
    <row r="1265" spans="1:14" x14ac:dyDescent="0.25">
      <c r="A1265" s="1">
        <v>21391</v>
      </c>
      <c r="B1265" s="1" t="s">
        <v>222</v>
      </c>
      <c r="C1265" s="1" t="str">
        <f>TEXT(ANNEE2023[[#This Row],[Date]],"jjj")</f>
        <v>mer</v>
      </c>
      <c r="D1265" s="11">
        <f>DATE(RIGHT(ANNEE2023[[#This Row],[Jour]],4),MID(ANNEE2023[[#This Row],[Jour]],8,2),MID(ANNEE2023[[#This Row],[Jour]],5,2))</f>
        <v>45133</v>
      </c>
      <c r="E1265" s="1">
        <f>MONTH(ANNEE2023[[#This Row],[Date]])</f>
        <v>7</v>
      </c>
      <c r="F1265" s="1" t="str">
        <f>TEXT(ANNEE2023[[#This Row],[Date]],"mmmm")</f>
        <v>juillet</v>
      </c>
      <c r="G1265" s="1" t="s">
        <v>14</v>
      </c>
      <c r="H1265" s="1" t="str">
        <f t="shared" si="38"/>
        <v>14:00</v>
      </c>
      <c r="I1265" s="1" t="str">
        <f t="shared" si="39"/>
        <v xml:space="preserve"> 17:00</v>
      </c>
      <c r="J12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5" s="1" t="s">
        <v>345</v>
      </c>
      <c r="M12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65" s="1" t="s">
        <v>382</v>
      </c>
    </row>
    <row r="1266" spans="1:14" x14ac:dyDescent="0.25">
      <c r="A1266" s="1">
        <v>21054</v>
      </c>
      <c r="B1266" s="1" t="s">
        <v>223</v>
      </c>
      <c r="C1266" s="1" t="str">
        <f>TEXT(ANNEE2023[[#This Row],[Date]],"jjj")</f>
        <v>jeu</v>
      </c>
      <c r="D1266" s="11">
        <f>DATE(RIGHT(ANNEE2023[[#This Row],[Jour]],4),MID(ANNEE2023[[#This Row],[Jour]],8,2),MID(ANNEE2023[[#This Row],[Jour]],5,2))</f>
        <v>45134</v>
      </c>
      <c r="E1266" s="1">
        <f>MONTH(ANNEE2023[[#This Row],[Date]])</f>
        <v>7</v>
      </c>
      <c r="F1266" s="1" t="str">
        <f>TEXT(ANNEE2023[[#This Row],[Date]],"mmmm")</f>
        <v>juillet</v>
      </c>
      <c r="G1266" s="1" t="s">
        <v>17</v>
      </c>
      <c r="H1266" s="1" t="str">
        <f t="shared" si="38"/>
        <v>08:30</v>
      </c>
      <c r="I1266" s="1" t="str">
        <f t="shared" si="39"/>
        <v xml:space="preserve"> 17:00</v>
      </c>
      <c r="J12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6" s="1" t="s">
        <v>346</v>
      </c>
      <c r="M12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66" s="1" t="s">
        <v>383</v>
      </c>
    </row>
    <row r="1267" spans="1:14" x14ac:dyDescent="0.25">
      <c r="A1267" s="1">
        <v>22574</v>
      </c>
      <c r="B1267" s="1" t="s">
        <v>223</v>
      </c>
      <c r="C1267" s="1" t="str">
        <f>TEXT(ANNEE2023[[#This Row],[Date]],"jjj")</f>
        <v>jeu</v>
      </c>
      <c r="D1267" s="11">
        <f>DATE(RIGHT(ANNEE2023[[#This Row],[Jour]],4),MID(ANNEE2023[[#This Row],[Jour]],8,2),MID(ANNEE2023[[#This Row],[Jour]],5,2))</f>
        <v>45134</v>
      </c>
      <c r="E1267" s="1">
        <f>MONTH(ANNEE2023[[#This Row],[Date]])</f>
        <v>7</v>
      </c>
      <c r="F1267" s="1" t="str">
        <f>TEXT(ANNEE2023[[#This Row],[Date]],"mmmm")</f>
        <v>juillet</v>
      </c>
      <c r="G1267" s="1" t="s">
        <v>9</v>
      </c>
      <c r="H1267" s="1" t="str">
        <f t="shared" si="38"/>
        <v>08:30</v>
      </c>
      <c r="I1267" s="1" t="str">
        <f t="shared" si="39"/>
        <v xml:space="preserve"> 12:30</v>
      </c>
      <c r="J12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7" s="1" t="s">
        <v>347</v>
      </c>
      <c r="M12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67" s="1" t="s">
        <v>384</v>
      </c>
    </row>
    <row r="1268" spans="1:14" x14ac:dyDescent="0.25">
      <c r="A1268" s="1">
        <v>21158</v>
      </c>
      <c r="B1268" s="1" t="s">
        <v>223</v>
      </c>
      <c r="C1268" s="1" t="str">
        <f>TEXT(ANNEE2023[[#This Row],[Date]],"jjj")</f>
        <v>jeu</v>
      </c>
      <c r="D1268" s="11">
        <f>DATE(RIGHT(ANNEE2023[[#This Row],[Jour]],4),MID(ANNEE2023[[#This Row],[Jour]],8,2),MID(ANNEE2023[[#This Row],[Jour]],5,2))</f>
        <v>45134</v>
      </c>
      <c r="E1268" s="1">
        <f>MONTH(ANNEE2023[[#This Row],[Date]])</f>
        <v>7</v>
      </c>
      <c r="F1268" s="1" t="str">
        <f>TEXT(ANNEE2023[[#This Row],[Date]],"mmmm")</f>
        <v>juillet</v>
      </c>
      <c r="G1268" s="1" t="s">
        <v>12</v>
      </c>
      <c r="H1268" s="1" t="str">
        <f t="shared" si="38"/>
        <v>09:00</v>
      </c>
      <c r="I1268" s="1" t="str">
        <f t="shared" si="39"/>
        <v xml:space="preserve"> 12:00</v>
      </c>
      <c r="J12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8" s="1" t="s">
        <v>348</v>
      </c>
      <c r="M12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68" s="1" t="s">
        <v>385</v>
      </c>
    </row>
    <row r="1269" spans="1:14" x14ac:dyDescent="0.25">
      <c r="A1269" s="1">
        <v>21757</v>
      </c>
      <c r="B1269" s="1" t="s">
        <v>223</v>
      </c>
      <c r="C1269" s="1" t="str">
        <f>TEXT(ANNEE2023[[#This Row],[Date]],"jjj")</f>
        <v>jeu</v>
      </c>
      <c r="D1269" s="11">
        <f>DATE(RIGHT(ANNEE2023[[#This Row],[Jour]],4),MID(ANNEE2023[[#This Row],[Jour]],8,2),MID(ANNEE2023[[#This Row],[Jour]],5,2))</f>
        <v>45134</v>
      </c>
      <c r="E1269" s="1">
        <f>MONTH(ANNEE2023[[#This Row],[Date]])</f>
        <v>7</v>
      </c>
      <c r="F1269" s="1" t="str">
        <f>TEXT(ANNEE2023[[#This Row],[Date]],"mmmm")</f>
        <v>juillet</v>
      </c>
      <c r="G1269" s="1" t="s">
        <v>18</v>
      </c>
      <c r="H1269" s="1" t="str">
        <f t="shared" si="38"/>
        <v>09:00</v>
      </c>
      <c r="I1269" s="1" t="str">
        <f t="shared" si="39"/>
        <v xml:space="preserve"> 16:00</v>
      </c>
      <c r="J12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2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69" s="1" t="s">
        <v>349</v>
      </c>
      <c r="M12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69" s="1" t="s">
        <v>386</v>
      </c>
    </row>
    <row r="1270" spans="1:14" x14ac:dyDescent="0.25">
      <c r="A1270" s="1">
        <v>21950</v>
      </c>
      <c r="B1270" s="1" t="s">
        <v>223</v>
      </c>
      <c r="C1270" s="1" t="str">
        <f>TEXT(ANNEE2023[[#This Row],[Date]],"jjj")</f>
        <v>jeu</v>
      </c>
      <c r="D1270" s="11">
        <f>DATE(RIGHT(ANNEE2023[[#This Row],[Jour]],4),MID(ANNEE2023[[#This Row],[Jour]],8,2),MID(ANNEE2023[[#This Row],[Jour]],5,2))</f>
        <v>45134</v>
      </c>
      <c r="E1270" s="1">
        <f>MONTH(ANNEE2023[[#This Row],[Date]])</f>
        <v>7</v>
      </c>
      <c r="F1270" s="1" t="str">
        <f>TEXT(ANNEE2023[[#This Row],[Date]],"mmmm")</f>
        <v>juillet</v>
      </c>
      <c r="G1270" s="1" t="s">
        <v>12</v>
      </c>
      <c r="H1270" s="1" t="str">
        <f t="shared" si="38"/>
        <v>09:00</v>
      </c>
      <c r="I1270" s="1" t="str">
        <f t="shared" si="39"/>
        <v xml:space="preserve"> 12:00</v>
      </c>
      <c r="J12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0" s="1" t="s">
        <v>350</v>
      </c>
      <c r="M12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70" s="1" t="s">
        <v>387</v>
      </c>
    </row>
    <row r="1271" spans="1:14" x14ac:dyDescent="0.25">
      <c r="A1271" s="1">
        <v>22183</v>
      </c>
      <c r="B1271" s="1" t="s">
        <v>223</v>
      </c>
      <c r="C1271" s="1" t="str">
        <f>TEXT(ANNEE2023[[#This Row],[Date]],"jjj")</f>
        <v>jeu</v>
      </c>
      <c r="D1271" s="11">
        <f>DATE(RIGHT(ANNEE2023[[#This Row],[Jour]],4),MID(ANNEE2023[[#This Row],[Jour]],8,2),MID(ANNEE2023[[#This Row],[Jour]],5,2))</f>
        <v>45134</v>
      </c>
      <c r="E1271" s="1">
        <f>MONTH(ANNEE2023[[#This Row],[Date]])</f>
        <v>7</v>
      </c>
      <c r="F1271" s="1" t="str">
        <f>TEXT(ANNEE2023[[#This Row],[Date]],"mmmm")</f>
        <v>juillet</v>
      </c>
      <c r="G1271" s="1" t="s">
        <v>12</v>
      </c>
      <c r="H1271" s="1" t="str">
        <f t="shared" si="38"/>
        <v>09:00</v>
      </c>
      <c r="I1271" s="1" t="str">
        <f t="shared" si="39"/>
        <v xml:space="preserve"> 12:00</v>
      </c>
      <c r="J12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1" s="1" t="s">
        <v>351</v>
      </c>
      <c r="M12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71" s="1" t="s">
        <v>388</v>
      </c>
    </row>
    <row r="1272" spans="1:14" x14ac:dyDescent="0.25">
      <c r="A1272" s="1">
        <v>22336</v>
      </c>
      <c r="B1272" s="1" t="s">
        <v>223</v>
      </c>
      <c r="C1272" s="1" t="str">
        <f>TEXT(ANNEE2023[[#This Row],[Date]],"jjj")</f>
        <v>jeu</v>
      </c>
      <c r="D1272" s="11">
        <f>DATE(RIGHT(ANNEE2023[[#This Row],[Jour]],4),MID(ANNEE2023[[#This Row],[Jour]],8,2),MID(ANNEE2023[[#This Row],[Jour]],5,2))</f>
        <v>45134</v>
      </c>
      <c r="E1272" s="1">
        <f>MONTH(ANNEE2023[[#This Row],[Date]])</f>
        <v>7</v>
      </c>
      <c r="F1272" s="1" t="str">
        <f>TEXT(ANNEE2023[[#This Row],[Date]],"mmmm")</f>
        <v>juillet</v>
      </c>
      <c r="G1272" s="1" t="s">
        <v>11</v>
      </c>
      <c r="H1272" s="1" t="str">
        <f t="shared" si="38"/>
        <v>09:00</v>
      </c>
      <c r="I1272" s="1" t="str">
        <f t="shared" si="39"/>
        <v xml:space="preserve"> 17:00</v>
      </c>
      <c r="J12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2" s="1" t="s">
        <v>352</v>
      </c>
      <c r="M12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72" s="1" t="s">
        <v>389</v>
      </c>
    </row>
    <row r="1273" spans="1:14" x14ac:dyDescent="0.25">
      <c r="A1273" s="1">
        <v>23029</v>
      </c>
      <c r="B1273" s="1" t="s">
        <v>223</v>
      </c>
      <c r="C1273" s="1" t="str">
        <f>TEXT(ANNEE2023[[#This Row],[Date]],"jjj")</f>
        <v>jeu</v>
      </c>
      <c r="D1273" s="11">
        <f>DATE(RIGHT(ANNEE2023[[#This Row],[Jour]],4),MID(ANNEE2023[[#This Row],[Jour]],8,2),MID(ANNEE2023[[#This Row],[Jour]],5,2))</f>
        <v>45134</v>
      </c>
      <c r="E1273" s="1">
        <f>MONTH(ANNEE2023[[#This Row],[Date]])</f>
        <v>7</v>
      </c>
      <c r="F1273" s="1" t="str">
        <f>TEXT(ANNEE2023[[#This Row],[Date]],"mmmm")</f>
        <v>juillet</v>
      </c>
      <c r="G1273" s="1" t="s">
        <v>218</v>
      </c>
      <c r="H1273" s="1" t="str">
        <f t="shared" si="38"/>
        <v>09:00</v>
      </c>
      <c r="I1273" s="1" t="str">
        <f t="shared" si="39"/>
        <v xml:space="preserve"> 16:30</v>
      </c>
      <c r="J12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2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3" s="1" t="s">
        <v>353</v>
      </c>
      <c r="M12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73" s="1" t="s">
        <v>390</v>
      </c>
    </row>
    <row r="1274" spans="1:14" x14ac:dyDescent="0.25">
      <c r="A1274" s="1">
        <v>23030</v>
      </c>
      <c r="B1274" s="1" t="s">
        <v>223</v>
      </c>
      <c r="C1274" s="1" t="str">
        <f>TEXT(ANNEE2023[[#This Row],[Date]],"jjj")</f>
        <v>jeu</v>
      </c>
      <c r="D1274" s="11">
        <f>DATE(RIGHT(ANNEE2023[[#This Row],[Jour]],4),MID(ANNEE2023[[#This Row],[Jour]],8,2),MID(ANNEE2023[[#This Row],[Jour]],5,2))</f>
        <v>45134</v>
      </c>
      <c r="E1274" s="1">
        <f>MONTH(ANNEE2023[[#This Row],[Date]])</f>
        <v>7</v>
      </c>
      <c r="F1274" s="1" t="str">
        <f>TEXT(ANNEE2023[[#This Row],[Date]],"mmmm")</f>
        <v>juillet</v>
      </c>
      <c r="G1274" s="1" t="s">
        <v>218</v>
      </c>
      <c r="H1274" s="1" t="str">
        <f t="shared" si="38"/>
        <v>09:00</v>
      </c>
      <c r="I1274" s="1" t="str">
        <f t="shared" si="39"/>
        <v xml:space="preserve"> 16:30</v>
      </c>
      <c r="J12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2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4" s="1" t="s">
        <v>354</v>
      </c>
      <c r="M12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74" s="1" t="s">
        <v>391</v>
      </c>
    </row>
    <row r="1275" spans="1:14" x14ac:dyDescent="0.25">
      <c r="A1275" s="1">
        <v>21547</v>
      </c>
      <c r="B1275" s="1" t="s">
        <v>223</v>
      </c>
      <c r="C1275" s="1" t="str">
        <f>TEXT(ANNEE2023[[#This Row],[Date]],"jjj")</f>
        <v>jeu</v>
      </c>
      <c r="D1275" s="11">
        <f>DATE(RIGHT(ANNEE2023[[#This Row],[Jour]],4),MID(ANNEE2023[[#This Row],[Jour]],8,2),MID(ANNEE2023[[#This Row],[Jour]],5,2))</f>
        <v>45134</v>
      </c>
      <c r="E1275" s="1">
        <f>MONTH(ANNEE2023[[#This Row],[Date]])</f>
        <v>7</v>
      </c>
      <c r="F1275" s="1" t="str">
        <f>TEXT(ANNEE2023[[#This Row],[Date]],"mmmm")</f>
        <v>juillet</v>
      </c>
      <c r="G1275" s="1" t="s">
        <v>20</v>
      </c>
      <c r="H1275" s="1" t="str">
        <f t="shared" si="38"/>
        <v>14:00</v>
      </c>
      <c r="I1275" s="1" t="str">
        <f t="shared" si="39"/>
        <v xml:space="preserve"> 17:30</v>
      </c>
      <c r="J12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2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5" s="1" t="s">
        <v>355</v>
      </c>
      <c r="M12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75" s="1" t="s">
        <v>392</v>
      </c>
    </row>
    <row r="1276" spans="1:14" x14ac:dyDescent="0.25">
      <c r="A1276" s="1">
        <v>20653</v>
      </c>
      <c r="B1276" s="1" t="s">
        <v>223</v>
      </c>
      <c r="C1276" s="1" t="str">
        <f>TEXT(ANNEE2023[[#This Row],[Date]],"jjj")</f>
        <v>jeu</v>
      </c>
      <c r="D1276" s="11">
        <f>DATE(RIGHT(ANNEE2023[[#This Row],[Jour]],4),MID(ANNEE2023[[#This Row],[Jour]],8,2),MID(ANNEE2023[[#This Row],[Jour]],5,2))</f>
        <v>45134</v>
      </c>
      <c r="E1276" s="1">
        <f>MONTH(ANNEE2023[[#This Row],[Date]])</f>
        <v>7</v>
      </c>
      <c r="F1276" s="1" t="str">
        <f>TEXT(ANNEE2023[[#This Row],[Date]],"mmmm")</f>
        <v>juillet</v>
      </c>
      <c r="G1276" s="1" t="s">
        <v>37</v>
      </c>
      <c r="H1276" s="1" t="str">
        <f t="shared" si="38"/>
        <v>18:45</v>
      </c>
      <c r="I1276" s="1" t="str">
        <f t="shared" si="39"/>
        <v xml:space="preserve"> 20:45</v>
      </c>
      <c r="J12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K12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L1276" s="1" t="s">
        <v>356</v>
      </c>
      <c r="M12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76" s="1" t="s">
        <v>393</v>
      </c>
    </row>
    <row r="1277" spans="1:14" x14ac:dyDescent="0.25">
      <c r="A1277" s="1">
        <v>21295</v>
      </c>
      <c r="B1277" s="1" t="s">
        <v>224</v>
      </c>
      <c r="C1277" s="1" t="str">
        <f>TEXT(ANNEE2023[[#This Row],[Date]],"jjj")</f>
        <v>ven</v>
      </c>
      <c r="D1277" s="11">
        <f>DATE(RIGHT(ANNEE2023[[#This Row],[Jour]],4),MID(ANNEE2023[[#This Row],[Jour]],8,2),MID(ANNEE2023[[#This Row],[Jour]],5,2))</f>
        <v>45135</v>
      </c>
      <c r="E1277" s="1">
        <f>MONTH(ANNEE2023[[#This Row],[Date]])</f>
        <v>7</v>
      </c>
      <c r="F1277" s="1" t="str">
        <f>TEXT(ANNEE2023[[#This Row],[Date]],"mmmm")</f>
        <v>juillet</v>
      </c>
      <c r="G1277" s="1" t="s">
        <v>22</v>
      </c>
      <c r="H1277" s="1" t="str">
        <f t="shared" si="38"/>
        <v>08:00</v>
      </c>
      <c r="I1277" s="1" t="str">
        <f t="shared" si="39"/>
        <v xml:space="preserve"> 12:30</v>
      </c>
      <c r="J12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2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7" s="1" t="s">
        <v>357</v>
      </c>
      <c r="M12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77" s="1" t="s">
        <v>394</v>
      </c>
    </row>
    <row r="1278" spans="1:14" x14ac:dyDescent="0.25">
      <c r="A1278" s="1">
        <v>22575</v>
      </c>
      <c r="B1278" s="1" t="s">
        <v>224</v>
      </c>
      <c r="C1278" s="1" t="str">
        <f>TEXT(ANNEE2023[[#This Row],[Date]],"jjj")</f>
        <v>ven</v>
      </c>
      <c r="D1278" s="11">
        <f>DATE(RIGHT(ANNEE2023[[#This Row],[Jour]],4),MID(ANNEE2023[[#This Row],[Jour]],8,2),MID(ANNEE2023[[#This Row],[Jour]],5,2))</f>
        <v>45135</v>
      </c>
      <c r="E1278" s="1">
        <f>MONTH(ANNEE2023[[#This Row],[Date]])</f>
        <v>7</v>
      </c>
      <c r="F1278" s="1" t="str">
        <f>TEXT(ANNEE2023[[#This Row],[Date]],"mmmm")</f>
        <v>juillet</v>
      </c>
      <c r="G1278" s="1" t="s">
        <v>9</v>
      </c>
      <c r="H1278" s="1" t="str">
        <f t="shared" si="38"/>
        <v>08:30</v>
      </c>
      <c r="I1278" s="1" t="str">
        <f t="shared" si="39"/>
        <v xml:space="preserve"> 12:30</v>
      </c>
      <c r="J12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8" s="1" t="s">
        <v>358</v>
      </c>
      <c r="M12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78" s="1" t="s">
        <v>395</v>
      </c>
    </row>
    <row r="1279" spans="1:14" x14ac:dyDescent="0.25">
      <c r="A1279" s="1">
        <v>22337</v>
      </c>
      <c r="B1279" s="1" t="s">
        <v>224</v>
      </c>
      <c r="C1279" s="1" t="str">
        <f>TEXT(ANNEE2023[[#This Row],[Date]],"jjj")</f>
        <v>ven</v>
      </c>
      <c r="D1279" s="11">
        <f>DATE(RIGHT(ANNEE2023[[#This Row],[Jour]],4),MID(ANNEE2023[[#This Row],[Jour]],8,2),MID(ANNEE2023[[#This Row],[Jour]],5,2))</f>
        <v>45135</v>
      </c>
      <c r="E1279" s="1">
        <f>MONTH(ANNEE2023[[#This Row],[Date]])</f>
        <v>7</v>
      </c>
      <c r="F1279" s="1" t="str">
        <f>TEXT(ANNEE2023[[#This Row],[Date]],"mmmm")</f>
        <v>juillet</v>
      </c>
      <c r="G1279" s="1" t="s">
        <v>11</v>
      </c>
      <c r="H1279" s="1" t="str">
        <f t="shared" si="38"/>
        <v>09:00</v>
      </c>
      <c r="I1279" s="1" t="str">
        <f t="shared" si="39"/>
        <v xml:space="preserve"> 17:00</v>
      </c>
      <c r="J12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79" s="1" t="s">
        <v>359</v>
      </c>
      <c r="M12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79" s="1" t="s">
        <v>396</v>
      </c>
    </row>
    <row r="1280" spans="1:14" x14ac:dyDescent="0.25">
      <c r="A1280" s="1">
        <v>22576</v>
      </c>
      <c r="B1280" s="1" t="s">
        <v>225</v>
      </c>
      <c r="C1280" s="1" t="str">
        <f>TEXT(ANNEE2023[[#This Row],[Date]],"jjj")</f>
        <v>lun</v>
      </c>
      <c r="D1280" s="11">
        <f>DATE(RIGHT(ANNEE2023[[#This Row],[Jour]],4),MID(ANNEE2023[[#This Row],[Jour]],8,2),MID(ANNEE2023[[#This Row],[Jour]],5,2))</f>
        <v>45138</v>
      </c>
      <c r="E1280" s="1">
        <f>MONTH(ANNEE2023[[#This Row],[Date]])</f>
        <v>7</v>
      </c>
      <c r="F1280" s="1" t="str">
        <f>TEXT(ANNEE2023[[#This Row],[Date]],"mmmm")</f>
        <v>juillet</v>
      </c>
      <c r="G1280" s="1" t="s">
        <v>9</v>
      </c>
      <c r="H1280" s="1" t="str">
        <f t="shared" si="38"/>
        <v>08:30</v>
      </c>
      <c r="I1280" s="1" t="str">
        <f t="shared" si="39"/>
        <v xml:space="preserve"> 12:30</v>
      </c>
      <c r="J12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0" s="1" t="s">
        <v>342</v>
      </c>
      <c r="M12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80" s="1" t="s">
        <v>397</v>
      </c>
    </row>
    <row r="1281" spans="1:14" x14ac:dyDescent="0.25">
      <c r="A1281" s="1">
        <v>21585</v>
      </c>
      <c r="B1281" s="1" t="s">
        <v>225</v>
      </c>
      <c r="C1281" s="1" t="str">
        <f>TEXT(ANNEE2023[[#This Row],[Date]],"jjj")</f>
        <v>lun</v>
      </c>
      <c r="D1281" s="11">
        <f>DATE(RIGHT(ANNEE2023[[#This Row],[Jour]],4),MID(ANNEE2023[[#This Row],[Jour]],8,2),MID(ANNEE2023[[#This Row],[Jour]],5,2))</f>
        <v>45138</v>
      </c>
      <c r="E1281" s="1">
        <f>MONTH(ANNEE2023[[#This Row],[Date]])</f>
        <v>7</v>
      </c>
      <c r="F1281" s="1" t="str">
        <f>TEXT(ANNEE2023[[#This Row],[Date]],"mmmm")</f>
        <v>juillet</v>
      </c>
      <c r="G1281" s="1" t="s">
        <v>11</v>
      </c>
      <c r="H1281" s="1" t="str">
        <f t="shared" si="38"/>
        <v>09:00</v>
      </c>
      <c r="I1281" s="1" t="str">
        <f t="shared" si="39"/>
        <v xml:space="preserve"> 17:00</v>
      </c>
      <c r="J12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1" s="1" t="s">
        <v>343</v>
      </c>
      <c r="M12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81" s="1" t="s">
        <v>398</v>
      </c>
    </row>
    <row r="1282" spans="1:14" x14ac:dyDescent="0.25">
      <c r="A1282" s="1">
        <v>22338</v>
      </c>
      <c r="B1282" s="1" t="s">
        <v>225</v>
      </c>
      <c r="C1282" s="1" t="str">
        <f>TEXT(ANNEE2023[[#This Row],[Date]],"jjj")</f>
        <v>lun</v>
      </c>
      <c r="D1282" s="11">
        <f>DATE(RIGHT(ANNEE2023[[#This Row],[Jour]],4),MID(ANNEE2023[[#This Row],[Jour]],8,2),MID(ANNEE2023[[#This Row],[Jour]],5,2))</f>
        <v>45138</v>
      </c>
      <c r="E1282" s="1">
        <f>MONTH(ANNEE2023[[#This Row],[Date]])</f>
        <v>7</v>
      </c>
      <c r="F1282" s="1" t="str">
        <f>TEXT(ANNEE2023[[#This Row],[Date]],"mmmm")</f>
        <v>juillet</v>
      </c>
      <c r="G1282" s="1" t="s">
        <v>11</v>
      </c>
      <c r="H1282" s="1" t="str">
        <f t="shared" si="38"/>
        <v>09:00</v>
      </c>
      <c r="I1282" s="1" t="str">
        <f t="shared" si="39"/>
        <v xml:space="preserve"> 17:00</v>
      </c>
      <c r="J12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2" s="1" t="s">
        <v>344</v>
      </c>
      <c r="M12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82" s="1" t="s">
        <v>399</v>
      </c>
    </row>
    <row r="1283" spans="1:14" x14ac:dyDescent="0.25">
      <c r="A1283" s="1">
        <v>21246</v>
      </c>
      <c r="B1283" s="1" t="s">
        <v>226</v>
      </c>
      <c r="C1283" s="1" t="str">
        <f>TEXT(ANNEE2023[[#This Row],[Date]],"jjj")</f>
        <v>mar</v>
      </c>
      <c r="D1283" s="11">
        <f>DATE(RIGHT(ANNEE2023[[#This Row],[Jour]],4),MID(ANNEE2023[[#This Row],[Jour]],8,2),MID(ANNEE2023[[#This Row],[Jour]],5,2))</f>
        <v>45139</v>
      </c>
      <c r="E1283" s="1">
        <f>MONTH(ANNEE2023[[#This Row],[Date]])</f>
        <v>8</v>
      </c>
      <c r="F1283" s="1" t="str">
        <f>TEXT(ANNEE2023[[#This Row],[Date]],"mmmm")</f>
        <v>août</v>
      </c>
      <c r="G1283" s="1" t="s">
        <v>30</v>
      </c>
      <c r="H1283" s="1" t="str">
        <f t="shared" ref="H1283:H1346" si="40">LEFT(G1283,5)</f>
        <v>08:00</v>
      </c>
      <c r="I1283" s="1" t="str">
        <f t="shared" ref="I1283:I1346" si="41">RIGHT(G1283,6)</f>
        <v xml:space="preserve"> 16:30</v>
      </c>
      <c r="J12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3" s="1" t="s">
        <v>345</v>
      </c>
      <c r="M12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83" s="1" t="s">
        <v>400</v>
      </c>
    </row>
    <row r="1284" spans="1:14" x14ac:dyDescent="0.25">
      <c r="A1284" s="1">
        <v>21003</v>
      </c>
      <c r="B1284" s="1" t="s">
        <v>226</v>
      </c>
      <c r="C1284" s="1" t="str">
        <f>TEXT(ANNEE2023[[#This Row],[Date]],"jjj")</f>
        <v>mar</v>
      </c>
      <c r="D1284" s="11">
        <f>DATE(RIGHT(ANNEE2023[[#This Row],[Jour]],4),MID(ANNEE2023[[#This Row],[Jour]],8,2),MID(ANNEE2023[[#This Row],[Jour]],5,2))</f>
        <v>45139</v>
      </c>
      <c r="E1284" s="1">
        <f>MONTH(ANNEE2023[[#This Row],[Date]])</f>
        <v>8</v>
      </c>
      <c r="F1284" s="1" t="str">
        <f>TEXT(ANNEE2023[[#This Row],[Date]],"mmmm")</f>
        <v>août</v>
      </c>
      <c r="G1284" s="1" t="s">
        <v>17</v>
      </c>
      <c r="H1284" s="1" t="str">
        <f t="shared" si="40"/>
        <v>08:30</v>
      </c>
      <c r="I1284" s="1" t="str">
        <f t="shared" si="41"/>
        <v xml:space="preserve"> 17:00</v>
      </c>
      <c r="J12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2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4" s="1" t="s">
        <v>346</v>
      </c>
      <c r="M12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84" s="1" t="s">
        <v>401</v>
      </c>
    </row>
    <row r="1285" spans="1:14" x14ac:dyDescent="0.25">
      <c r="A1285" s="1">
        <v>22577</v>
      </c>
      <c r="B1285" s="1" t="s">
        <v>226</v>
      </c>
      <c r="C1285" s="1" t="str">
        <f>TEXT(ANNEE2023[[#This Row],[Date]],"jjj")</f>
        <v>mar</v>
      </c>
      <c r="D1285" s="11">
        <f>DATE(RIGHT(ANNEE2023[[#This Row],[Jour]],4),MID(ANNEE2023[[#This Row],[Jour]],8,2),MID(ANNEE2023[[#This Row],[Jour]],5,2))</f>
        <v>45139</v>
      </c>
      <c r="E1285" s="1">
        <f>MONTH(ANNEE2023[[#This Row],[Date]])</f>
        <v>8</v>
      </c>
      <c r="F1285" s="1" t="str">
        <f>TEXT(ANNEE2023[[#This Row],[Date]],"mmmm")</f>
        <v>août</v>
      </c>
      <c r="G1285" s="1" t="s">
        <v>9</v>
      </c>
      <c r="H1285" s="1" t="str">
        <f t="shared" si="40"/>
        <v>08:30</v>
      </c>
      <c r="I1285" s="1" t="str">
        <f t="shared" si="41"/>
        <v xml:space="preserve"> 12:30</v>
      </c>
      <c r="J12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5" s="1" t="s">
        <v>347</v>
      </c>
      <c r="M12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85" s="1" t="s">
        <v>402</v>
      </c>
    </row>
    <row r="1286" spans="1:14" x14ac:dyDescent="0.25">
      <c r="A1286" s="1">
        <v>21444</v>
      </c>
      <c r="B1286" s="1" t="s">
        <v>226</v>
      </c>
      <c r="C1286" s="1" t="str">
        <f>TEXT(ANNEE2023[[#This Row],[Date]],"jjj")</f>
        <v>mar</v>
      </c>
      <c r="D1286" s="11">
        <f>DATE(RIGHT(ANNEE2023[[#This Row],[Jour]],4),MID(ANNEE2023[[#This Row],[Jour]],8,2),MID(ANNEE2023[[#This Row],[Jour]],5,2))</f>
        <v>45139</v>
      </c>
      <c r="E1286" s="1">
        <f>MONTH(ANNEE2023[[#This Row],[Date]])</f>
        <v>8</v>
      </c>
      <c r="F1286" s="1" t="str">
        <f>TEXT(ANNEE2023[[#This Row],[Date]],"mmmm")</f>
        <v>août</v>
      </c>
      <c r="G1286" s="1" t="s">
        <v>11</v>
      </c>
      <c r="H1286" s="1" t="str">
        <f t="shared" si="40"/>
        <v>09:00</v>
      </c>
      <c r="I1286" s="1" t="str">
        <f t="shared" si="41"/>
        <v xml:space="preserve"> 17:00</v>
      </c>
      <c r="J12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6" s="1" t="s">
        <v>348</v>
      </c>
      <c r="M12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86" s="1" t="s">
        <v>403</v>
      </c>
    </row>
    <row r="1287" spans="1:14" x14ac:dyDescent="0.25">
      <c r="A1287" s="1">
        <v>21654</v>
      </c>
      <c r="B1287" s="1" t="s">
        <v>226</v>
      </c>
      <c r="C1287" s="1" t="str">
        <f>TEXT(ANNEE2023[[#This Row],[Date]],"jjj")</f>
        <v>mar</v>
      </c>
      <c r="D1287" s="11">
        <f>DATE(RIGHT(ANNEE2023[[#This Row],[Jour]],4),MID(ANNEE2023[[#This Row],[Jour]],8,2),MID(ANNEE2023[[#This Row],[Jour]],5,2))</f>
        <v>45139</v>
      </c>
      <c r="E1287" s="1">
        <f>MONTH(ANNEE2023[[#This Row],[Date]])</f>
        <v>8</v>
      </c>
      <c r="F1287" s="1" t="str">
        <f>TEXT(ANNEE2023[[#This Row],[Date]],"mmmm")</f>
        <v>août</v>
      </c>
      <c r="G1287" s="1" t="s">
        <v>11</v>
      </c>
      <c r="H1287" s="1" t="str">
        <f t="shared" si="40"/>
        <v>09:00</v>
      </c>
      <c r="I1287" s="1" t="str">
        <f t="shared" si="41"/>
        <v xml:space="preserve"> 17:00</v>
      </c>
      <c r="J12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7" s="1" t="s">
        <v>349</v>
      </c>
      <c r="M12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87" s="1" t="s">
        <v>404</v>
      </c>
    </row>
    <row r="1288" spans="1:14" x14ac:dyDescent="0.25">
      <c r="A1288" s="1">
        <v>21914</v>
      </c>
      <c r="B1288" s="1" t="s">
        <v>226</v>
      </c>
      <c r="C1288" s="1" t="str">
        <f>TEXT(ANNEE2023[[#This Row],[Date]],"jjj")</f>
        <v>mar</v>
      </c>
      <c r="D1288" s="11">
        <f>DATE(RIGHT(ANNEE2023[[#This Row],[Jour]],4),MID(ANNEE2023[[#This Row],[Jour]],8,2),MID(ANNEE2023[[#This Row],[Jour]],5,2))</f>
        <v>45139</v>
      </c>
      <c r="E1288" s="1">
        <f>MONTH(ANNEE2023[[#This Row],[Date]])</f>
        <v>8</v>
      </c>
      <c r="F1288" s="1" t="str">
        <f>TEXT(ANNEE2023[[#This Row],[Date]],"mmmm")</f>
        <v>août</v>
      </c>
      <c r="G1288" s="1" t="s">
        <v>12</v>
      </c>
      <c r="H1288" s="1" t="str">
        <f t="shared" si="40"/>
        <v>09:00</v>
      </c>
      <c r="I1288" s="1" t="str">
        <f t="shared" si="41"/>
        <v xml:space="preserve"> 12:00</v>
      </c>
      <c r="J12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8" s="1" t="s">
        <v>350</v>
      </c>
      <c r="M12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88" s="1" t="s">
        <v>405</v>
      </c>
    </row>
    <row r="1289" spans="1:14" x14ac:dyDescent="0.25">
      <c r="A1289" s="1">
        <v>22132</v>
      </c>
      <c r="B1289" s="1" t="s">
        <v>226</v>
      </c>
      <c r="C1289" s="1" t="str">
        <f>TEXT(ANNEE2023[[#This Row],[Date]],"jjj")</f>
        <v>mar</v>
      </c>
      <c r="D1289" s="11">
        <f>DATE(RIGHT(ANNEE2023[[#This Row],[Jour]],4),MID(ANNEE2023[[#This Row],[Jour]],8,2),MID(ANNEE2023[[#This Row],[Jour]],5,2))</f>
        <v>45139</v>
      </c>
      <c r="E1289" s="1">
        <f>MONTH(ANNEE2023[[#This Row],[Date]])</f>
        <v>8</v>
      </c>
      <c r="F1289" s="1" t="str">
        <f>TEXT(ANNEE2023[[#This Row],[Date]],"mmmm")</f>
        <v>août</v>
      </c>
      <c r="G1289" s="1" t="s">
        <v>12</v>
      </c>
      <c r="H1289" s="1" t="str">
        <f t="shared" si="40"/>
        <v>09:00</v>
      </c>
      <c r="I1289" s="1" t="str">
        <f t="shared" si="41"/>
        <v xml:space="preserve"> 12:00</v>
      </c>
      <c r="J12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89" s="1" t="s">
        <v>351</v>
      </c>
      <c r="M12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89" s="1" t="s">
        <v>406</v>
      </c>
    </row>
    <row r="1290" spans="1:14" x14ac:dyDescent="0.25">
      <c r="A1290" s="1">
        <v>22339</v>
      </c>
      <c r="B1290" s="1" t="s">
        <v>226</v>
      </c>
      <c r="C1290" s="1" t="str">
        <f>TEXT(ANNEE2023[[#This Row],[Date]],"jjj")</f>
        <v>mar</v>
      </c>
      <c r="D1290" s="11">
        <f>DATE(RIGHT(ANNEE2023[[#This Row],[Jour]],4),MID(ANNEE2023[[#This Row],[Jour]],8,2),MID(ANNEE2023[[#This Row],[Jour]],5,2))</f>
        <v>45139</v>
      </c>
      <c r="E1290" s="1">
        <f>MONTH(ANNEE2023[[#This Row],[Date]])</f>
        <v>8</v>
      </c>
      <c r="F1290" s="1" t="str">
        <f>TEXT(ANNEE2023[[#This Row],[Date]],"mmmm")</f>
        <v>août</v>
      </c>
      <c r="G1290" s="1" t="s">
        <v>11</v>
      </c>
      <c r="H1290" s="1" t="str">
        <f t="shared" si="40"/>
        <v>09:00</v>
      </c>
      <c r="I1290" s="1" t="str">
        <f t="shared" si="41"/>
        <v xml:space="preserve"> 17:00</v>
      </c>
      <c r="J12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0" s="1" t="s">
        <v>352</v>
      </c>
      <c r="M12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90" s="1" t="s">
        <v>361</v>
      </c>
    </row>
    <row r="1291" spans="1:14" x14ac:dyDescent="0.25">
      <c r="A1291" s="1">
        <v>20741</v>
      </c>
      <c r="B1291" s="1" t="s">
        <v>227</v>
      </c>
      <c r="C1291" s="1" t="str">
        <f>TEXT(ANNEE2023[[#This Row],[Date]],"jjj")</f>
        <v>mer</v>
      </c>
      <c r="D1291" s="11">
        <f>DATE(RIGHT(ANNEE2023[[#This Row],[Jour]],4),MID(ANNEE2023[[#This Row],[Jour]],8,2),MID(ANNEE2023[[#This Row],[Jour]],5,2))</f>
        <v>45140</v>
      </c>
      <c r="E1291" s="1">
        <f>MONTH(ANNEE2023[[#This Row],[Date]])</f>
        <v>8</v>
      </c>
      <c r="F1291" s="1" t="str">
        <f>TEXT(ANNEE2023[[#This Row],[Date]],"mmmm")</f>
        <v>août</v>
      </c>
      <c r="G1291" s="1" t="s">
        <v>9</v>
      </c>
      <c r="H1291" s="1" t="str">
        <f t="shared" si="40"/>
        <v>08:30</v>
      </c>
      <c r="I1291" s="1" t="str">
        <f t="shared" si="41"/>
        <v xml:space="preserve"> 12:30</v>
      </c>
      <c r="J12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1" s="1" t="s">
        <v>353</v>
      </c>
      <c r="M12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91" s="1" t="s">
        <v>362</v>
      </c>
    </row>
    <row r="1292" spans="1:14" x14ac:dyDescent="0.25">
      <c r="A1292" s="1">
        <v>20805</v>
      </c>
      <c r="B1292" s="1" t="s">
        <v>227</v>
      </c>
      <c r="C1292" s="1" t="str">
        <f>TEXT(ANNEE2023[[#This Row],[Date]],"jjj")</f>
        <v>mer</v>
      </c>
      <c r="D1292" s="11">
        <f>DATE(RIGHT(ANNEE2023[[#This Row],[Jour]],4),MID(ANNEE2023[[#This Row],[Jour]],8,2),MID(ANNEE2023[[#This Row],[Jour]],5,2))</f>
        <v>45140</v>
      </c>
      <c r="E1292" s="1">
        <f>MONTH(ANNEE2023[[#This Row],[Date]])</f>
        <v>8</v>
      </c>
      <c r="F1292" s="1" t="str">
        <f>TEXT(ANNEE2023[[#This Row],[Date]],"mmmm")</f>
        <v>août</v>
      </c>
      <c r="G1292" s="1" t="s">
        <v>10</v>
      </c>
      <c r="H1292" s="1" t="str">
        <f t="shared" si="40"/>
        <v>08:30</v>
      </c>
      <c r="I1292" s="1" t="str">
        <f t="shared" si="41"/>
        <v xml:space="preserve"> 18:00</v>
      </c>
      <c r="J12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2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2" s="1" t="s">
        <v>354</v>
      </c>
      <c r="M12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92" s="1" t="s">
        <v>363</v>
      </c>
    </row>
    <row r="1293" spans="1:14" x14ac:dyDescent="0.25">
      <c r="A1293" s="1">
        <v>22578</v>
      </c>
      <c r="B1293" s="1" t="s">
        <v>227</v>
      </c>
      <c r="C1293" s="1" t="str">
        <f>TEXT(ANNEE2023[[#This Row],[Date]],"jjj")</f>
        <v>mer</v>
      </c>
      <c r="D1293" s="11">
        <f>DATE(RIGHT(ANNEE2023[[#This Row],[Jour]],4),MID(ANNEE2023[[#This Row],[Jour]],8,2),MID(ANNEE2023[[#This Row],[Jour]],5,2))</f>
        <v>45140</v>
      </c>
      <c r="E1293" s="1">
        <f>MONTH(ANNEE2023[[#This Row],[Date]])</f>
        <v>8</v>
      </c>
      <c r="F1293" s="1" t="str">
        <f>TEXT(ANNEE2023[[#This Row],[Date]],"mmmm")</f>
        <v>août</v>
      </c>
      <c r="G1293" s="1" t="s">
        <v>9</v>
      </c>
      <c r="H1293" s="1" t="str">
        <f t="shared" si="40"/>
        <v>08:30</v>
      </c>
      <c r="I1293" s="1" t="str">
        <f t="shared" si="41"/>
        <v xml:space="preserve"> 12:30</v>
      </c>
      <c r="J12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2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3" s="1" t="s">
        <v>355</v>
      </c>
      <c r="M12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93" s="1" t="s">
        <v>364</v>
      </c>
    </row>
    <row r="1294" spans="1:14" x14ac:dyDescent="0.25">
      <c r="A1294" s="1">
        <v>21497</v>
      </c>
      <c r="B1294" s="1" t="s">
        <v>227</v>
      </c>
      <c r="C1294" s="1" t="str">
        <f>TEXT(ANNEE2023[[#This Row],[Date]],"jjj")</f>
        <v>mer</v>
      </c>
      <c r="D1294" s="11">
        <f>DATE(RIGHT(ANNEE2023[[#This Row],[Jour]],4),MID(ANNEE2023[[#This Row],[Jour]],8,2),MID(ANNEE2023[[#This Row],[Jour]],5,2))</f>
        <v>45140</v>
      </c>
      <c r="E1294" s="1">
        <f>MONTH(ANNEE2023[[#This Row],[Date]])</f>
        <v>8</v>
      </c>
      <c r="F1294" s="1" t="str">
        <f>TEXT(ANNEE2023[[#This Row],[Date]],"mmmm")</f>
        <v>août</v>
      </c>
      <c r="G1294" s="1" t="s">
        <v>11</v>
      </c>
      <c r="H1294" s="1" t="str">
        <f t="shared" si="40"/>
        <v>09:00</v>
      </c>
      <c r="I1294" s="1" t="str">
        <f t="shared" si="41"/>
        <v xml:space="preserve"> 17:00</v>
      </c>
      <c r="J12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4" s="1" t="s">
        <v>356</v>
      </c>
      <c r="M12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94" s="1" t="s">
        <v>365</v>
      </c>
    </row>
    <row r="1295" spans="1:14" x14ac:dyDescent="0.25">
      <c r="A1295" s="1">
        <v>21706</v>
      </c>
      <c r="B1295" s="1" t="s">
        <v>227</v>
      </c>
      <c r="C1295" s="1" t="str">
        <f>TEXT(ANNEE2023[[#This Row],[Date]],"jjj")</f>
        <v>mer</v>
      </c>
      <c r="D1295" s="11">
        <f>DATE(RIGHT(ANNEE2023[[#This Row],[Jour]],4),MID(ANNEE2023[[#This Row],[Jour]],8,2),MID(ANNEE2023[[#This Row],[Jour]],5,2))</f>
        <v>45140</v>
      </c>
      <c r="E1295" s="1">
        <f>MONTH(ANNEE2023[[#This Row],[Date]])</f>
        <v>8</v>
      </c>
      <c r="F1295" s="1" t="str">
        <f>TEXT(ANNEE2023[[#This Row],[Date]],"mmmm")</f>
        <v>août</v>
      </c>
      <c r="G1295" s="1" t="s">
        <v>12</v>
      </c>
      <c r="H1295" s="1" t="str">
        <f t="shared" si="40"/>
        <v>09:00</v>
      </c>
      <c r="I1295" s="1" t="str">
        <f t="shared" si="41"/>
        <v xml:space="preserve"> 12:00</v>
      </c>
      <c r="J12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5" s="1" t="s">
        <v>357</v>
      </c>
      <c r="M12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95" s="1" t="s">
        <v>366</v>
      </c>
    </row>
    <row r="1296" spans="1:14" x14ac:dyDescent="0.25">
      <c r="A1296" s="1">
        <v>22080</v>
      </c>
      <c r="B1296" s="1" t="s">
        <v>227</v>
      </c>
      <c r="C1296" s="1" t="str">
        <f>TEXT(ANNEE2023[[#This Row],[Date]],"jjj")</f>
        <v>mer</v>
      </c>
      <c r="D1296" s="11">
        <f>DATE(RIGHT(ANNEE2023[[#This Row],[Jour]],4),MID(ANNEE2023[[#This Row],[Jour]],8,2),MID(ANNEE2023[[#This Row],[Jour]],5,2))</f>
        <v>45140</v>
      </c>
      <c r="E1296" s="1">
        <f>MONTH(ANNEE2023[[#This Row],[Date]])</f>
        <v>8</v>
      </c>
      <c r="F1296" s="1" t="str">
        <f>TEXT(ANNEE2023[[#This Row],[Date]],"mmmm")</f>
        <v>août</v>
      </c>
      <c r="G1296" s="1" t="s">
        <v>11</v>
      </c>
      <c r="H1296" s="1" t="str">
        <f t="shared" si="40"/>
        <v>09:00</v>
      </c>
      <c r="I1296" s="1" t="str">
        <f t="shared" si="41"/>
        <v xml:space="preserve"> 17:00</v>
      </c>
      <c r="J12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2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6" s="1" t="s">
        <v>358</v>
      </c>
      <c r="M12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296" s="1" t="s">
        <v>367</v>
      </c>
    </row>
    <row r="1297" spans="1:14" x14ac:dyDescent="0.25">
      <c r="A1297" s="1">
        <v>21107</v>
      </c>
      <c r="B1297" s="1" t="s">
        <v>227</v>
      </c>
      <c r="C1297" s="1" t="str">
        <f>TEXT(ANNEE2023[[#This Row],[Date]],"jjj")</f>
        <v>mer</v>
      </c>
      <c r="D1297" s="11">
        <f>DATE(RIGHT(ANNEE2023[[#This Row],[Jour]],4),MID(ANNEE2023[[#This Row],[Jour]],8,2),MID(ANNEE2023[[#This Row],[Jour]],5,2))</f>
        <v>45140</v>
      </c>
      <c r="E1297" s="1">
        <f>MONTH(ANNEE2023[[#This Row],[Date]])</f>
        <v>8</v>
      </c>
      <c r="F1297" s="1" t="str">
        <f>TEXT(ANNEE2023[[#This Row],[Date]],"mmmm")</f>
        <v>août</v>
      </c>
      <c r="G1297" s="1" t="s">
        <v>14</v>
      </c>
      <c r="H1297" s="1" t="str">
        <f t="shared" si="40"/>
        <v>14:00</v>
      </c>
      <c r="I1297" s="1" t="str">
        <f t="shared" si="41"/>
        <v xml:space="preserve"> 17:00</v>
      </c>
      <c r="J12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7" s="1" t="s">
        <v>359</v>
      </c>
      <c r="M12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97" s="1" t="s">
        <v>368</v>
      </c>
    </row>
    <row r="1298" spans="1:14" x14ac:dyDescent="0.25">
      <c r="A1298" s="1">
        <v>21392</v>
      </c>
      <c r="B1298" s="1" t="s">
        <v>227</v>
      </c>
      <c r="C1298" s="1" t="str">
        <f>TEXT(ANNEE2023[[#This Row],[Date]],"jjj")</f>
        <v>mer</v>
      </c>
      <c r="D1298" s="11">
        <f>DATE(RIGHT(ANNEE2023[[#This Row],[Jour]],4),MID(ANNEE2023[[#This Row],[Jour]],8,2),MID(ANNEE2023[[#This Row],[Jour]],5,2))</f>
        <v>45140</v>
      </c>
      <c r="E1298" s="1">
        <f>MONTH(ANNEE2023[[#This Row],[Date]])</f>
        <v>8</v>
      </c>
      <c r="F1298" s="1" t="str">
        <f>TEXT(ANNEE2023[[#This Row],[Date]],"mmmm")</f>
        <v>août</v>
      </c>
      <c r="G1298" s="1" t="s">
        <v>14</v>
      </c>
      <c r="H1298" s="1" t="str">
        <f t="shared" si="40"/>
        <v>14:00</v>
      </c>
      <c r="I1298" s="1" t="str">
        <f t="shared" si="41"/>
        <v xml:space="preserve"> 17:00</v>
      </c>
      <c r="J12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8" s="1" t="s">
        <v>342</v>
      </c>
      <c r="M12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98" s="1" t="s">
        <v>369</v>
      </c>
    </row>
    <row r="1299" spans="1:14" x14ac:dyDescent="0.25">
      <c r="A1299" s="1">
        <v>21611</v>
      </c>
      <c r="B1299" s="1" t="s">
        <v>227</v>
      </c>
      <c r="C1299" s="1" t="str">
        <f>TEXT(ANNEE2023[[#This Row],[Date]],"jjj")</f>
        <v>mer</v>
      </c>
      <c r="D1299" s="11">
        <f>DATE(RIGHT(ANNEE2023[[#This Row],[Jour]],4),MID(ANNEE2023[[#This Row],[Jour]],8,2),MID(ANNEE2023[[#This Row],[Jour]],5,2))</f>
        <v>45140</v>
      </c>
      <c r="E1299" s="1">
        <f>MONTH(ANNEE2023[[#This Row],[Date]])</f>
        <v>8</v>
      </c>
      <c r="F1299" s="1" t="str">
        <f>TEXT(ANNEE2023[[#This Row],[Date]],"mmmm")</f>
        <v>août</v>
      </c>
      <c r="G1299" s="1" t="s">
        <v>14</v>
      </c>
      <c r="H1299" s="1" t="str">
        <f t="shared" si="40"/>
        <v>14:00</v>
      </c>
      <c r="I1299" s="1" t="str">
        <f t="shared" si="41"/>
        <v xml:space="preserve"> 17:00</v>
      </c>
      <c r="J12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2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299" s="1" t="s">
        <v>343</v>
      </c>
      <c r="M12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299" s="1" t="s">
        <v>370</v>
      </c>
    </row>
    <row r="1300" spans="1:14" x14ac:dyDescent="0.25">
      <c r="A1300" s="1">
        <v>22810</v>
      </c>
      <c r="B1300" s="1" t="s">
        <v>227</v>
      </c>
      <c r="C1300" s="1" t="str">
        <f>TEXT(ANNEE2023[[#This Row],[Date]],"jjj")</f>
        <v>mer</v>
      </c>
      <c r="D1300" s="11">
        <f>DATE(RIGHT(ANNEE2023[[#This Row],[Jour]],4),MID(ANNEE2023[[#This Row],[Jour]],8,2),MID(ANNEE2023[[#This Row],[Jour]],5,2))</f>
        <v>45140</v>
      </c>
      <c r="E1300" s="1">
        <f>MONTH(ANNEE2023[[#This Row],[Date]])</f>
        <v>8</v>
      </c>
      <c r="F1300" s="1" t="str">
        <f>TEXT(ANNEE2023[[#This Row],[Date]],"mmmm")</f>
        <v>août</v>
      </c>
      <c r="G1300" s="1" t="s">
        <v>14</v>
      </c>
      <c r="H1300" s="1" t="str">
        <f t="shared" si="40"/>
        <v>14:00</v>
      </c>
      <c r="I1300" s="1" t="str">
        <f t="shared" si="41"/>
        <v xml:space="preserve"> 17:00</v>
      </c>
      <c r="J13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0" s="1" t="s">
        <v>344</v>
      </c>
      <c r="M13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00" s="1" t="s">
        <v>371</v>
      </c>
    </row>
    <row r="1301" spans="1:14" x14ac:dyDescent="0.25">
      <c r="A1301" s="1">
        <v>21055</v>
      </c>
      <c r="B1301" s="1" t="s">
        <v>228</v>
      </c>
      <c r="C1301" s="1" t="str">
        <f>TEXT(ANNEE2023[[#This Row],[Date]],"jjj")</f>
        <v>jeu</v>
      </c>
      <c r="D1301" s="11">
        <f>DATE(RIGHT(ANNEE2023[[#This Row],[Jour]],4),MID(ANNEE2023[[#This Row],[Jour]],8,2),MID(ANNEE2023[[#This Row],[Jour]],5,2))</f>
        <v>45141</v>
      </c>
      <c r="E1301" s="1">
        <f>MONTH(ANNEE2023[[#This Row],[Date]])</f>
        <v>8</v>
      </c>
      <c r="F1301" s="1" t="str">
        <f>TEXT(ANNEE2023[[#This Row],[Date]],"mmmm")</f>
        <v>août</v>
      </c>
      <c r="G1301" s="1" t="s">
        <v>17</v>
      </c>
      <c r="H1301" s="1" t="str">
        <f t="shared" si="40"/>
        <v>08:30</v>
      </c>
      <c r="I1301" s="1" t="str">
        <f t="shared" si="41"/>
        <v xml:space="preserve"> 17:00</v>
      </c>
      <c r="J13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1" s="1" t="s">
        <v>345</v>
      </c>
      <c r="M13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01" s="1" t="s">
        <v>372</v>
      </c>
    </row>
    <row r="1302" spans="1:14" x14ac:dyDescent="0.25">
      <c r="A1302" s="1">
        <v>22579</v>
      </c>
      <c r="B1302" s="1" t="s">
        <v>228</v>
      </c>
      <c r="C1302" s="1" t="str">
        <f>TEXT(ANNEE2023[[#This Row],[Date]],"jjj")</f>
        <v>jeu</v>
      </c>
      <c r="D1302" s="11">
        <f>DATE(RIGHT(ANNEE2023[[#This Row],[Jour]],4),MID(ANNEE2023[[#This Row],[Jour]],8,2),MID(ANNEE2023[[#This Row],[Jour]],5,2))</f>
        <v>45141</v>
      </c>
      <c r="E1302" s="1">
        <f>MONTH(ANNEE2023[[#This Row],[Date]])</f>
        <v>8</v>
      </c>
      <c r="F1302" s="1" t="str">
        <f>TEXT(ANNEE2023[[#This Row],[Date]],"mmmm")</f>
        <v>août</v>
      </c>
      <c r="G1302" s="1" t="s">
        <v>9</v>
      </c>
      <c r="H1302" s="1" t="str">
        <f t="shared" si="40"/>
        <v>08:30</v>
      </c>
      <c r="I1302" s="1" t="str">
        <f t="shared" si="41"/>
        <v xml:space="preserve"> 12:30</v>
      </c>
      <c r="J13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2" s="1" t="s">
        <v>346</v>
      </c>
      <c r="M13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02" s="1" t="s">
        <v>373</v>
      </c>
    </row>
    <row r="1303" spans="1:14" x14ac:dyDescent="0.25">
      <c r="A1303" s="1">
        <v>21159</v>
      </c>
      <c r="B1303" s="1" t="s">
        <v>228</v>
      </c>
      <c r="C1303" s="1" t="str">
        <f>TEXT(ANNEE2023[[#This Row],[Date]],"jjj")</f>
        <v>jeu</v>
      </c>
      <c r="D1303" s="11">
        <f>DATE(RIGHT(ANNEE2023[[#This Row],[Jour]],4),MID(ANNEE2023[[#This Row],[Jour]],8,2),MID(ANNEE2023[[#This Row],[Jour]],5,2))</f>
        <v>45141</v>
      </c>
      <c r="E1303" s="1">
        <f>MONTH(ANNEE2023[[#This Row],[Date]])</f>
        <v>8</v>
      </c>
      <c r="F1303" s="1" t="str">
        <f>TEXT(ANNEE2023[[#This Row],[Date]],"mmmm")</f>
        <v>août</v>
      </c>
      <c r="G1303" s="1" t="s">
        <v>12</v>
      </c>
      <c r="H1303" s="1" t="str">
        <f t="shared" si="40"/>
        <v>09:00</v>
      </c>
      <c r="I1303" s="1" t="str">
        <f t="shared" si="41"/>
        <v xml:space="preserve"> 12:00</v>
      </c>
      <c r="J13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3" s="1" t="s">
        <v>347</v>
      </c>
      <c r="M13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03" s="1" t="s">
        <v>374</v>
      </c>
    </row>
    <row r="1304" spans="1:14" x14ac:dyDescent="0.25">
      <c r="A1304" s="1">
        <v>21196</v>
      </c>
      <c r="B1304" s="1" t="s">
        <v>228</v>
      </c>
      <c r="C1304" s="1" t="str">
        <f>TEXT(ANNEE2023[[#This Row],[Date]],"jjj")</f>
        <v>jeu</v>
      </c>
      <c r="D1304" s="11">
        <f>DATE(RIGHT(ANNEE2023[[#This Row],[Jour]],4),MID(ANNEE2023[[#This Row],[Jour]],8,2),MID(ANNEE2023[[#This Row],[Jour]],5,2))</f>
        <v>45141</v>
      </c>
      <c r="E1304" s="1">
        <f>MONTH(ANNEE2023[[#This Row],[Date]])</f>
        <v>8</v>
      </c>
      <c r="F1304" s="1" t="str">
        <f>TEXT(ANNEE2023[[#This Row],[Date]],"mmmm")</f>
        <v>août</v>
      </c>
      <c r="G1304" s="1" t="s">
        <v>12</v>
      </c>
      <c r="H1304" s="1" t="str">
        <f t="shared" si="40"/>
        <v>09:00</v>
      </c>
      <c r="I1304" s="1" t="str">
        <f t="shared" si="41"/>
        <v xml:space="preserve"> 12:00</v>
      </c>
      <c r="J13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4" s="1" t="s">
        <v>348</v>
      </c>
      <c r="M13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04" s="1" t="s">
        <v>375</v>
      </c>
    </row>
    <row r="1305" spans="1:14" x14ac:dyDescent="0.25">
      <c r="A1305" s="1">
        <v>21758</v>
      </c>
      <c r="B1305" s="1" t="s">
        <v>228</v>
      </c>
      <c r="C1305" s="1" t="str">
        <f>TEXT(ANNEE2023[[#This Row],[Date]],"jjj")</f>
        <v>jeu</v>
      </c>
      <c r="D1305" s="11">
        <f>DATE(RIGHT(ANNEE2023[[#This Row],[Jour]],4),MID(ANNEE2023[[#This Row],[Jour]],8,2),MID(ANNEE2023[[#This Row],[Jour]],5,2))</f>
        <v>45141</v>
      </c>
      <c r="E1305" s="1">
        <f>MONTH(ANNEE2023[[#This Row],[Date]])</f>
        <v>8</v>
      </c>
      <c r="F1305" s="1" t="str">
        <f>TEXT(ANNEE2023[[#This Row],[Date]],"mmmm")</f>
        <v>août</v>
      </c>
      <c r="G1305" s="1" t="s">
        <v>18</v>
      </c>
      <c r="H1305" s="1" t="str">
        <f t="shared" si="40"/>
        <v>09:00</v>
      </c>
      <c r="I1305" s="1" t="str">
        <f t="shared" si="41"/>
        <v xml:space="preserve"> 16:00</v>
      </c>
      <c r="J13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3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5" s="1" t="s">
        <v>349</v>
      </c>
      <c r="M13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05" s="1" t="s">
        <v>376</v>
      </c>
    </row>
    <row r="1306" spans="1:14" x14ac:dyDescent="0.25">
      <c r="A1306" s="1">
        <v>22184</v>
      </c>
      <c r="B1306" s="1" t="s">
        <v>228</v>
      </c>
      <c r="C1306" s="1" t="str">
        <f>TEXT(ANNEE2023[[#This Row],[Date]],"jjj")</f>
        <v>jeu</v>
      </c>
      <c r="D1306" s="11">
        <f>DATE(RIGHT(ANNEE2023[[#This Row],[Jour]],4),MID(ANNEE2023[[#This Row],[Jour]],8,2),MID(ANNEE2023[[#This Row],[Jour]],5,2))</f>
        <v>45141</v>
      </c>
      <c r="E1306" s="1">
        <f>MONTH(ANNEE2023[[#This Row],[Date]])</f>
        <v>8</v>
      </c>
      <c r="F1306" s="1" t="str">
        <f>TEXT(ANNEE2023[[#This Row],[Date]],"mmmm")</f>
        <v>août</v>
      </c>
      <c r="G1306" s="1" t="s">
        <v>12</v>
      </c>
      <c r="H1306" s="1" t="str">
        <f t="shared" si="40"/>
        <v>09:00</v>
      </c>
      <c r="I1306" s="1" t="str">
        <f t="shared" si="41"/>
        <v xml:space="preserve"> 12:00</v>
      </c>
      <c r="J13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6" s="1" t="s">
        <v>350</v>
      </c>
      <c r="M13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06" s="1" t="s">
        <v>377</v>
      </c>
    </row>
    <row r="1307" spans="1:14" x14ac:dyDescent="0.25">
      <c r="A1307" s="1">
        <v>22340</v>
      </c>
      <c r="B1307" s="1" t="s">
        <v>228</v>
      </c>
      <c r="C1307" s="1" t="str">
        <f>TEXT(ANNEE2023[[#This Row],[Date]],"jjj")</f>
        <v>jeu</v>
      </c>
      <c r="D1307" s="11">
        <f>DATE(RIGHT(ANNEE2023[[#This Row],[Jour]],4),MID(ANNEE2023[[#This Row],[Jour]],8,2),MID(ANNEE2023[[#This Row],[Jour]],5,2))</f>
        <v>45141</v>
      </c>
      <c r="E1307" s="1">
        <f>MONTH(ANNEE2023[[#This Row],[Date]])</f>
        <v>8</v>
      </c>
      <c r="F1307" s="1" t="str">
        <f>TEXT(ANNEE2023[[#This Row],[Date]],"mmmm")</f>
        <v>août</v>
      </c>
      <c r="G1307" s="1" t="s">
        <v>11</v>
      </c>
      <c r="H1307" s="1" t="str">
        <f t="shared" si="40"/>
        <v>09:00</v>
      </c>
      <c r="I1307" s="1" t="str">
        <f t="shared" si="41"/>
        <v xml:space="preserve"> 17:00</v>
      </c>
      <c r="J13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7" s="1" t="s">
        <v>351</v>
      </c>
      <c r="M13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07" s="1" t="s">
        <v>378</v>
      </c>
    </row>
    <row r="1308" spans="1:14" x14ac:dyDescent="0.25">
      <c r="A1308" s="1">
        <v>21548</v>
      </c>
      <c r="B1308" s="1" t="s">
        <v>228</v>
      </c>
      <c r="C1308" s="1" t="str">
        <f>TEXT(ANNEE2023[[#This Row],[Date]],"jjj")</f>
        <v>jeu</v>
      </c>
      <c r="D1308" s="11">
        <f>DATE(RIGHT(ANNEE2023[[#This Row],[Jour]],4),MID(ANNEE2023[[#This Row],[Jour]],8,2),MID(ANNEE2023[[#This Row],[Jour]],5,2))</f>
        <v>45141</v>
      </c>
      <c r="E1308" s="1">
        <f>MONTH(ANNEE2023[[#This Row],[Date]])</f>
        <v>8</v>
      </c>
      <c r="F1308" s="1" t="str">
        <f>TEXT(ANNEE2023[[#This Row],[Date]],"mmmm")</f>
        <v>août</v>
      </c>
      <c r="G1308" s="1" t="s">
        <v>20</v>
      </c>
      <c r="H1308" s="1" t="str">
        <f t="shared" si="40"/>
        <v>14:00</v>
      </c>
      <c r="I1308" s="1" t="str">
        <f t="shared" si="41"/>
        <v xml:space="preserve"> 17:30</v>
      </c>
      <c r="J13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3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8" s="1" t="s">
        <v>352</v>
      </c>
      <c r="M13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08" s="1" t="s">
        <v>379</v>
      </c>
    </row>
    <row r="1309" spans="1:14" x14ac:dyDescent="0.25">
      <c r="A1309" s="1">
        <v>22213</v>
      </c>
      <c r="B1309" s="1" t="s">
        <v>228</v>
      </c>
      <c r="C1309" s="1" t="str">
        <f>TEXT(ANNEE2023[[#This Row],[Date]],"jjj")</f>
        <v>jeu</v>
      </c>
      <c r="D1309" s="11">
        <f>DATE(RIGHT(ANNEE2023[[#This Row],[Jour]],4),MID(ANNEE2023[[#This Row],[Jour]],8,2),MID(ANNEE2023[[#This Row],[Jour]],5,2))</f>
        <v>45141</v>
      </c>
      <c r="E1309" s="1">
        <f>MONTH(ANNEE2023[[#This Row],[Date]])</f>
        <v>8</v>
      </c>
      <c r="F1309" s="1" t="str">
        <f>TEXT(ANNEE2023[[#This Row],[Date]],"mmmm")</f>
        <v>août</v>
      </c>
      <c r="G1309" s="1" t="s">
        <v>14</v>
      </c>
      <c r="H1309" s="1" t="str">
        <f t="shared" si="40"/>
        <v>14:00</v>
      </c>
      <c r="I1309" s="1" t="str">
        <f t="shared" si="41"/>
        <v xml:space="preserve"> 17:00</v>
      </c>
      <c r="J13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09" s="1" t="s">
        <v>353</v>
      </c>
      <c r="M13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09" s="1" t="s">
        <v>380</v>
      </c>
    </row>
    <row r="1310" spans="1:14" x14ac:dyDescent="0.25">
      <c r="A1310" s="1">
        <v>21296</v>
      </c>
      <c r="B1310" s="1" t="s">
        <v>229</v>
      </c>
      <c r="C1310" s="1" t="str">
        <f>TEXT(ANNEE2023[[#This Row],[Date]],"jjj")</f>
        <v>ven</v>
      </c>
      <c r="D1310" s="11">
        <f>DATE(RIGHT(ANNEE2023[[#This Row],[Jour]],4),MID(ANNEE2023[[#This Row],[Jour]],8,2),MID(ANNEE2023[[#This Row],[Jour]],5,2))</f>
        <v>45142</v>
      </c>
      <c r="E1310" s="1">
        <f>MONTH(ANNEE2023[[#This Row],[Date]])</f>
        <v>8</v>
      </c>
      <c r="F1310" s="1" t="str">
        <f>TEXT(ANNEE2023[[#This Row],[Date]],"mmmm")</f>
        <v>août</v>
      </c>
      <c r="G1310" s="1" t="s">
        <v>22</v>
      </c>
      <c r="H1310" s="1" t="str">
        <f t="shared" si="40"/>
        <v>08:00</v>
      </c>
      <c r="I1310" s="1" t="str">
        <f t="shared" si="41"/>
        <v xml:space="preserve"> 12:30</v>
      </c>
      <c r="J13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3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0" s="1" t="s">
        <v>354</v>
      </c>
      <c r="M13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10" s="1" t="s">
        <v>381</v>
      </c>
    </row>
    <row r="1311" spans="1:14" x14ac:dyDescent="0.25">
      <c r="A1311" s="1">
        <v>22580</v>
      </c>
      <c r="B1311" s="1" t="s">
        <v>229</v>
      </c>
      <c r="C1311" s="1" t="str">
        <f>TEXT(ANNEE2023[[#This Row],[Date]],"jjj")</f>
        <v>ven</v>
      </c>
      <c r="D1311" s="11">
        <f>DATE(RIGHT(ANNEE2023[[#This Row],[Jour]],4),MID(ANNEE2023[[#This Row],[Jour]],8,2),MID(ANNEE2023[[#This Row],[Jour]],5,2))</f>
        <v>45142</v>
      </c>
      <c r="E1311" s="1">
        <f>MONTH(ANNEE2023[[#This Row],[Date]])</f>
        <v>8</v>
      </c>
      <c r="F1311" s="1" t="str">
        <f>TEXT(ANNEE2023[[#This Row],[Date]],"mmmm")</f>
        <v>août</v>
      </c>
      <c r="G1311" s="1" t="s">
        <v>9</v>
      </c>
      <c r="H1311" s="1" t="str">
        <f t="shared" si="40"/>
        <v>08:30</v>
      </c>
      <c r="I1311" s="1" t="str">
        <f t="shared" si="41"/>
        <v xml:space="preserve"> 12:30</v>
      </c>
      <c r="J13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1" s="1" t="s">
        <v>355</v>
      </c>
      <c r="M13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11" s="1" t="s">
        <v>382</v>
      </c>
    </row>
    <row r="1312" spans="1:14" x14ac:dyDescent="0.25">
      <c r="A1312" s="1">
        <v>22341</v>
      </c>
      <c r="B1312" s="1" t="s">
        <v>229</v>
      </c>
      <c r="C1312" s="1" t="str">
        <f>TEXT(ANNEE2023[[#This Row],[Date]],"jjj")</f>
        <v>ven</v>
      </c>
      <c r="D1312" s="11">
        <f>DATE(RIGHT(ANNEE2023[[#This Row],[Jour]],4),MID(ANNEE2023[[#This Row],[Jour]],8,2),MID(ANNEE2023[[#This Row],[Jour]],5,2))</f>
        <v>45142</v>
      </c>
      <c r="E1312" s="1">
        <f>MONTH(ANNEE2023[[#This Row],[Date]])</f>
        <v>8</v>
      </c>
      <c r="F1312" s="1" t="str">
        <f>TEXT(ANNEE2023[[#This Row],[Date]],"mmmm")</f>
        <v>août</v>
      </c>
      <c r="G1312" s="1" t="s">
        <v>11</v>
      </c>
      <c r="H1312" s="1" t="str">
        <f t="shared" si="40"/>
        <v>09:00</v>
      </c>
      <c r="I1312" s="1" t="str">
        <f t="shared" si="41"/>
        <v xml:space="preserve"> 17:00</v>
      </c>
      <c r="J13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2" s="1" t="s">
        <v>356</v>
      </c>
      <c r="M13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12" s="1" t="s">
        <v>383</v>
      </c>
    </row>
    <row r="1313" spans="1:14" x14ac:dyDescent="0.25">
      <c r="A1313" s="1">
        <v>22581</v>
      </c>
      <c r="B1313" s="1" t="s">
        <v>230</v>
      </c>
      <c r="C1313" s="1" t="str">
        <f>TEXT(ANNEE2023[[#This Row],[Date]],"jjj")</f>
        <v>lun</v>
      </c>
      <c r="D1313" s="11">
        <f>DATE(RIGHT(ANNEE2023[[#This Row],[Jour]],4),MID(ANNEE2023[[#This Row],[Jour]],8,2),MID(ANNEE2023[[#This Row],[Jour]],5,2))</f>
        <v>45145</v>
      </c>
      <c r="E1313" s="1">
        <f>MONTH(ANNEE2023[[#This Row],[Date]])</f>
        <v>8</v>
      </c>
      <c r="F1313" s="1" t="str">
        <f>TEXT(ANNEE2023[[#This Row],[Date]],"mmmm")</f>
        <v>août</v>
      </c>
      <c r="G1313" s="1" t="s">
        <v>9</v>
      </c>
      <c r="H1313" s="1" t="str">
        <f t="shared" si="40"/>
        <v>08:30</v>
      </c>
      <c r="I1313" s="1" t="str">
        <f t="shared" si="41"/>
        <v xml:space="preserve"> 12:30</v>
      </c>
      <c r="J13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3" s="1" t="s">
        <v>357</v>
      </c>
      <c r="M13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13" s="1" t="s">
        <v>384</v>
      </c>
    </row>
    <row r="1314" spans="1:14" x14ac:dyDescent="0.25">
      <c r="A1314" s="1">
        <v>22342</v>
      </c>
      <c r="B1314" s="1" t="s">
        <v>230</v>
      </c>
      <c r="C1314" s="1" t="str">
        <f>TEXT(ANNEE2023[[#This Row],[Date]],"jjj")</f>
        <v>lun</v>
      </c>
      <c r="D1314" s="11">
        <f>DATE(RIGHT(ANNEE2023[[#This Row],[Jour]],4),MID(ANNEE2023[[#This Row],[Jour]],8,2),MID(ANNEE2023[[#This Row],[Jour]],5,2))</f>
        <v>45145</v>
      </c>
      <c r="E1314" s="1">
        <f>MONTH(ANNEE2023[[#This Row],[Date]])</f>
        <v>8</v>
      </c>
      <c r="F1314" s="1" t="str">
        <f>TEXT(ANNEE2023[[#This Row],[Date]],"mmmm")</f>
        <v>août</v>
      </c>
      <c r="G1314" s="1" t="s">
        <v>11</v>
      </c>
      <c r="H1314" s="1" t="str">
        <f t="shared" si="40"/>
        <v>09:00</v>
      </c>
      <c r="I1314" s="1" t="str">
        <f t="shared" si="41"/>
        <v xml:space="preserve"> 17:00</v>
      </c>
      <c r="J13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4" s="1" t="s">
        <v>358</v>
      </c>
      <c r="M13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14" s="1" t="s">
        <v>385</v>
      </c>
    </row>
    <row r="1315" spans="1:14" x14ac:dyDescent="0.25">
      <c r="A1315" s="1">
        <v>21247</v>
      </c>
      <c r="B1315" s="1" t="s">
        <v>231</v>
      </c>
      <c r="C1315" s="1" t="str">
        <f>TEXT(ANNEE2023[[#This Row],[Date]],"jjj")</f>
        <v>mar</v>
      </c>
      <c r="D1315" s="11">
        <f>DATE(RIGHT(ANNEE2023[[#This Row],[Jour]],4),MID(ANNEE2023[[#This Row],[Jour]],8,2),MID(ANNEE2023[[#This Row],[Jour]],5,2))</f>
        <v>45146</v>
      </c>
      <c r="E1315" s="1">
        <f>MONTH(ANNEE2023[[#This Row],[Date]])</f>
        <v>8</v>
      </c>
      <c r="F1315" s="1" t="str">
        <f>TEXT(ANNEE2023[[#This Row],[Date]],"mmmm")</f>
        <v>août</v>
      </c>
      <c r="G1315" s="1" t="s">
        <v>30</v>
      </c>
      <c r="H1315" s="1" t="str">
        <f t="shared" si="40"/>
        <v>08:00</v>
      </c>
      <c r="I1315" s="1" t="str">
        <f t="shared" si="41"/>
        <v xml:space="preserve"> 16:30</v>
      </c>
      <c r="J13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5" s="1" t="s">
        <v>359</v>
      </c>
      <c r="M13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15" s="1" t="s">
        <v>386</v>
      </c>
    </row>
    <row r="1316" spans="1:14" x14ac:dyDescent="0.25">
      <c r="A1316" s="1">
        <v>21004</v>
      </c>
      <c r="B1316" s="1" t="s">
        <v>231</v>
      </c>
      <c r="C1316" s="1" t="str">
        <f>TEXT(ANNEE2023[[#This Row],[Date]],"jjj")</f>
        <v>mar</v>
      </c>
      <c r="D1316" s="11">
        <f>DATE(RIGHT(ANNEE2023[[#This Row],[Jour]],4),MID(ANNEE2023[[#This Row],[Jour]],8,2),MID(ANNEE2023[[#This Row],[Jour]],5,2))</f>
        <v>45146</v>
      </c>
      <c r="E1316" s="1">
        <f>MONTH(ANNEE2023[[#This Row],[Date]])</f>
        <v>8</v>
      </c>
      <c r="F1316" s="1" t="str">
        <f>TEXT(ANNEE2023[[#This Row],[Date]],"mmmm")</f>
        <v>août</v>
      </c>
      <c r="G1316" s="1" t="s">
        <v>17</v>
      </c>
      <c r="H1316" s="1" t="str">
        <f t="shared" si="40"/>
        <v>08:30</v>
      </c>
      <c r="I1316" s="1" t="str">
        <f t="shared" si="41"/>
        <v xml:space="preserve"> 17:00</v>
      </c>
      <c r="J13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6" s="1" t="s">
        <v>342</v>
      </c>
      <c r="M13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16" s="1" t="s">
        <v>387</v>
      </c>
    </row>
    <row r="1317" spans="1:14" x14ac:dyDescent="0.25">
      <c r="A1317" s="1">
        <v>22582</v>
      </c>
      <c r="B1317" s="1" t="s">
        <v>231</v>
      </c>
      <c r="C1317" s="1" t="str">
        <f>TEXT(ANNEE2023[[#This Row],[Date]],"jjj")</f>
        <v>mar</v>
      </c>
      <c r="D1317" s="11">
        <f>DATE(RIGHT(ANNEE2023[[#This Row],[Jour]],4),MID(ANNEE2023[[#This Row],[Jour]],8,2),MID(ANNEE2023[[#This Row],[Jour]],5,2))</f>
        <v>45146</v>
      </c>
      <c r="E1317" s="1">
        <f>MONTH(ANNEE2023[[#This Row],[Date]])</f>
        <v>8</v>
      </c>
      <c r="F1317" s="1" t="str">
        <f>TEXT(ANNEE2023[[#This Row],[Date]],"mmmm")</f>
        <v>août</v>
      </c>
      <c r="G1317" s="1" t="s">
        <v>9</v>
      </c>
      <c r="H1317" s="1" t="str">
        <f t="shared" si="40"/>
        <v>08:30</v>
      </c>
      <c r="I1317" s="1" t="str">
        <f t="shared" si="41"/>
        <v xml:space="preserve"> 12:30</v>
      </c>
      <c r="J13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7" s="1" t="s">
        <v>343</v>
      </c>
      <c r="M13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17" s="1" t="s">
        <v>388</v>
      </c>
    </row>
    <row r="1318" spans="1:14" x14ac:dyDescent="0.25">
      <c r="A1318" s="1">
        <v>21445</v>
      </c>
      <c r="B1318" s="1" t="s">
        <v>231</v>
      </c>
      <c r="C1318" s="1" t="str">
        <f>TEXT(ANNEE2023[[#This Row],[Date]],"jjj")</f>
        <v>mar</v>
      </c>
      <c r="D1318" s="11">
        <f>DATE(RIGHT(ANNEE2023[[#This Row],[Jour]],4),MID(ANNEE2023[[#This Row],[Jour]],8,2),MID(ANNEE2023[[#This Row],[Jour]],5,2))</f>
        <v>45146</v>
      </c>
      <c r="E1318" s="1">
        <f>MONTH(ANNEE2023[[#This Row],[Date]])</f>
        <v>8</v>
      </c>
      <c r="F1318" s="1" t="str">
        <f>TEXT(ANNEE2023[[#This Row],[Date]],"mmmm")</f>
        <v>août</v>
      </c>
      <c r="G1318" s="1" t="s">
        <v>11</v>
      </c>
      <c r="H1318" s="1" t="str">
        <f t="shared" si="40"/>
        <v>09:00</v>
      </c>
      <c r="I1318" s="1" t="str">
        <f t="shared" si="41"/>
        <v xml:space="preserve"> 17:00</v>
      </c>
      <c r="J13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8" s="1" t="s">
        <v>344</v>
      </c>
      <c r="M13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18" s="1" t="s">
        <v>389</v>
      </c>
    </row>
    <row r="1319" spans="1:14" x14ac:dyDescent="0.25">
      <c r="A1319" s="1">
        <v>21655</v>
      </c>
      <c r="B1319" s="1" t="s">
        <v>231</v>
      </c>
      <c r="C1319" s="1" t="str">
        <f>TEXT(ANNEE2023[[#This Row],[Date]],"jjj")</f>
        <v>mar</v>
      </c>
      <c r="D1319" s="11">
        <f>DATE(RIGHT(ANNEE2023[[#This Row],[Jour]],4),MID(ANNEE2023[[#This Row],[Jour]],8,2),MID(ANNEE2023[[#This Row],[Jour]],5,2))</f>
        <v>45146</v>
      </c>
      <c r="E1319" s="1">
        <f>MONTH(ANNEE2023[[#This Row],[Date]])</f>
        <v>8</v>
      </c>
      <c r="F1319" s="1" t="str">
        <f>TEXT(ANNEE2023[[#This Row],[Date]],"mmmm")</f>
        <v>août</v>
      </c>
      <c r="G1319" s="1" t="s">
        <v>11</v>
      </c>
      <c r="H1319" s="1" t="str">
        <f t="shared" si="40"/>
        <v>09:00</v>
      </c>
      <c r="I1319" s="1" t="str">
        <f t="shared" si="41"/>
        <v xml:space="preserve"> 17:00</v>
      </c>
      <c r="J13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19" s="1" t="s">
        <v>345</v>
      </c>
      <c r="M13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19" s="1" t="s">
        <v>390</v>
      </c>
    </row>
    <row r="1320" spans="1:14" x14ac:dyDescent="0.25">
      <c r="A1320" s="1">
        <v>21915</v>
      </c>
      <c r="B1320" s="1" t="s">
        <v>231</v>
      </c>
      <c r="C1320" s="1" t="str">
        <f>TEXT(ANNEE2023[[#This Row],[Date]],"jjj")</f>
        <v>mar</v>
      </c>
      <c r="D1320" s="11">
        <f>DATE(RIGHT(ANNEE2023[[#This Row],[Jour]],4),MID(ANNEE2023[[#This Row],[Jour]],8,2),MID(ANNEE2023[[#This Row],[Jour]],5,2))</f>
        <v>45146</v>
      </c>
      <c r="E1320" s="1">
        <f>MONTH(ANNEE2023[[#This Row],[Date]])</f>
        <v>8</v>
      </c>
      <c r="F1320" s="1" t="str">
        <f>TEXT(ANNEE2023[[#This Row],[Date]],"mmmm")</f>
        <v>août</v>
      </c>
      <c r="G1320" s="1" t="s">
        <v>12</v>
      </c>
      <c r="H1320" s="1" t="str">
        <f t="shared" si="40"/>
        <v>09:00</v>
      </c>
      <c r="I1320" s="1" t="str">
        <f t="shared" si="41"/>
        <v xml:space="preserve"> 12:00</v>
      </c>
      <c r="J13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0" s="1" t="s">
        <v>346</v>
      </c>
      <c r="M13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20" s="1" t="s">
        <v>391</v>
      </c>
    </row>
    <row r="1321" spans="1:14" x14ac:dyDescent="0.25">
      <c r="A1321" s="1">
        <v>22133</v>
      </c>
      <c r="B1321" s="1" t="s">
        <v>231</v>
      </c>
      <c r="C1321" s="1" t="str">
        <f>TEXT(ANNEE2023[[#This Row],[Date]],"jjj")</f>
        <v>mar</v>
      </c>
      <c r="D1321" s="11">
        <f>DATE(RIGHT(ANNEE2023[[#This Row],[Jour]],4),MID(ANNEE2023[[#This Row],[Jour]],8,2),MID(ANNEE2023[[#This Row],[Jour]],5,2))</f>
        <v>45146</v>
      </c>
      <c r="E1321" s="1">
        <f>MONTH(ANNEE2023[[#This Row],[Date]])</f>
        <v>8</v>
      </c>
      <c r="F1321" s="1" t="str">
        <f>TEXT(ANNEE2023[[#This Row],[Date]],"mmmm")</f>
        <v>août</v>
      </c>
      <c r="G1321" s="1" t="s">
        <v>12</v>
      </c>
      <c r="H1321" s="1" t="str">
        <f t="shared" si="40"/>
        <v>09:00</v>
      </c>
      <c r="I1321" s="1" t="str">
        <f t="shared" si="41"/>
        <v xml:space="preserve"> 12:00</v>
      </c>
      <c r="J13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1" s="1" t="s">
        <v>347</v>
      </c>
      <c r="M13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21" s="1" t="s">
        <v>392</v>
      </c>
    </row>
    <row r="1322" spans="1:14" x14ac:dyDescent="0.25">
      <c r="A1322" s="1">
        <v>22343</v>
      </c>
      <c r="B1322" s="1" t="s">
        <v>231</v>
      </c>
      <c r="C1322" s="1" t="str">
        <f>TEXT(ANNEE2023[[#This Row],[Date]],"jjj")</f>
        <v>mar</v>
      </c>
      <c r="D1322" s="11">
        <f>DATE(RIGHT(ANNEE2023[[#This Row],[Jour]],4),MID(ANNEE2023[[#This Row],[Jour]],8,2),MID(ANNEE2023[[#This Row],[Jour]],5,2))</f>
        <v>45146</v>
      </c>
      <c r="E1322" s="1">
        <f>MONTH(ANNEE2023[[#This Row],[Date]])</f>
        <v>8</v>
      </c>
      <c r="F1322" s="1" t="str">
        <f>TEXT(ANNEE2023[[#This Row],[Date]],"mmmm")</f>
        <v>août</v>
      </c>
      <c r="G1322" s="1" t="s">
        <v>11</v>
      </c>
      <c r="H1322" s="1" t="str">
        <f t="shared" si="40"/>
        <v>09:00</v>
      </c>
      <c r="I1322" s="1" t="str">
        <f t="shared" si="41"/>
        <v xml:space="preserve"> 17:00</v>
      </c>
      <c r="J13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2" s="1" t="s">
        <v>348</v>
      </c>
      <c r="M13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22" s="1" t="s">
        <v>393</v>
      </c>
    </row>
    <row r="1323" spans="1:14" x14ac:dyDescent="0.25">
      <c r="A1323" s="1">
        <v>22781</v>
      </c>
      <c r="B1323" s="1" t="s">
        <v>231</v>
      </c>
      <c r="C1323" s="1" t="str">
        <f>TEXT(ANNEE2023[[#This Row],[Date]],"jjj")</f>
        <v>mar</v>
      </c>
      <c r="D1323" s="11">
        <f>DATE(RIGHT(ANNEE2023[[#This Row],[Jour]],4),MID(ANNEE2023[[#This Row],[Jour]],8,2),MID(ANNEE2023[[#This Row],[Jour]],5,2))</f>
        <v>45146</v>
      </c>
      <c r="E1323" s="1">
        <f>MONTH(ANNEE2023[[#This Row],[Date]])</f>
        <v>8</v>
      </c>
      <c r="F1323" s="1" t="str">
        <f>TEXT(ANNEE2023[[#This Row],[Date]],"mmmm")</f>
        <v>août</v>
      </c>
      <c r="G1323" s="1" t="s">
        <v>61</v>
      </c>
      <c r="H1323" s="1" t="str">
        <f t="shared" si="40"/>
        <v>12:30</v>
      </c>
      <c r="I1323" s="1" t="str">
        <f t="shared" si="41"/>
        <v xml:space="preserve"> 13:30</v>
      </c>
      <c r="J13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3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3" s="1" t="s">
        <v>349</v>
      </c>
      <c r="M13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23" s="1" t="s">
        <v>394</v>
      </c>
    </row>
    <row r="1324" spans="1:14" x14ac:dyDescent="0.25">
      <c r="A1324" s="1">
        <v>20742</v>
      </c>
      <c r="B1324" s="1" t="s">
        <v>232</v>
      </c>
      <c r="C1324" s="1" t="str">
        <f>TEXT(ANNEE2023[[#This Row],[Date]],"jjj")</f>
        <v>mer</v>
      </c>
      <c r="D1324" s="11">
        <f>DATE(RIGHT(ANNEE2023[[#This Row],[Jour]],4),MID(ANNEE2023[[#This Row],[Jour]],8,2),MID(ANNEE2023[[#This Row],[Jour]],5,2))</f>
        <v>45147</v>
      </c>
      <c r="E1324" s="1">
        <f>MONTH(ANNEE2023[[#This Row],[Date]])</f>
        <v>8</v>
      </c>
      <c r="F1324" s="1" t="str">
        <f>TEXT(ANNEE2023[[#This Row],[Date]],"mmmm")</f>
        <v>août</v>
      </c>
      <c r="G1324" s="1" t="s">
        <v>9</v>
      </c>
      <c r="H1324" s="1" t="str">
        <f t="shared" si="40"/>
        <v>08:30</v>
      </c>
      <c r="I1324" s="1" t="str">
        <f t="shared" si="41"/>
        <v xml:space="preserve"> 12:30</v>
      </c>
      <c r="J13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4" s="1" t="s">
        <v>350</v>
      </c>
      <c r="M13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24" s="1" t="s">
        <v>395</v>
      </c>
    </row>
    <row r="1325" spans="1:14" x14ac:dyDescent="0.25">
      <c r="A1325" s="1">
        <v>20806</v>
      </c>
      <c r="B1325" s="1" t="s">
        <v>232</v>
      </c>
      <c r="C1325" s="1" t="str">
        <f>TEXT(ANNEE2023[[#This Row],[Date]],"jjj")</f>
        <v>mer</v>
      </c>
      <c r="D1325" s="11">
        <f>DATE(RIGHT(ANNEE2023[[#This Row],[Jour]],4),MID(ANNEE2023[[#This Row],[Jour]],8,2),MID(ANNEE2023[[#This Row],[Jour]],5,2))</f>
        <v>45147</v>
      </c>
      <c r="E1325" s="1">
        <f>MONTH(ANNEE2023[[#This Row],[Date]])</f>
        <v>8</v>
      </c>
      <c r="F1325" s="1" t="str">
        <f>TEXT(ANNEE2023[[#This Row],[Date]],"mmmm")</f>
        <v>août</v>
      </c>
      <c r="G1325" s="1" t="s">
        <v>10</v>
      </c>
      <c r="H1325" s="1" t="str">
        <f t="shared" si="40"/>
        <v>08:30</v>
      </c>
      <c r="I1325" s="1" t="str">
        <f t="shared" si="41"/>
        <v xml:space="preserve"> 18:00</v>
      </c>
      <c r="J13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3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5" s="1" t="s">
        <v>351</v>
      </c>
      <c r="M13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25" s="1" t="s">
        <v>396</v>
      </c>
    </row>
    <row r="1326" spans="1:14" x14ac:dyDescent="0.25">
      <c r="A1326" s="1">
        <v>22583</v>
      </c>
      <c r="B1326" s="1" t="s">
        <v>232</v>
      </c>
      <c r="C1326" s="1" t="str">
        <f>TEXT(ANNEE2023[[#This Row],[Date]],"jjj")</f>
        <v>mer</v>
      </c>
      <c r="D1326" s="11">
        <f>DATE(RIGHT(ANNEE2023[[#This Row],[Jour]],4),MID(ANNEE2023[[#This Row],[Jour]],8,2),MID(ANNEE2023[[#This Row],[Jour]],5,2))</f>
        <v>45147</v>
      </c>
      <c r="E1326" s="1">
        <f>MONTH(ANNEE2023[[#This Row],[Date]])</f>
        <v>8</v>
      </c>
      <c r="F1326" s="1" t="str">
        <f>TEXT(ANNEE2023[[#This Row],[Date]],"mmmm")</f>
        <v>août</v>
      </c>
      <c r="G1326" s="1" t="s">
        <v>9</v>
      </c>
      <c r="H1326" s="1" t="str">
        <f t="shared" si="40"/>
        <v>08:30</v>
      </c>
      <c r="I1326" s="1" t="str">
        <f t="shared" si="41"/>
        <v xml:space="preserve"> 12:30</v>
      </c>
      <c r="J13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6" s="1" t="s">
        <v>352</v>
      </c>
      <c r="M13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26" s="1" t="s">
        <v>397</v>
      </c>
    </row>
    <row r="1327" spans="1:14" x14ac:dyDescent="0.25">
      <c r="A1327" s="1">
        <v>21498</v>
      </c>
      <c r="B1327" s="1" t="s">
        <v>232</v>
      </c>
      <c r="C1327" s="1" t="str">
        <f>TEXT(ANNEE2023[[#This Row],[Date]],"jjj")</f>
        <v>mer</v>
      </c>
      <c r="D1327" s="11">
        <f>DATE(RIGHT(ANNEE2023[[#This Row],[Jour]],4),MID(ANNEE2023[[#This Row],[Jour]],8,2),MID(ANNEE2023[[#This Row],[Jour]],5,2))</f>
        <v>45147</v>
      </c>
      <c r="E1327" s="1">
        <f>MONTH(ANNEE2023[[#This Row],[Date]])</f>
        <v>8</v>
      </c>
      <c r="F1327" s="1" t="str">
        <f>TEXT(ANNEE2023[[#This Row],[Date]],"mmmm")</f>
        <v>août</v>
      </c>
      <c r="G1327" s="1" t="s">
        <v>11</v>
      </c>
      <c r="H1327" s="1" t="str">
        <f t="shared" si="40"/>
        <v>09:00</v>
      </c>
      <c r="I1327" s="1" t="str">
        <f t="shared" si="41"/>
        <v xml:space="preserve"> 17:00</v>
      </c>
      <c r="J13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7" s="1" t="s">
        <v>353</v>
      </c>
      <c r="M13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27" s="1" t="s">
        <v>398</v>
      </c>
    </row>
    <row r="1328" spans="1:14" x14ac:dyDescent="0.25">
      <c r="A1328" s="1">
        <v>21707</v>
      </c>
      <c r="B1328" s="1" t="s">
        <v>232</v>
      </c>
      <c r="C1328" s="1" t="str">
        <f>TEXT(ANNEE2023[[#This Row],[Date]],"jjj")</f>
        <v>mer</v>
      </c>
      <c r="D1328" s="11">
        <f>DATE(RIGHT(ANNEE2023[[#This Row],[Jour]],4),MID(ANNEE2023[[#This Row],[Jour]],8,2),MID(ANNEE2023[[#This Row],[Jour]],5,2))</f>
        <v>45147</v>
      </c>
      <c r="E1328" s="1">
        <f>MONTH(ANNEE2023[[#This Row],[Date]])</f>
        <v>8</v>
      </c>
      <c r="F1328" s="1" t="str">
        <f>TEXT(ANNEE2023[[#This Row],[Date]],"mmmm")</f>
        <v>août</v>
      </c>
      <c r="G1328" s="1" t="s">
        <v>12</v>
      </c>
      <c r="H1328" s="1" t="str">
        <f t="shared" si="40"/>
        <v>09:00</v>
      </c>
      <c r="I1328" s="1" t="str">
        <f t="shared" si="41"/>
        <v xml:space="preserve"> 12:00</v>
      </c>
      <c r="J13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8" s="1" t="s">
        <v>354</v>
      </c>
      <c r="M13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28" s="1" t="s">
        <v>399</v>
      </c>
    </row>
    <row r="1329" spans="1:14" x14ac:dyDescent="0.25">
      <c r="A1329" s="1">
        <v>22081</v>
      </c>
      <c r="B1329" s="1" t="s">
        <v>232</v>
      </c>
      <c r="C1329" s="1" t="str">
        <f>TEXT(ANNEE2023[[#This Row],[Date]],"jjj")</f>
        <v>mer</v>
      </c>
      <c r="D1329" s="11">
        <f>DATE(RIGHT(ANNEE2023[[#This Row],[Jour]],4),MID(ANNEE2023[[#This Row],[Jour]],8,2),MID(ANNEE2023[[#This Row],[Jour]],5,2))</f>
        <v>45147</v>
      </c>
      <c r="E1329" s="1">
        <f>MONTH(ANNEE2023[[#This Row],[Date]])</f>
        <v>8</v>
      </c>
      <c r="F1329" s="1" t="str">
        <f>TEXT(ANNEE2023[[#This Row],[Date]],"mmmm")</f>
        <v>août</v>
      </c>
      <c r="G1329" s="1" t="s">
        <v>11</v>
      </c>
      <c r="H1329" s="1" t="str">
        <f t="shared" si="40"/>
        <v>09:00</v>
      </c>
      <c r="I1329" s="1" t="str">
        <f t="shared" si="41"/>
        <v xml:space="preserve"> 17:00</v>
      </c>
      <c r="J13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29" s="1" t="s">
        <v>355</v>
      </c>
      <c r="M13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29" s="1" t="s">
        <v>400</v>
      </c>
    </row>
    <row r="1330" spans="1:14" x14ac:dyDescent="0.25">
      <c r="A1330" s="1">
        <v>21108</v>
      </c>
      <c r="B1330" s="1" t="s">
        <v>232</v>
      </c>
      <c r="C1330" s="1" t="str">
        <f>TEXT(ANNEE2023[[#This Row],[Date]],"jjj")</f>
        <v>mer</v>
      </c>
      <c r="D1330" s="11">
        <f>DATE(RIGHT(ANNEE2023[[#This Row],[Jour]],4),MID(ANNEE2023[[#This Row],[Jour]],8,2),MID(ANNEE2023[[#This Row],[Jour]],5,2))</f>
        <v>45147</v>
      </c>
      <c r="E1330" s="1">
        <f>MONTH(ANNEE2023[[#This Row],[Date]])</f>
        <v>8</v>
      </c>
      <c r="F1330" s="1" t="str">
        <f>TEXT(ANNEE2023[[#This Row],[Date]],"mmmm")</f>
        <v>août</v>
      </c>
      <c r="G1330" s="1" t="s">
        <v>14</v>
      </c>
      <c r="H1330" s="1" t="str">
        <f t="shared" si="40"/>
        <v>14:00</v>
      </c>
      <c r="I1330" s="1" t="str">
        <f t="shared" si="41"/>
        <v xml:space="preserve"> 17:00</v>
      </c>
      <c r="J13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0" s="1" t="s">
        <v>356</v>
      </c>
      <c r="M13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30" s="1" t="s">
        <v>401</v>
      </c>
    </row>
    <row r="1331" spans="1:14" x14ac:dyDescent="0.25">
      <c r="A1331" s="1">
        <v>21393</v>
      </c>
      <c r="B1331" s="1" t="s">
        <v>232</v>
      </c>
      <c r="C1331" s="1" t="str">
        <f>TEXT(ANNEE2023[[#This Row],[Date]],"jjj")</f>
        <v>mer</v>
      </c>
      <c r="D1331" s="11">
        <f>DATE(RIGHT(ANNEE2023[[#This Row],[Jour]],4),MID(ANNEE2023[[#This Row],[Jour]],8,2),MID(ANNEE2023[[#This Row],[Jour]],5,2))</f>
        <v>45147</v>
      </c>
      <c r="E1331" s="1">
        <f>MONTH(ANNEE2023[[#This Row],[Date]])</f>
        <v>8</v>
      </c>
      <c r="F1331" s="1" t="str">
        <f>TEXT(ANNEE2023[[#This Row],[Date]],"mmmm")</f>
        <v>août</v>
      </c>
      <c r="G1331" s="1" t="s">
        <v>14</v>
      </c>
      <c r="H1331" s="1" t="str">
        <f t="shared" si="40"/>
        <v>14:00</v>
      </c>
      <c r="I1331" s="1" t="str">
        <f t="shared" si="41"/>
        <v xml:space="preserve"> 17:00</v>
      </c>
      <c r="J13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1" s="1" t="s">
        <v>357</v>
      </c>
      <c r="M13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31" s="1" t="s">
        <v>402</v>
      </c>
    </row>
    <row r="1332" spans="1:14" x14ac:dyDescent="0.25">
      <c r="A1332" s="1">
        <v>21056</v>
      </c>
      <c r="B1332" s="1" t="s">
        <v>233</v>
      </c>
      <c r="C1332" s="1" t="str">
        <f>TEXT(ANNEE2023[[#This Row],[Date]],"jjj")</f>
        <v>jeu</v>
      </c>
      <c r="D1332" s="11">
        <f>DATE(RIGHT(ANNEE2023[[#This Row],[Jour]],4),MID(ANNEE2023[[#This Row],[Jour]],8,2),MID(ANNEE2023[[#This Row],[Jour]],5,2))</f>
        <v>45148</v>
      </c>
      <c r="E1332" s="1">
        <f>MONTH(ANNEE2023[[#This Row],[Date]])</f>
        <v>8</v>
      </c>
      <c r="F1332" s="1" t="str">
        <f>TEXT(ANNEE2023[[#This Row],[Date]],"mmmm")</f>
        <v>août</v>
      </c>
      <c r="G1332" s="1" t="s">
        <v>17</v>
      </c>
      <c r="H1332" s="1" t="str">
        <f t="shared" si="40"/>
        <v>08:30</v>
      </c>
      <c r="I1332" s="1" t="str">
        <f t="shared" si="41"/>
        <v xml:space="preserve"> 17:00</v>
      </c>
      <c r="J13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2" s="1" t="s">
        <v>358</v>
      </c>
      <c r="M13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32" s="1" t="s">
        <v>403</v>
      </c>
    </row>
    <row r="1333" spans="1:14" x14ac:dyDescent="0.25">
      <c r="A1333" s="1">
        <v>22584</v>
      </c>
      <c r="B1333" s="1" t="s">
        <v>233</v>
      </c>
      <c r="C1333" s="1" t="str">
        <f>TEXT(ANNEE2023[[#This Row],[Date]],"jjj")</f>
        <v>jeu</v>
      </c>
      <c r="D1333" s="11">
        <f>DATE(RIGHT(ANNEE2023[[#This Row],[Jour]],4),MID(ANNEE2023[[#This Row],[Jour]],8,2),MID(ANNEE2023[[#This Row],[Jour]],5,2))</f>
        <v>45148</v>
      </c>
      <c r="E1333" s="1">
        <f>MONTH(ANNEE2023[[#This Row],[Date]])</f>
        <v>8</v>
      </c>
      <c r="F1333" s="1" t="str">
        <f>TEXT(ANNEE2023[[#This Row],[Date]],"mmmm")</f>
        <v>août</v>
      </c>
      <c r="G1333" s="1" t="s">
        <v>9</v>
      </c>
      <c r="H1333" s="1" t="str">
        <f t="shared" si="40"/>
        <v>08:30</v>
      </c>
      <c r="I1333" s="1" t="str">
        <f t="shared" si="41"/>
        <v xml:space="preserve"> 12:30</v>
      </c>
      <c r="J13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3" s="1" t="s">
        <v>359</v>
      </c>
      <c r="M13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33" s="1" t="s">
        <v>404</v>
      </c>
    </row>
    <row r="1334" spans="1:14" x14ac:dyDescent="0.25">
      <c r="A1334" s="1">
        <v>21160</v>
      </c>
      <c r="B1334" s="1" t="s">
        <v>233</v>
      </c>
      <c r="C1334" s="1" t="str">
        <f>TEXT(ANNEE2023[[#This Row],[Date]],"jjj")</f>
        <v>jeu</v>
      </c>
      <c r="D1334" s="11">
        <f>DATE(RIGHT(ANNEE2023[[#This Row],[Jour]],4),MID(ANNEE2023[[#This Row],[Jour]],8,2),MID(ANNEE2023[[#This Row],[Jour]],5,2))</f>
        <v>45148</v>
      </c>
      <c r="E1334" s="1">
        <f>MONTH(ANNEE2023[[#This Row],[Date]])</f>
        <v>8</v>
      </c>
      <c r="F1334" s="1" t="str">
        <f>TEXT(ANNEE2023[[#This Row],[Date]],"mmmm")</f>
        <v>août</v>
      </c>
      <c r="G1334" s="1" t="s">
        <v>12</v>
      </c>
      <c r="H1334" s="1" t="str">
        <f t="shared" si="40"/>
        <v>09:00</v>
      </c>
      <c r="I1334" s="1" t="str">
        <f t="shared" si="41"/>
        <v xml:space="preserve"> 12:00</v>
      </c>
      <c r="J13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4" s="1" t="s">
        <v>342</v>
      </c>
      <c r="M13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34" s="1" t="s">
        <v>405</v>
      </c>
    </row>
    <row r="1335" spans="1:14" x14ac:dyDescent="0.25">
      <c r="A1335" s="1">
        <v>21759</v>
      </c>
      <c r="B1335" s="1" t="s">
        <v>233</v>
      </c>
      <c r="C1335" s="1" t="str">
        <f>TEXT(ANNEE2023[[#This Row],[Date]],"jjj")</f>
        <v>jeu</v>
      </c>
      <c r="D1335" s="11">
        <f>DATE(RIGHT(ANNEE2023[[#This Row],[Jour]],4),MID(ANNEE2023[[#This Row],[Jour]],8,2),MID(ANNEE2023[[#This Row],[Jour]],5,2))</f>
        <v>45148</v>
      </c>
      <c r="E1335" s="1">
        <f>MONTH(ANNEE2023[[#This Row],[Date]])</f>
        <v>8</v>
      </c>
      <c r="F1335" s="1" t="str">
        <f>TEXT(ANNEE2023[[#This Row],[Date]],"mmmm")</f>
        <v>août</v>
      </c>
      <c r="G1335" s="1" t="s">
        <v>18</v>
      </c>
      <c r="H1335" s="1" t="str">
        <f t="shared" si="40"/>
        <v>09:00</v>
      </c>
      <c r="I1335" s="1" t="str">
        <f t="shared" si="41"/>
        <v xml:space="preserve"> 16:00</v>
      </c>
      <c r="J13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3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5" s="1" t="s">
        <v>343</v>
      </c>
      <c r="M13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35" s="1" t="s">
        <v>406</v>
      </c>
    </row>
    <row r="1336" spans="1:14" x14ac:dyDescent="0.25">
      <c r="A1336" s="1">
        <v>21951</v>
      </c>
      <c r="B1336" s="1" t="s">
        <v>233</v>
      </c>
      <c r="C1336" s="1" t="str">
        <f>TEXT(ANNEE2023[[#This Row],[Date]],"jjj")</f>
        <v>jeu</v>
      </c>
      <c r="D1336" s="11">
        <f>DATE(RIGHT(ANNEE2023[[#This Row],[Jour]],4),MID(ANNEE2023[[#This Row],[Jour]],8,2),MID(ANNEE2023[[#This Row],[Jour]],5,2))</f>
        <v>45148</v>
      </c>
      <c r="E1336" s="1">
        <f>MONTH(ANNEE2023[[#This Row],[Date]])</f>
        <v>8</v>
      </c>
      <c r="F1336" s="1" t="str">
        <f>TEXT(ANNEE2023[[#This Row],[Date]],"mmmm")</f>
        <v>août</v>
      </c>
      <c r="G1336" s="1" t="s">
        <v>12</v>
      </c>
      <c r="H1336" s="1" t="str">
        <f t="shared" si="40"/>
        <v>09:00</v>
      </c>
      <c r="I1336" s="1" t="str">
        <f t="shared" si="41"/>
        <v xml:space="preserve"> 12:00</v>
      </c>
      <c r="J13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6" s="1" t="s">
        <v>344</v>
      </c>
      <c r="M13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36" s="1" t="s">
        <v>361</v>
      </c>
    </row>
    <row r="1337" spans="1:14" x14ac:dyDescent="0.25">
      <c r="A1337" s="1">
        <v>22185</v>
      </c>
      <c r="B1337" s="1" t="s">
        <v>233</v>
      </c>
      <c r="C1337" s="1" t="str">
        <f>TEXT(ANNEE2023[[#This Row],[Date]],"jjj")</f>
        <v>jeu</v>
      </c>
      <c r="D1337" s="11">
        <f>DATE(RIGHT(ANNEE2023[[#This Row],[Jour]],4),MID(ANNEE2023[[#This Row],[Jour]],8,2),MID(ANNEE2023[[#This Row],[Jour]],5,2))</f>
        <v>45148</v>
      </c>
      <c r="E1337" s="1">
        <f>MONTH(ANNEE2023[[#This Row],[Date]])</f>
        <v>8</v>
      </c>
      <c r="F1337" s="1" t="str">
        <f>TEXT(ANNEE2023[[#This Row],[Date]],"mmmm")</f>
        <v>août</v>
      </c>
      <c r="G1337" s="1" t="s">
        <v>12</v>
      </c>
      <c r="H1337" s="1" t="str">
        <f t="shared" si="40"/>
        <v>09:00</v>
      </c>
      <c r="I1337" s="1" t="str">
        <f t="shared" si="41"/>
        <v xml:space="preserve"> 12:00</v>
      </c>
      <c r="J13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7" s="1" t="s">
        <v>345</v>
      </c>
      <c r="M13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37" s="1" t="s">
        <v>362</v>
      </c>
    </row>
    <row r="1338" spans="1:14" x14ac:dyDescent="0.25">
      <c r="A1338" s="1">
        <v>22344</v>
      </c>
      <c r="B1338" s="1" t="s">
        <v>233</v>
      </c>
      <c r="C1338" s="1" t="str">
        <f>TEXT(ANNEE2023[[#This Row],[Date]],"jjj")</f>
        <v>jeu</v>
      </c>
      <c r="D1338" s="11">
        <f>DATE(RIGHT(ANNEE2023[[#This Row],[Jour]],4),MID(ANNEE2023[[#This Row],[Jour]],8,2),MID(ANNEE2023[[#This Row],[Jour]],5,2))</f>
        <v>45148</v>
      </c>
      <c r="E1338" s="1">
        <f>MONTH(ANNEE2023[[#This Row],[Date]])</f>
        <v>8</v>
      </c>
      <c r="F1338" s="1" t="str">
        <f>TEXT(ANNEE2023[[#This Row],[Date]],"mmmm")</f>
        <v>août</v>
      </c>
      <c r="G1338" s="1" t="s">
        <v>11</v>
      </c>
      <c r="H1338" s="1" t="str">
        <f t="shared" si="40"/>
        <v>09:00</v>
      </c>
      <c r="I1338" s="1" t="str">
        <f t="shared" si="41"/>
        <v xml:space="preserve"> 17:00</v>
      </c>
      <c r="J13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8" s="1" t="s">
        <v>346</v>
      </c>
      <c r="M13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38" s="1" t="s">
        <v>363</v>
      </c>
    </row>
    <row r="1339" spans="1:14" x14ac:dyDescent="0.25">
      <c r="A1339" s="1">
        <v>21549</v>
      </c>
      <c r="B1339" s="1" t="s">
        <v>233</v>
      </c>
      <c r="C1339" s="1" t="str">
        <f>TEXT(ANNEE2023[[#This Row],[Date]],"jjj")</f>
        <v>jeu</v>
      </c>
      <c r="D1339" s="11">
        <f>DATE(RIGHT(ANNEE2023[[#This Row],[Jour]],4),MID(ANNEE2023[[#This Row],[Jour]],8,2),MID(ANNEE2023[[#This Row],[Jour]],5,2))</f>
        <v>45148</v>
      </c>
      <c r="E1339" s="1">
        <f>MONTH(ANNEE2023[[#This Row],[Date]])</f>
        <v>8</v>
      </c>
      <c r="F1339" s="1" t="str">
        <f>TEXT(ANNEE2023[[#This Row],[Date]],"mmmm")</f>
        <v>août</v>
      </c>
      <c r="G1339" s="1" t="s">
        <v>20</v>
      </c>
      <c r="H1339" s="1" t="str">
        <f t="shared" si="40"/>
        <v>14:00</v>
      </c>
      <c r="I1339" s="1" t="str">
        <f t="shared" si="41"/>
        <v xml:space="preserve"> 17:30</v>
      </c>
      <c r="J13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3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39" s="1" t="s">
        <v>347</v>
      </c>
      <c r="M13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39" s="1" t="s">
        <v>364</v>
      </c>
    </row>
    <row r="1340" spans="1:14" x14ac:dyDescent="0.25">
      <c r="A1340" s="1">
        <v>21297</v>
      </c>
      <c r="B1340" s="1" t="s">
        <v>234</v>
      </c>
      <c r="C1340" s="1" t="str">
        <f>TEXT(ANNEE2023[[#This Row],[Date]],"jjj")</f>
        <v>ven</v>
      </c>
      <c r="D1340" s="11">
        <f>DATE(RIGHT(ANNEE2023[[#This Row],[Jour]],4),MID(ANNEE2023[[#This Row],[Jour]],8,2),MID(ANNEE2023[[#This Row],[Jour]],5,2))</f>
        <v>45149</v>
      </c>
      <c r="E1340" s="1">
        <f>MONTH(ANNEE2023[[#This Row],[Date]])</f>
        <v>8</v>
      </c>
      <c r="F1340" s="1" t="str">
        <f>TEXT(ANNEE2023[[#This Row],[Date]],"mmmm")</f>
        <v>août</v>
      </c>
      <c r="G1340" s="1" t="s">
        <v>22</v>
      </c>
      <c r="H1340" s="1" t="str">
        <f t="shared" si="40"/>
        <v>08:00</v>
      </c>
      <c r="I1340" s="1" t="str">
        <f t="shared" si="41"/>
        <v xml:space="preserve"> 12:30</v>
      </c>
      <c r="J13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3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0" s="1" t="s">
        <v>348</v>
      </c>
      <c r="M13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40" s="1" t="s">
        <v>365</v>
      </c>
    </row>
    <row r="1341" spans="1:14" x14ac:dyDescent="0.25">
      <c r="A1341" s="1">
        <v>22585</v>
      </c>
      <c r="B1341" s="1" t="s">
        <v>234</v>
      </c>
      <c r="C1341" s="1" t="str">
        <f>TEXT(ANNEE2023[[#This Row],[Date]],"jjj")</f>
        <v>ven</v>
      </c>
      <c r="D1341" s="11">
        <f>DATE(RIGHT(ANNEE2023[[#This Row],[Jour]],4),MID(ANNEE2023[[#This Row],[Jour]],8,2),MID(ANNEE2023[[#This Row],[Jour]],5,2))</f>
        <v>45149</v>
      </c>
      <c r="E1341" s="1">
        <f>MONTH(ANNEE2023[[#This Row],[Date]])</f>
        <v>8</v>
      </c>
      <c r="F1341" s="1" t="str">
        <f>TEXT(ANNEE2023[[#This Row],[Date]],"mmmm")</f>
        <v>août</v>
      </c>
      <c r="G1341" s="1" t="s">
        <v>9</v>
      </c>
      <c r="H1341" s="1" t="str">
        <f t="shared" si="40"/>
        <v>08:30</v>
      </c>
      <c r="I1341" s="1" t="str">
        <f t="shared" si="41"/>
        <v xml:space="preserve"> 12:30</v>
      </c>
      <c r="J13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1" s="1" t="s">
        <v>349</v>
      </c>
      <c r="M13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41" s="1" t="s">
        <v>366</v>
      </c>
    </row>
    <row r="1342" spans="1:14" x14ac:dyDescent="0.25">
      <c r="A1342" s="1">
        <v>21358</v>
      </c>
      <c r="B1342" s="1" t="s">
        <v>234</v>
      </c>
      <c r="C1342" s="1" t="str">
        <f>TEXT(ANNEE2023[[#This Row],[Date]],"jjj")</f>
        <v>ven</v>
      </c>
      <c r="D1342" s="11">
        <f>DATE(RIGHT(ANNEE2023[[#This Row],[Jour]],4),MID(ANNEE2023[[#This Row],[Jour]],8,2),MID(ANNEE2023[[#This Row],[Jour]],5,2))</f>
        <v>45149</v>
      </c>
      <c r="E1342" s="1">
        <f>MONTH(ANNEE2023[[#This Row],[Date]])</f>
        <v>8</v>
      </c>
      <c r="F1342" s="1" t="str">
        <f>TEXT(ANNEE2023[[#This Row],[Date]],"mmmm")</f>
        <v>août</v>
      </c>
      <c r="G1342" s="1" t="s">
        <v>12</v>
      </c>
      <c r="H1342" s="1" t="str">
        <f t="shared" si="40"/>
        <v>09:00</v>
      </c>
      <c r="I1342" s="1" t="str">
        <f t="shared" si="41"/>
        <v xml:space="preserve"> 12:00</v>
      </c>
      <c r="J13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2" s="1" t="s">
        <v>350</v>
      </c>
      <c r="M13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42" s="1" t="s">
        <v>367</v>
      </c>
    </row>
    <row r="1343" spans="1:14" x14ac:dyDescent="0.25">
      <c r="A1343" s="1">
        <v>22345</v>
      </c>
      <c r="B1343" s="1" t="s">
        <v>234</v>
      </c>
      <c r="C1343" s="1" t="str">
        <f>TEXT(ANNEE2023[[#This Row],[Date]],"jjj")</f>
        <v>ven</v>
      </c>
      <c r="D1343" s="11">
        <f>DATE(RIGHT(ANNEE2023[[#This Row],[Jour]],4),MID(ANNEE2023[[#This Row],[Jour]],8,2),MID(ANNEE2023[[#This Row],[Jour]],5,2))</f>
        <v>45149</v>
      </c>
      <c r="E1343" s="1">
        <f>MONTH(ANNEE2023[[#This Row],[Date]])</f>
        <v>8</v>
      </c>
      <c r="F1343" s="1" t="str">
        <f>TEXT(ANNEE2023[[#This Row],[Date]],"mmmm")</f>
        <v>août</v>
      </c>
      <c r="G1343" s="1" t="s">
        <v>11</v>
      </c>
      <c r="H1343" s="1" t="str">
        <f t="shared" si="40"/>
        <v>09:00</v>
      </c>
      <c r="I1343" s="1" t="str">
        <f t="shared" si="41"/>
        <v xml:space="preserve"> 17:00</v>
      </c>
      <c r="J13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3" s="1" t="s">
        <v>351</v>
      </c>
      <c r="M13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43" s="1" t="s">
        <v>368</v>
      </c>
    </row>
    <row r="1344" spans="1:14" x14ac:dyDescent="0.25">
      <c r="A1344" s="1">
        <v>22586</v>
      </c>
      <c r="B1344" s="1" t="s">
        <v>235</v>
      </c>
      <c r="C1344" s="1" t="str">
        <f>TEXT(ANNEE2023[[#This Row],[Date]],"jjj")</f>
        <v>lun</v>
      </c>
      <c r="D1344" s="11">
        <f>DATE(RIGHT(ANNEE2023[[#This Row],[Jour]],4),MID(ANNEE2023[[#This Row],[Jour]],8,2),MID(ANNEE2023[[#This Row],[Jour]],5,2))</f>
        <v>45152</v>
      </c>
      <c r="E1344" s="1">
        <f>MONTH(ANNEE2023[[#This Row],[Date]])</f>
        <v>8</v>
      </c>
      <c r="F1344" s="1" t="str">
        <f>TEXT(ANNEE2023[[#This Row],[Date]],"mmmm")</f>
        <v>août</v>
      </c>
      <c r="G1344" s="1" t="s">
        <v>9</v>
      </c>
      <c r="H1344" s="1" t="str">
        <f t="shared" si="40"/>
        <v>08:30</v>
      </c>
      <c r="I1344" s="1" t="str">
        <f t="shared" si="41"/>
        <v xml:space="preserve"> 12:30</v>
      </c>
      <c r="J13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4" s="1" t="s">
        <v>352</v>
      </c>
      <c r="M13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44" s="1" t="s">
        <v>369</v>
      </c>
    </row>
    <row r="1345" spans="1:14" x14ac:dyDescent="0.25">
      <c r="A1345" s="1">
        <v>21586</v>
      </c>
      <c r="B1345" s="1" t="s">
        <v>235</v>
      </c>
      <c r="C1345" s="1" t="str">
        <f>TEXT(ANNEE2023[[#This Row],[Date]],"jjj")</f>
        <v>lun</v>
      </c>
      <c r="D1345" s="11">
        <f>DATE(RIGHT(ANNEE2023[[#This Row],[Jour]],4),MID(ANNEE2023[[#This Row],[Jour]],8,2),MID(ANNEE2023[[#This Row],[Jour]],5,2))</f>
        <v>45152</v>
      </c>
      <c r="E1345" s="1">
        <f>MONTH(ANNEE2023[[#This Row],[Date]])</f>
        <v>8</v>
      </c>
      <c r="F1345" s="1" t="str">
        <f>TEXT(ANNEE2023[[#This Row],[Date]],"mmmm")</f>
        <v>août</v>
      </c>
      <c r="G1345" s="1" t="s">
        <v>11</v>
      </c>
      <c r="H1345" s="1" t="str">
        <f t="shared" si="40"/>
        <v>09:00</v>
      </c>
      <c r="I1345" s="1" t="str">
        <f t="shared" si="41"/>
        <v xml:space="preserve"> 17:00</v>
      </c>
      <c r="J13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5" s="1" t="s">
        <v>353</v>
      </c>
      <c r="M13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45" s="1" t="s">
        <v>370</v>
      </c>
    </row>
    <row r="1346" spans="1:14" x14ac:dyDescent="0.25">
      <c r="A1346" s="1">
        <v>22346</v>
      </c>
      <c r="B1346" s="1" t="s">
        <v>235</v>
      </c>
      <c r="C1346" s="1" t="str">
        <f>TEXT(ANNEE2023[[#This Row],[Date]],"jjj")</f>
        <v>lun</v>
      </c>
      <c r="D1346" s="11">
        <f>DATE(RIGHT(ANNEE2023[[#This Row],[Jour]],4),MID(ANNEE2023[[#This Row],[Jour]],8,2),MID(ANNEE2023[[#This Row],[Jour]],5,2))</f>
        <v>45152</v>
      </c>
      <c r="E1346" s="1">
        <f>MONTH(ANNEE2023[[#This Row],[Date]])</f>
        <v>8</v>
      </c>
      <c r="F1346" s="1" t="str">
        <f>TEXT(ANNEE2023[[#This Row],[Date]],"mmmm")</f>
        <v>août</v>
      </c>
      <c r="G1346" s="1" t="s">
        <v>11</v>
      </c>
      <c r="H1346" s="1" t="str">
        <f t="shared" si="40"/>
        <v>09:00</v>
      </c>
      <c r="I1346" s="1" t="str">
        <f t="shared" si="41"/>
        <v xml:space="preserve"> 17:00</v>
      </c>
      <c r="J13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6" s="1" t="s">
        <v>354</v>
      </c>
      <c r="M13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46" s="1" t="s">
        <v>371</v>
      </c>
    </row>
    <row r="1347" spans="1:14" x14ac:dyDescent="0.25">
      <c r="A1347" s="1">
        <v>21248</v>
      </c>
      <c r="B1347" s="1" t="s">
        <v>236</v>
      </c>
      <c r="C1347" s="1" t="str">
        <f>TEXT(ANNEE2023[[#This Row],[Date]],"jjj")</f>
        <v>mar</v>
      </c>
      <c r="D1347" s="11">
        <f>DATE(RIGHT(ANNEE2023[[#This Row],[Jour]],4),MID(ANNEE2023[[#This Row],[Jour]],8,2),MID(ANNEE2023[[#This Row],[Jour]],5,2))</f>
        <v>45153</v>
      </c>
      <c r="E1347" s="1">
        <f>MONTH(ANNEE2023[[#This Row],[Date]])</f>
        <v>8</v>
      </c>
      <c r="F1347" s="1" t="str">
        <f>TEXT(ANNEE2023[[#This Row],[Date]],"mmmm")</f>
        <v>août</v>
      </c>
      <c r="G1347" s="1" t="s">
        <v>30</v>
      </c>
      <c r="H1347" s="1" t="str">
        <f t="shared" ref="H1347:H1410" si="42">LEFT(G1347,5)</f>
        <v>08:00</v>
      </c>
      <c r="I1347" s="1" t="str">
        <f t="shared" ref="I1347:I1410" si="43">RIGHT(G1347,6)</f>
        <v xml:space="preserve"> 16:30</v>
      </c>
      <c r="J13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7" s="1" t="s">
        <v>355</v>
      </c>
      <c r="M13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47" s="1" t="s">
        <v>372</v>
      </c>
    </row>
    <row r="1348" spans="1:14" x14ac:dyDescent="0.25">
      <c r="A1348" s="1">
        <v>21005</v>
      </c>
      <c r="B1348" s="1" t="s">
        <v>236</v>
      </c>
      <c r="C1348" s="1" t="str">
        <f>TEXT(ANNEE2023[[#This Row],[Date]],"jjj")</f>
        <v>mar</v>
      </c>
      <c r="D1348" s="11">
        <f>DATE(RIGHT(ANNEE2023[[#This Row],[Jour]],4),MID(ANNEE2023[[#This Row],[Jour]],8,2),MID(ANNEE2023[[#This Row],[Jour]],5,2))</f>
        <v>45153</v>
      </c>
      <c r="E1348" s="1">
        <f>MONTH(ANNEE2023[[#This Row],[Date]])</f>
        <v>8</v>
      </c>
      <c r="F1348" s="1" t="str">
        <f>TEXT(ANNEE2023[[#This Row],[Date]],"mmmm")</f>
        <v>août</v>
      </c>
      <c r="G1348" s="1" t="s">
        <v>17</v>
      </c>
      <c r="H1348" s="1" t="str">
        <f t="shared" si="42"/>
        <v>08:30</v>
      </c>
      <c r="I1348" s="1" t="str">
        <f t="shared" si="43"/>
        <v xml:space="preserve"> 17:00</v>
      </c>
      <c r="J13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8" s="1" t="s">
        <v>356</v>
      </c>
      <c r="M13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48" s="1" t="s">
        <v>373</v>
      </c>
    </row>
    <row r="1349" spans="1:14" x14ac:dyDescent="0.25">
      <c r="A1349" s="1">
        <v>22587</v>
      </c>
      <c r="B1349" s="1" t="s">
        <v>236</v>
      </c>
      <c r="C1349" s="1" t="str">
        <f>TEXT(ANNEE2023[[#This Row],[Date]],"jjj")</f>
        <v>mar</v>
      </c>
      <c r="D1349" s="11">
        <f>DATE(RIGHT(ANNEE2023[[#This Row],[Jour]],4),MID(ANNEE2023[[#This Row],[Jour]],8,2),MID(ANNEE2023[[#This Row],[Jour]],5,2))</f>
        <v>45153</v>
      </c>
      <c r="E1349" s="1">
        <f>MONTH(ANNEE2023[[#This Row],[Date]])</f>
        <v>8</v>
      </c>
      <c r="F1349" s="1" t="str">
        <f>TEXT(ANNEE2023[[#This Row],[Date]],"mmmm")</f>
        <v>août</v>
      </c>
      <c r="G1349" s="1" t="s">
        <v>9</v>
      </c>
      <c r="H1349" s="1" t="str">
        <f t="shared" si="42"/>
        <v>08:30</v>
      </c>
      <c r="I1349" s="1" t="str">
        <f t="shared" si="43"/>
        <v xml:space="preserve"> 12:30</v>
      </c>
      <c r="J13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49" s="1" t="s">
        <v>357</v>
      </c>
      <c r="M13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49" s="1" t="s">
        <v>374</v>
      </c>
    </row>
    <row r="1350" spans="1:14" x14ac:dyDescent="0.25">
      <c r="A1350" s="1">
        <v>21446</v>
      </c>
      <c r="B1350" s="1" t="s">
        <v>236</v>
      </c>
      <c r="C1350" s="1" t="str">
        <f>TEXT(ANNEE2023[[#This Row],[Date]],"jjj")</f>
        <v>mar</v>
      </c>
      <c r="D1350" s="11">
        <f>DATE(RIGHT(ANNEE2023[[#This Row],[Jour]],4),MID(ANNEE2023[[#This Row],[Jour]],8,2),MID(ANNEE2023[[#This Row],[Jour]],5,2))</f>
        <v>45153</v>
      </c>
      <c r="E1350" s="1">
        <f>MONTH(ANNEE2023[[#This Row],[Date]])</f>
        <v>8</v>
      </c>
      <c r="F1350" s="1" t="str">
        <f>TEXT(ANNEE2023[[#This Row],[Date]],"mmmm")</f>
        <v>août</v>
      </c>
      <c r="G1350" s="1" t="s">
        <v>11</v>
      </c>
      <c r="H1350" s="1" t="str">
        <f t="shared" si="42"/>
        <v>09:00</v>
      </c>
      <c r="I1350" s="1" t="str">
        <f t="shared" si="43"/>
        <v xml:space="preserve"> 17:00</v>
      </c>
      <c r="J13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0" s="1" t="s">
        <v>358</v>
      </c>
      <c r="M13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50" s="1" t="s">
        <v>375</v>
      </c>
    </row>
    <row r="1351" spans="1:14" x14ac:dyDescent="0.25">
      <c r="A1351" s="1">
        <v>21656</v>
      </c>
      <c r="B1351" s="1" t="s">
        <v>236</v>
      </c>
      <c r="C1351" s="1" t="str">
        <f>TEXT(ANNEE2023[[#This Row],[Date]],"jjj")</f>
        <v>mar</v>
      </c>
      <c r="D1351" s="11">
        <f>DATE(RIGHT(ANNEE2023[[#This Row],[Jour]],4),MID(ANNEE2023[[#This Row],[Jour]],8,2),MID(ANNEE2023[[#This Row],[Jour]],5,2))</f>
        <v>45153</v>
      </c>
      <c r="E1351" s="1">
        <f>MONTH(ANNEE2023[[#This Row],[Date]])</f>
        <v>8</v>
      </c>
      <c r="F1351" s="1" t="str">
        <f>TEXT(ANNEE2023[[#This Row],[Date]],"mmmm")</f>
        <v>août</v>
      </c>
      <c r="G1351" s="1" t="s">
        <v>11</v>
      </c>
      <c r="H1351" s="1" t="str">
        <f t="shared" si="42"/>
        <v>09:00</v>
      </c>
      <c r="I1351" s="1" t="str">
        <f t="shared" si="43"/>
        <v xml:space="preserve"> 17:00</v>
      </c>
      <c r="J13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1" s="1" t="s">
        <v>359</v>
      </c>
      <c r="M13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51" s="1" t="s">
        <v>376</v>
      </c>
    </row>
    <row r="1352" spans="1:14" x14ac:dyDescent="0.25">
      <c r="A1352" s="1">
        <v>21916</v>
      </c>
      <c r="B1352" s="1" t="s">
        <v>236</v>
      </c>
      <c r="C1352" s="1" t="str">
        <f>TEXT(ANNEE2023[[#This Row],[Date]],"jjj")</f>
        <v>mar</v>
      </c>
      <c r="D1352" s="11">
        <f>DATE(RIGHT(ANNEE2023[[#This Row],[Jour]],4),MID(ANNEE2023[[#This Row],[Jour]],8,2),MID(ANNEE2023[[#This Row],[Jour]],5,2))</f>
        <v>45153</v>
      </c>
      <c r="E1352" s="1">
        <f>MONTH(ANNEE2023[[#This Row],[Date]])</f>
        <v>8</v>
      </c>
      <c r="F1352" s="1" t="str">
        <f>TEXT(ANNEE2023[[#This Row],[Date]],"mmmm")</f>
        <v>août</v>
      </c>
      <c r="G1352" s="1" t="s">
        <v>12</v>
      </c>
      <c r="H1352" s="1" t="str">
        <f t="shared" si="42"/>
        <v>09:00</v>
      </c>
      <c r="I1352" s="1" t="str">
        <f t="shared" si="43"/>
        <v xml:space="preserve"> 12:00</v>
      </c>
      <c r="J13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2" s="1" t="s">
        <v>342</v>
      </c>
      <c r="M13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52" s="1" t="s">
        <v>377</v>
      </c>
    </row>
    <row r="1353" spans="1:14" x14ac:dyDescent="0.25">
      <c r="A1353" s="1">
        <v>22134</v>
      </c>
      <c r="B1353" s="1" t="s">
        <v>236</v>
      </c>
      <c r="C1353" s="1" t="str">
        <f>TEXT(ANNEE2023[[#This Row],[Date]],"jjj")</f>
        <v>mar</v>
      </c>
      <c r="D1353" s="11">
        <f>DATE(RIGHT(ANNEE2023[[#This Row],[Jour]],4),MID(ANNEE2023[[#This Row],[Jour]],8,2),MID(ANNEE2023[[#This Row],[Jour]],5,2))</f>
        <v>45153</v>
      </c>
      <c r="E1353" s="1">
        <f>MONTH(ANNEE2023[[#This Row],[Date]])</f>
        <v>8</v>
      </c>
      <c r="F1353" s="1" t="str">
        <f>TEXT(ANNEE2023[[#This Row],[Date]],"mmmm")</f>
        <v>août</v>
      </c>
      <c r="G1353" s="1" t="s">
        <v>12</v>
      </c>
      <c r="H1353" s="1" t="str">
        <f t="shared" si="42"/>
        <v>09:00</v>
      </c>
      <c r="I1353" s="1" t="str">
        <f t="shared" si="43"/>
        <v xml:space="preserve"> 12:00</v>
      </c>
      <c r="J13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3" s="1" t="s">
        <v>343</v>
      </c>
      <c r="M13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53" s="1" t="s">
        <v>378</v>
      </c>
    </row>
    <row r="1354" spans="1:14" x14ac:dyDescent="0.25">
      <c r="A1354" s="1">
        <v>22347</v>
      </c>
      <c r="B1354" s="1" t="s">
        <v>236</v>
      </c>
      <c r="C1354" s="1" t="str">
        <f>TEXT(ANNEE2023[[#This Row],[Date]],"jjj")</f>
        <v>mar</v>
      </c>
      <c r="D1354" s="11">
        <f>DATE(RIGHT(ANNEE2023[[#This Row],[Jour]],4),MID(ANNEE2023[[#This Row],[Jour]],8,2),MID(ANNEE2023[[#This Row],[Jour]],5,2))</f>
        <v>45153</v>
      </c>
      <c r="E1354" s="1">
        <f>MONTH(ANNEE2023[[#This Row],[Date]])</f>
        <v>8</v>
      </c>
      <c r="F1354" s="1" t="str">
        <f>TEXT(ANNEE2023[[#This Row],[Date]],"mmmm")</f>
        <v>août</v>
      </c>
      <c r="G1354" s="1" t="s">
        <v>11</v>
      </c>
      <c r="H1354" s="1" t="str">
        <f t="shared" si="42"/>
        <v>09:00</v>
      </c>
      <c r="I1354" s="1" t="str">
        <f t="shared" si="43"/>
        <v xml:space="preserve"> 17:00</v>
      </c>
      <c r="J13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4" s="1" t="s">
        <v>344</v>
      </c>
      <c r="M13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54" s="1" t="s">
        <v>379</v>
      </c>
    </row>
    <row r="1355" spans="1:14" x14ac:dyDescent="0.25">
      <c r="A1355" s="1">
        <v>22045</v>
      </c>
      <c r="B1355" s="1" t="s">
        <v>236</v>
      </c>
      <c r="C1355" s="1" t="str">
        <f>TEXT(ANNEE2023[[#This Row],[Date]],"jjj")</f>
        <v>mar</v>
      </c>
      <c r="D1355" s="11">
        <f>DATE(RIGHT(ANNEE2023[[#This Row],[Jour]],4),MID(ANNEE2023[[#This Row],[Jour]],8,2),MID(ANNEE2023[[#This Row],[Jour]],5,2))</f>
        <v>45153</v>
      </c>
      <c r="E1355" s="1">
        <f>MONTH(ANNEE2023[[#This Row],[Date]])</f>
        <v>8</v>
      </c>
      <c r="F1355" s="1" t="str">
        <f>TEXT(ANNEE2023[[#This Row],[Date]],"mmmm")</f>
        <v>août</v>
      </c>
      <c r="G1355" s="1" t="s">
        <v>14</v>
      </c>
      <c r="H1355" s="1" t="str">
        <f t="shared" si="42"/>
        <v>14:00</v>
      </c>
      <c r="I1355" s="1" t="str">
        <f t="shared" si="43"/>
        <v xml:space="preserve"> 17:00</v>
      </c>
      <c r="J13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5" s="1" t="s">
        <v>345</v>
      </c>
      <c r="M13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55" s="1" t="s">
        <v>380</v>
      </c>
    </row>
    <row r="1356" spans="1:14" x14ac:dyDescent="0.25">
      <c r="A1356" s="1">
        <v>20743</v>
      </c>
      <c r="B1356" s="1" t="s">
        <v>237</v>
      </c>
      <c r="C1356" s="1" t="str">
        <f>TEXT(ANNEE2023[[#This Row],[Date]],"jjj")</f>
        <v>mer</v>
      </c>
      <c r="D1356" s="11">
        <f>DATE(RIGHT(ANNEE2023[[#This Row],[Jour]],4),MID(ANNEE2023[[#This Row],[Jour]],8,2),MID(ANNEE2023[[#This Row],[Jour]],5,2))</f>
        <v>45154</v>
      </c>
      <c r="E1356" s="1">
        <f>MONTH(ANNEE2023[[#This Row],[Date]])</f>
        <v>8</v>
      </c>
      <c r="F1356" s="1" t="str">
        <f>TEXT(ANNEE2023[[#This Row],[Date]],"mmmm")</f>
        <v>août</v>
      </c>
      <c r="G1356" s="1" t="s">
        <v>9</v>
      </c>
      <c r="H1356" s="1" t="str">
        <f t="shared" si="42"/>
        <v>08:30</v>
      </c>
      <c r="I1356" s="1" t="str">
        <f t="shared" si="43"/>
        <v xml:space="preserve"> 12:30</v>
      </c>
      <c r="J13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6" s="1" t="s">
        <v>346</v>
      </c>
      <c r="M13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56" s="1" t="s">
        <v>381</v>
      </c>
    </row>
    <row r="1357" spans="1:14" x14ac:dyDescent="0.25">
      <c r="A1357" s="1">
        <v>20807</v>
      </c>
      <c r="B1357" s="1" t="s">
        <v>237</v>
      </c>
      <c r="C1357" s="1" t="str">
        <f>TEXT(ANNEE2023[[#This Row],[Date]],"jjj")</f>
        <v>mer</v>
      </c>
      <c r="D1357" s="11">
        <f>DATE(RIGHT(ANNEE2023[[#This Row],[Jour]],4),MID(ANNEE2023[[#This Row],[Jour]],8,2),MID(ANNEE2023[[#This Row],[Jour]],5,2))</f>
        <v>45154</v>
      </c>
      <c r="E1357" s="1">
        <f>MONTH(ANNEE2023[[#This Row],[Date]])</f>
        <v>8</v>
      </c>
      <c r="F1357" s="1" t="str">
        <f>TEXT(ANNEE2023[[#This Row],[Date]],"mmmm")</f>
        <v>août</v>
      </c>
      <c r="G1357" s="1" t="s">
        <v>10</v>
      </c>
      <c r="H1357" s="1" t="str">
        <f t="shared" si="42"/>
        <v>08:30</v>
      </c>
      <c r="I1357" s="1" t="str">
        <f t="shared" si="43"/>
        <v xml:space="preserve"> 18:00</v>
      </c>
      <c r="J13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3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7" s="1" t="s">
        <v>347</v>
      </c>
      <c r="M13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57" s="1" t="s">
        <v>382</v>
      </c>
    </row>
    <row r="1358" spans="1:14" x14ac:dyDescent="0.25">
      <c r="A1358" s="1">
        <v>22588</v>
      </c>
      <c r="B1358" s="1" t="s">
        <v>237</v>
      </c>
      <c r="C1358" s="1" t="str">
        <f>TEXT(ANNEE2023[[#This Row],[Date]],"jjj")</f>
        <v>mer</v>
      </c>
      <c r="D1358" s="11">
        <f>DATE(RIGHT(ANNEE2023[[#This Row],[Jour]],4),MID(ANNEE2023[[#This Row],[Jour]],8,2),MID(ANNEE2023[[#This Row],[Jour]],5,2))</f>
        <v>45154</v>
      </c>
      <c r="E1358" s="1">
        <f>MONTH(ANNEE2023[[#This Row],[Date]])</f>
        <v>8</v>
      </c>
      <c r="F1358" s="1" t="str">
        <f>TEXT(ANNEE2023[[#This Row],[Date]],"mmmm")</f>
        <v>août</v>
      </c>
      <c r="G1358" s="1" t="s">
        <v>9</v>
      </c>
      <c r="H1358" s="1" t="str">
        <f t="shared" si="42"/>
        <v>08:30</v>
      </c>
      <c r="I1358" s="1" t="str">
        <f t="shared" si="43"/>
        <v xml:space="preserve"> 12:30</v>
      </c>
      <c r="J13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8" s="1" t="s">
        <v>348</v>
      </c>
      <c r="M13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58" s="1" t="s">
        <v>383</v>
      </c>
    </row>
    <row r="1359" spans="1:14" x14ac:dyDescent="0.25">
      <c r="A1359" s="1">
        <v>21499</v>
      </c>
      <c r="B1359" s="1" t="s">
        <v>237</v>
      </c>
      <c r="C1359" s="1" t="str">
        <f>TEXT(ANNEE2023[[#This Row],[Date]],"jjj")</f>
        <v>mer</v>
      </c>
      <c r="D1359" s="11">
        <f>DATE(RIGHT(ANNEE2023[[#This Row],[Jour]],4),MID(ANNEE2023[[#This Row],[Jour]],8,2),MID(ANNEE2023[[#This Row],[Jour]],5,2))</f>
        <v>45154</v>
      </c>
      <c r="E1359" s="1">
        <f>MONTH(ANNEE2023[[#This Row],[Date]])</f>
        <v>8</v>
      </c>
      <c r="F1359" s="1" t="str">
        <f>TEXT(ANNEE2023[[#This Row],[Date]],"mmmm")</f>
        <v>août</v>
      </c>
      <c r="G1359" s="1" t="s">
        <v>11</v>
      </c>
      <c r="H1359" s="1" t="str">
        <f t="shared" si="42"/>
        <v>09:00</v>
      </c>
      <c r="I1359" s="1" t="str">
        <f t="shared" si="43"/>
        <v xml:space="preserve"> 17:00</v>
      </c>
      <c r="J13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59" s="1" t="s">
        <v>349</v>
      </c>
      <c r="M13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59" s="1" t="s">
        <v>384</v>
      </c>
    </row>
    <row r="1360" spans="1:14" x14ac:dyDescent="0.25">
      <c r="A1360" s="1">
        <v>21708</v>
      </c>
      <c r="B1360" s="1" t="s">
        <v>237</v>
      </c>
      <c r="C1360" s="1" t="str">
        <f>TEXT(ANNEE2023[[#This Row],[Date]],"jjj")</f>
        <v>mer</v>
      </c>
      <c r="D1360" s="11">
        <f>DATE(RIGHT(ANNEE2023[[#This Row],[Jour]],4),MID(ANNEE2023[[#This Row],[Jour]],8,2),MID(ANNEE2023[[#This Row],[Jour]],5,2))</f>
        <v>45154</v>
      </c>
      <c r="E1360" s="1">
        <f>MONTH(ANNEE2023[[#This Row],[Date]])</f>
        <v>8</v>
      </c>
      <c r="F1360" s="1" t="str">
        <f>TEXT(ANNEE2023[[#This Row],[Date]],"mmmm")</f>
        <v>août</v>
      </c>
      <c r="G1360" s="1" t="s">
        <v>12</v>
      </c>
      <c r="H1360" s="1" t="str">
        <f t="shared" si="42"/>
        <v>09:00</v>
      </c>
      <c r="I1360" s="1" t="str">
        <f t="shared" si="43"/>
        <v xml:space="preserve"> 12:00</v>
      </c>
      <c r="J13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0" s="1" t="s">
        <v>350</v>
      </c>
      <c r="M13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60" s="1" t="s">
        <v>385</v>
      </c>
    </row>
    <row r="1361" spans="1:14" x14ac:dyDescent="0.25">
      <c r="A1361" s="1">
        <v>22082</v>
      </c>
      <c r="B1361" s="1" t="s">
        <v>237</v>
      </c>
      <c r="C1361" s="1" t="str">
        <f>TEXT(ANNEE2023[[#This Row],[Date]],"jjj")</f>
        <v>mer</v>
      </c>
      <c r="D1361" s="11">
        <f>DATE(RIGHT(ANNEE2023[[#This Row],[Jour]],4),MID(ANNEE2023[[#This Row],[Jour]],8,2),MID(ANNEE2023[[#This Row],[Jour]],5,2))</f>
        <v>45154</v>
      </c>
      <c r="E1361" s="1">
        <f>MONTH(ANNEE2023[[#This Row],[Date]])</f>
        <v>8</v>
      </c>
      <c r="F1361" s="1" t="str">
        <f>TEXT(ANNEE2023[[#This Row],[Date]],"mmmm")</f>
        <v>août</v>
      </c>
      <c r="G1361" s="1" t="s">
        <v>11</v>
      </c>
      <c r="H1361" s="1" t="str">
        <f t="shared" si="42"/>
        <v>09:00</v>
      </c>
      <c r="I1361" s="1" t="str">
        <f t="shared" si="43"/>
        <v xml:space="preserve"> 17:00</v>
      </c>
      <c r="J13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1" s="1" t="s">
        <v>351</v>
      </c>
      <c r="M13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61" s="1" t="s">
        <v>386</v>
      </c>
    </row>
    <row r="1362" spans="1:14" x14ac:dyDescent="0.25">
      <c r="A1362" s="1">
        <v>21109</v>
      </c>
      <c r="B1362" s="1" t="s">
        <v>237</v>
      </c>
      <c r="C1362" s="1" t="str">
        <f>TEXT(ANNEE2023[[#This Row],[Date]],"jjj")</f>
        <v>mer</v>
      </c>
      <c r="D1362" s="11">
        <f>DATE(RIGHT(ANNEE2023[[#This Row],[Jour]],4),MID(ANNEE2023[[#This Row],[Jour]],8,2),MID(ANNEE2023[[#This Row],[Jour]],5,2))</f>
        <v>45154</v>
      </c>
      <c r="E1362" s="1">
        <f>MONTH(ANNEE2023[[#This Row],[Date]])</f>
        <v>8</v>
      </c>
      <c r="F1362" s="1" t="str">
        <f>TEXT(ANNEE2023[[#This Row],[Date]],"mmmm")</f>
        <v>août</v>
      </c>
      <c r="G1362" s="1" t="s">
        <v>14</v>
      </c>
      <c r="H1362" s="1" t="str">
        <f t="shared" si="42"/>
        <v>14:00</v>
      </c>
      <c r="I1362" s="1" t="str">
        <f t="shared" si="43"/>
        <v xml:space="preserve"> 17:00</v>
      </c>
      <c r="J13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2" s="1" t="s">
        <v>352</v>
      </c>
      <c r="M13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62" s="1" t="s">
        <v>387</v>
      </c>
    </row>
    <row r="1363" spans="1:14" x14ac:dyDescent="0.25">
      <c r="A1363" s="1">
        <v>21394</v>
      </c>
      <c r="B1363" s="1" t="s">
        <v>237</v>
      </c>
      <c r="C1363" s="1" t="str">
        <f>TEXT(ANNEE2023[[#This Row],[Date]],"jjj")</f>
        <v>mer</v>
      </c>
      <c r="D1363" s="11">
        <f>DATE(RIGHT(ANNEE2023[[#This Row],[Jour]],4),MID(ANNEE2023[[#This Row],[Jour]],8,2),MID(ANNEE2023[[#This Row],[Jour]],5,2))</f>
        <v>45154</v>
      </c>
      <c r="E1363" s="1">
        <f>MONTH(ANNEE2023[[#This Row],[Date]])</f>
        <v>8</v>
      </c>
      <c r="F1363" s="1" t="str">
        <f>TEXT(ANNEE2023[[#This Row],[Date]],"mmmm")</f>
        <v>août</v>
      </c>
      <c r="G1363" s="1" t="s">
        <v>14</v>
      </c>
      <c r="H1363" s="1" t="str">
        <f t="shared" si="42"/>
        <v>14:00</v>
      </c>
      <c r="I1363" s="1" t="str">
        <f t="shared" si="43"/>
        <v xml:space="preserve"> 17:00</v>
      </c>
      <c r="J13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3" s="1" t="s">
        <v>353</v>
      </c>
      <c r="M13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63" s="1" t="s">
        <v>388</v>
      </c>
    </row>
    <row r="1364" spans="1:14" x14ac:dyDescent="0.25">
      <c r="A1364" s="1">
        <v>21612</v>
      </c>
      <c r="B1364" s="1" t="s">
        <v>237</v>
      </c>
      <c r="C1364" s="1" t="str">
        <f>TEXT(ANNEE2023[[#This Row],[Date]],"jjj")</f>
        <v>mer</v>
      </c>
      <c r="D1364" s="11">
        <f>DATE(RIGHT(ANNEE2023[[#This Row],[Jour]],4),MID(ANNEE2023[[#This Row],[Jour]],8,2),MID(ANNEE2023[[#This Row],[Jour]],5,2))</f>
        <v>45154</v>
      </c>
      <c r="E1364" s="1">
        <f>MONTH(ANNEE2023[[#This Row],[Date]])</f>
        <v>8</v>
      </c>
      <c r="F1364" s="1" t="str">
        <f>TEXT(ANNEE2023[[#This Row],[Date]],"mmmm")</f>
        <v>août</v>
      </c>
      <c r="G1364" s="1" t="s">
        <v>14</v>
      </c>
      <c r="H1364" s="1" t="str">
        <f t="shared" si="42"/>
        <v>14:00</v>
      </c>
      <c r="I1364" s="1" t="str">
        <f t="shared" si="43"/>
        <v xml:space="preserve"> 17:00</v>
      </c>
      <c r="J13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4" s="1" t="s">
        <v>354</v>
      </c>
      <c r="M13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64" s="1" t="s">
        <v>389</v>
      </c>
    </row>
    <row r="1365" spans="1:14" x14ac:dyDescent="0.25">
      <c r="A1365" s="1">
        <v>22811</v>
      </c>
      <c r="B1365" s="1" t="s">
        <v>237</v>
      </c>
      <c r="C1365" s="1" t="str">
        <f>TEXT(ANNEE2023[[#This Row],[Date]],"jjj")</f>
        <v>mer</v>
      </c>
      <c r="D1365" s="11">
        <f>DATE(RIGHT(ANNEE2023[[#This Row],[Jour]],4),MID(ANNEE2023[[#This Row],[Jour]],8,2),MID(ANNEE2023[[#This Row],[Jour]],5,2))</f>
        <v>45154</v>
      </c>
      <c r="E1365" s="1">
        <f>MONTH(ANNEE2023[[#This Row],[Date]])</f>
        <v>8</v>
      </c>
      <c r="F1365" s="1" t="str">
        <f>TEXT(ANNEE2023[[#This Row],[Date]],"mmmm")</f>
        <v>août</v>
      </c>
      <c r="G1365" s="1" t="s">
        <v>14</v>
      </c>
      <c r="H1365" s="1" t="str">
        <f t="shared" si="42"/>
        <v>14:00</v>
      </c>
      <c r="I1365" s="1" t="str">
        <f t="shared" si="43"/>
        <v xml:space="preserve"> 17:00</v>
      </c>
      <c r="J13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5" s="1" t="s">
        <v>355</v>
      </c>
      <c r="M13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65" s="1" t="s">
        <v>390</v>
      </c>
    </row>
    <row r="1366" spans="1:14" x14ac:dyDescent="0.25">
      <c r="A1366" s="1">
        <v>21969</v>
      </c>
      <c r="B1366" s="1" t="s">
        <v>237</v>
      </c>
      <c r="C1366" s="1" t="str">
        <f>TEXT(ANNEE2023[[#This Row],[Date]],"jjj")</f>
        <v>mer</v>
      </c>
      <c r="D1366" s="11">
        <f>DATE(RIGHT(ANNEE2023[[#This Row],[Jour]],4),MID(ANNEE2023[[#This Row],[Jour]],8,2),MID(ANNEE2023[[#This Row],[Jour]],5,2))</f>
        <v>45154</v>
      </c>
      <c r="E1366" s="1">
        <f>MONTH(ANNEE2023[[#This Row],[Date]])</f>
        <v>8</v>
      </c>
      <c r="F1366" s="1" t="str">
        <f>TEXT(ANNEE2023[[#This Row],[Date]],"mmmm")</f>
        <v>août</v>
      </c>
      <c r="G1366" s="1" t="s">
        <v>45</v>
      </c>
      <c r="H1366" s="1" t="str">
        <f t="shared" si="42"/>
        <v>15:00</v>
      </c>
      <c r="I1366" s="1" t="str">
        <f t="shared" si="43"/>
        <v xml:space="preserve"> 16:00</v>
      </c>
      <c r="J13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3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6" s="1" t="s">
        <v>356</v>
      </c>
      <c r="M13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66" s="1" t="s">
        <v>391</v>
      </c>
    </row>
    <row r="1367" spans="1:14" x14ac:dyDescent="0.25">
      <c r="A1367" s="1">
        <v>21057</v>
      </c>
      <c r="B1367" s="1" t="s">
        <v>238</v>
      </c>
      <c r="C1367" s="1" t="str">
        <f>TEXT(ANNEE2023[[#This Row],[Date]],"jjj")</f>
        <v>jeu</v>
      </c>
      <c r="D1367" s="11">
        <f>DATE(RIGHT(ANNEE2023[[#This Row],[Jour]],4),MID(ANNEE2023[[#This Row],[Jour]],8,2),MID(ANNEE2023[[#This Row],[Jour]],5,2))</f>
        <v>45155</v>
      </c>
      <c r="E1367" s="1">
        <f>MONTH(ANNEE2023[[#This Row],[Date]])</f>
        <v>8</v>
      </c>
      <c r="F1367" s="1" t="str">
        <f>TEXT(ANNEE2023[[#This Row],[Date]],"mmmm")</f>
        <v>août</v>
      </c>
      <c r="G1367" s="1" t="s">
        <v>17</v>
      </c>
      <c r="H1367" s="1" t="str">
        <f t="shared" si="42"/>
        <v>08:30</v>
      </c>
      <c r="I1367" s="1" t="str">
        <f t="shared" si="43"/>
        <v xml:space="preserve"> 17:00</v>
      </c>
      <c r="J13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7" s="1" t="s">
        <v>357</v>
      </c>
      <c r="M13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67" s="1" t="s">
        <v>392</v>
      </c>
    </row>
    <row r="1368" spans="1:14" x14ac:dyDescent="0.25">
      <c r="A1368" s="1">
        <v>22589</v>
      </c>
      <c r="B1368" s="1" t="s">
        <v>238</v>
      </c>
      <c r="C1368" s="1" t="str">
        <f>TEXT(ANNEE2023[[#This Row],[Date]],"jjj")</f>
        <v>jeu</v>
      </c>
      <c r="D1368" s="11">
        <f>DATE(RIGHT(ANNEE2023[[#This Row],[Jour]],4),MID(ANNEE2023[[#This Row],[Jour]],8,2),MID(ANNEE2023[[#This Row],[Jour]],5,2))</f>
        <v>45155</v>
      </c>
      <c r="E1368" s="1">
        <f>MONTH(ANNEE2023[[#This Row],[Date]])</f>
        <v>8</v>
      </c>
      <c r="F1368" s="1" t="str">
        <f>TEXT(ANNEE2023[[#This Row],[Date]],"mmmm")</f>
        <v>août</v>
      </c>
      <c r="G1368" s="1" t="s">
        <v>9</v>
      </c>
      <c r="H1368" s="1" t="str">
        <f t="shared" si="42"/>
        <v>08:30</v>
      </c>
      <c r="I1368" s="1" t="str">
        <f t="shared" si="43"/>
        <v xml:space="preserve"> 12:30</v>
      </c>
      <c r="J13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8" s="1" t="s">
        <v>358</v>
      </c>
      <c r="M13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68" s="1" t="s">
        <v>393</v>
      </c>
    </row>
    <row r="1369" spans="1:14" x14ac:dyDescent="0.25">
      <c r="A1369" s="1">
        <v>21161</v>
      </c>
      <c r="B1369" s="1" t="s">
        <v>238</v>
      </c>
      <c r="C1369" s="1" t="str">
        <f>TEXT(ANNEE2023[[#This Row],[Date]],"jjj")</f>
        <v>jeu</v>
      </c>
      <c r="D1369" s="11">
        <f>DATE(RIGHT(ANNEE2023[[#This Row],[Jour]],4),MID(ANNEE2023[[#This Row],[Jour]],8,2),MID(ANNEE2023[[#This Row],[Jour]],5,2))</f>
        <v>45155</v>
      </c>
      <c r="E1369" s="1">
        <f>MONTH(ANNEE2023[[#This Row],[Date]])</f>
        <v>8</v>
      </c>
      <c r="F1369" s="1" t="str">
        <f>TEXT(ANNEE2023[[#This Row],[Date]],"mmmm")</f>
        <v>août</v>
      </c>
      <c r="G1369" s="1" t="s">
        <v>12</v>
      </c>
      <c r="H1369" s="1" t="str">
        <f t="shared" si="42"/>
        <v>09:00</v>
      </c>
      <c r="I1369" s="1" t="str">
        <f t="shared" si="43"/>
        <v xml:space="preserve"> 12:00</v>
      </c>
      <c r="J13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69" s="1" t="s">
        <v>359</v>
      </c>
      <c r="M13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69" s="1" t="s">
        <v>394</v>
      </c>
    </row>
    <row r="1370" spans="1:14" x14ac:dyDescent="0.25">
      <c r="A1370" s="1">
        <v>21197</v>
      </c>
      <c r="B1370" s="1" t="s">
        <v>238</v>
      </c>
      <c r="C1370" s="1" t="str">
        <f>TEXT(ANNEE2023[[#This Row],[Date]],"jjj")</f>
        <v>jeu</v>
      </c>
      <c r="D1370" s="11">
        <f>DATE(RIGHT(ANNEE2023[[#This Row],[Jour]],4),MID(ANNEE2023[[#This Row],[Jour]],8,2),MID(ANNEE2023[[#This Row],[Jour]],5,2))</f>
        <v>45155</v>
      </c>
      <c r="E1370" s="1">
        <f>MONTH(ANNEE2023[[#This Row],[Date]])</f>
        <v>8</v>
      </c>
      <c r="F1370" s="1" t="str">
        <f>TEXT(ANNEE2023[[#This Row],[Date]],"mmmm")</f>
        <v>août</v>
      </c>
      <c r="G1370" s="1" t="s">
        <v>12</v>
      </c>
      <c r="H1370" s="1" t="str">
        <f t="shared" si="42"/>
        <v>09:00</v>
      </c>
      <c r="I1370" s="1" t="str">
        <f t="shared" si="43"/>
        <v xml:space="preserve"> 12:00</v>
      </c>
      <c r="J13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0" s="1" t="s">
        <v>342</v>
      </c>
      <c r="M13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70" s="1" t="s">
        <v>395</v>
      </c>
    </row>
    <row r="1371" spans="1:14" x14ac:dyDescent="0.25">
      <c r="A1371" s="1">
        <v>21760</v>
      </c>
      <c r="B1371" s="1" t="s">
        <v>238</v>
      </c>
      <c r="C1371" s="1" t="str">
        <f>TEXT(ANNEE2023[[#This Row],[Date]],"jjj")</f>
        <v>jeu</v>
      </c>
      <c r="D1371" s="11">
        <f>DATE(RIGHT(ANNEE2023[[#This Row],[Jour]],4),MID(ANNEE2023[[#This Row],[Jour]],8,2),MID(ANNEE2023[[#This Row],[Jour]],5,2))</f>
        <v>45155</v>
      </c>
      <c r="E1371" s="1">
        <f>MONTH(ANNEE2023[[#This Row],[Date]])</f>
        <v>8</v>
      </c>
      <c r="F1371" s="1" t="str">
        <f>TEXT(ANNEE2023[[#This Row],[Date]],"mmmm")</f>
        <v>août</v>
      </c>
      <c r="G1371" s="1" t="s">
        <v>18</v>
      </c>
      <c r="H1371" s="1" t="str">
        <f t="shared" si="42"/>
        <v>09:00</v>
      </c>
      <c r="I1371" s="1" t="str">
        <f t="shared" si="43"/>
        <v xml:space="preserve"> 16:00</v>
      </c>
      <c r="J13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3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1" s="1" t="s">
        <v>343</v>
      </c>
      <c r="M13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71" s="1" t="s">
        <v>396</v>
      </c>
    </row>
    <row r="1372" spans="1:14" x14ac:dyDescent="0.25">
      <c r="A1372" s="1">
        <v>22186</v>
      </c>
      <c r="B1372" s="1" t="s">
        <v>238</v>
      </c>
      <c r="C1372" s="1" t="str">
        <f>TEXT(ANNEE2023[[#This Row],[Date]],"jjj")</f>
        <v>jeu</v>
      </c>
      <c r="D1372" s="11">
        <f>DATE(RIGHT(ANNEE2023[[#This Row],[Jour]],4),MID(ANNEE2023[[#This Row],[Jour]],8,2),MID(ANNEE2023[[#This Row],[Jour]],5,2))</f>
        <v>45155</v>
      </c>
      <c r="E1372" s="1">
        <f>MONTH(ANNEE2023[[#This Row],[Date]])</f>
        <v>8</v>
      </c>
      <c r="F1372" s="1" t="str">
        <f>TEXT(ANNEE2023[[#This Row],[Date]],"mmmm")</f>
        <v>août</v>
      </c>
      <c r="G1372" s="1" t="s">
        <v>12</v>
      </c>
      <c r="H1372" s="1" t="str">
        <f t="shared" si="42"/>
        <v>09:00</v>
      </c>
      <c r="I1372" s="1" t="str">
        <f t="shared" si="43"/>
        <v xml:space="preserve"> 12:00</v>
      </c>
      <c r="J13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2" s="1" t="s">
        <v>344</v>
      </c>
      <c r="M13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72" s="1" t="s">
        <v>397</v>
      </c>
    </row>
    <row r="1373" spans="1:14" x14ac:dyDescent="0.25">
      <c r="A1373" s="1">
        <v>22348</v>
      </c>
      <c r="B1373" s="1" t="s">
        <v>238</v>
      </c>
      <c r="C1373" s="1" t="str">
        <f>TEXT(ANNEE2023[[#This Row],[Date]],"jjj")</f>
        <v>jeu</v>
      </c>
      <c r="D1373" s="11">
        <f>DATE(RIGHT(ANNEE2023[[#This Row],[Jour]],4),MID(ANNEE2023[[#This Row],[Jour]],8,2),MID(ANNEE2023[[#This Row],[Jour]],5,2))</f>
        <v>45155</v>
      </c>
      <c r="E1373" s="1">
        <f>MONTH(ANNEE2023[[#This Row],[Date]])</f>
        <v>8</v>
      </c>
      <c r="F1373" s="1" t="str">
        <f>TEXT(ANNEE2023[[#This Row],[Date]],"mmmm")</f>
        <v>août</v>
      </c>
      <c r="G1373" s="1" t="s">
        <v>11</v>
      </c>
      <c r="H1373" s="1" t="str">
        <f t="shared" si="42"/>
        <v>09:00</v>
      </c>
      <c r="I1373" s="1" t="str">
        <f t="shared" si="43"/>
        <v xml:space="preserve"> 17:00</v>
      </c>
      <c r="J13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3" s="1" t="s">
        <v>345</v>
      </c>
      <c r="M13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73" s="1" t="s">
        <v>398</v>
      </c>
    </row>
    <row r="1374" spans="1:14" x14ac:dyDescent="0.25">
      <c r="A1374" s="1">
        <v>21550</v>
      </c>
      <c r="B1374" s="1" t="s">
        <v>238</v>
      </c>
      <c r="C1374" s="1" t="str">
        <f>TEXT(ANNEE2023[[#This Row],[Date]],"jjj")</f>
        <v>jeu</v>
      </c>
      <c r="D1374" s="11">
        <f>DATE(RIGHT(ANNEE2023[[#This Row],[Jour]],4),MID(ANNEE2023[[#This Row],[Jour]],8,2),MID(ANNEE2023[[#This Row],[Jour]],5,2))</f>
        <v>45155</v>
      </c>
      <c r="E1374" s="1">
        <f>MONTH(ANNEE2023[[#This Row],[Date]])</f>
        <v>8</v>
      </c>
      <c r="F1374" s="1" t="str">
        <f>TEXT(ANNEE2023[[#This Row],[Date]],"mmmm")</f>
        <v>août</v>
      </c>
      <c r="G1374" s="1" t="s">
        <v>20</v>
      </c>
      <c r="H1374" s="1" t="str">
        <f t="shared" si="42"/>
        <v>14:00</v>
      </c>
      <c r="I1374" s="1" t="str">
        <f t="shared" si="43"/>
        <v xml:space="preserve"> 17:30</v>
      </c>
      <c r="J13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3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4" s="1" t="s">
        <v>346</v>
      </c>
      <c r="M13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74" s="1" t="s">
        <v>399</v>
      </c>
    </row>
    <row r="1375" spans="1:14" x14ac:dyDescent="0.25">
      <c r="A1375" s="1">
        <v>21298</v>
      </c>
      <c r="B1375" s="1" t="s">
        <v>239</v>
      </c>
      <c r="C1375" s="1" t="str">
        <f>TEXT(ANNEE2023[[#This Row],[Date]],"jjj")</f>
        <v>ven</v>
      </c>
      <c r="D1375" s="11">
        <f>DATE(RIGHT(ANNEE2023[[#This Row],[Jour]],4),MID(ANNEE2023[[#This Row],[Jour]],8,2),MID(ANNEE2023[[#This Row],[Jour]],5,2))</f>
        <v>45156</v>
      </c>
      <c r="E1375" s="1">
        <f>MONTH(ANNEE2023[[#This Row],[Date]])</f>
        <v>8</v>
      </c>
      <c r="F1375" s="1" t="str">
        <f>TEXT(ANNEE2023[[#This Row],[Date]],"mmmm")</f>
        <v>août</v>
      </c>
      <c r="G1375" s="1" t="s">
        <v>22</v>
      </c>
      <c r="H1375" s="1" t="str">
        <f t="shared" si="42"/>
        <v>08:00</v>
      </c>
      <c r="I1375" s="1" t="str">
        <f t="shared" si="43"/>
        <v xml:space="preserve"> 12:30</v>
      </c>
      <c r="J13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3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5" s="1" t="s">
        <v>347</v>
      </c>
      <c r="M13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75" s="1" t="s">
        <v>400</v>
      </c>
    </row>
    <row r="1376" spans="1:14" x14ac:dyDescent="0.25">
      <c r="A1376" s="1">
        <v>22590</v>
      </c>
      <c r="B1376" s="1" t="s">
        <v>239</v>
      </c>
      <c r="C1376" s="1" t="str">
        <f>TEXT(ANNEE2023[[#This Row],[Date]],"jjj")</f>
        <v>ven</v>
      </c>
      <c r="D1376" s="11">
        <f>DATE(RIGHT(ANNEE2023[[#This Row],[Jour]],4),MID(ANNEE2023[[#This Row],[Jour]],8,2),MID(ANNEE2023[[#This Row],[Jour]],5,2))</f>
        <v>45156</v>
      </c>
      <c r="E1376" s="1">
        <f>MONTH(ANNEE2023[[#This Row],[Date]])</f>
        <v>8</v>
      </c>
      <c r="F1376" s="1" t="str">
        <f>TEXT(ANNEE2023[[#This Row],[Date]],"mmmm")</f>
        <v>août</v>
      </c>
      <c r="G1376" s="1" t="s">
        <v>9</v>
      </c>
      <c r="H1376" s="1" t="str">
        <f t="shared" si="42"/>
        <v>08:30</v>
      </c>
      <c r="I1376" s="1" t="str">
        <f t="shared" si="43"/>
        <v xml:space="preserve"> 12:30</v>
      </c>
      <c r="J13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6" s="1" t="s">
        <v>348</v>
      </c>
      <c r="M13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76" s="1" t="s">
        <v>401</v>
      </c>
    </row>
    <row r="1377" spans="1:14" x14ac:dyDescent="0.25">
      <c r="A1377" s="1">
        <v>22349</v>
      </c>
      <c r="B1377" s="1" t="s">
        <v>239</v>
      </c>
      <c r="C1377" s="1" t="str">
        <f>TEXT(ANNEE2023[[#This Row],[Date]],"jjj")</f>
        <v>ven</v>
      </c>
      <c r="D1377" s="11">
        <f>DATE(RIGHT(ANNEE2023[[#This Row],[Jour]],4),MID(ANNEE2023[[#This Row],[Jour]],8,2),MID(ANNEE2023[[#This Row],[Jour]],5,2))</f>
        <v>45156</v>
      </c>
      <c r="E1377" s="1">
        <f>MONTH(ANNEE2023[[#This Row],[Date]])</f>
        <v>8</v>
      </c>
      <c r="F1377" s="1" t="str">
        <f>TEXT(ANNEE2023[[#This Row],[Date]],"mmmm")</f>
        <v>août</v>
      </c>
      <c r="G1377" s="1" t="s">
        <v>11</v>
      </c>
      <c r="H1377" s="1" t="str">
        <f t="shared" si="42"/>
        <v>09:00</v>
      </c>
      <c r="I1377" s="1" t="str">
        <f t="shared" si="43"/>
        <v xml:space="preserve"> 17:00</v>
      </c>
      <c r="J13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7" s="1" t="s">
        <v>349</v>
      </c>
      <c r="M13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77" s="1" t="s">
        <v>402</v>
      </c>
    </row>
    <row r="1378" spans="1:14" x14ac:dyDescent="0.25">
      <c r="A1378" s="1">
        <v>22591</v>
      </c>
      <c r="B1378" s="1" t="s">
        <v>240</v>
      </c>
      <c r="C1378" s="1" t="str">
        <f>TEXT(ANNEE2023[[#This Row],[Date]],"jjj")</f>
        <v>lun</v>
      </c>
      <c r="D1378" s="11">
        <f>DATE(RIGHT(ANNEE2023[[#This Row],[Jour]],4),MID(ANNEE2023[[#This Row],[Jour]],8,2),MID(ANNEE2023[[#This Row],[Jour]],5,2))</f>
        <v>45159</v>
      </c>
      <c r="E1378" s="1">
        <f>MONTH(ANNEE2023[[#This Row],[Date]])</f>
        <v>8</v>
      </c>
      <c r="F1378" s="1" t="str">
        <f>TEXT(ANNEE2023[[#This Row],[Date]],"mmmm")</f>
        <v>août</v>
      </c>
      <c r="G1378" s="1" t="s">
        <v>9</v>
      </c>
      <c r="H1378" s="1" t="str">
        <f t="shared" si="42"/>
        <v>08:30</v>
      </c>
      <c r="I1378" s="1" t="str">
        <f t="shared" si="43"/>
        <v xml:space="preserve"> 12:30</v>
      </c>
      <c r="J13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8" s="1" t="s">
        <v>350</v>
      </c>
      <c r="M13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78" s="1" t="s">
        <v>403</v>
      </c>
    </row>
    <row r="1379" spans="1:14" x14ac:dyDescent="0.25">
      <c r="A1379" s="1">
        <v>20933</v>
      </c>
      <c r="B1379" s="1" t="s">
        <v>240</v>
      </c>
      <c r="C1379" s="1" t="str">
        <f>TEXT(ANNEE2023[[#This Row],[Date]],"jjj")</f>
        <v>lun</v>
      </c>
      <c r="D1379" s="11">
        <f>DATE(RIGHT(ANNEE2023[[#This Row],[Jour]],4),MID(ANNEE2023[[#This Row],[Jour]],8,2),MID(ANNEE2023[[#This Row],[Jour]],5,2))</f>
        <v>45159</v>
      </c>
      <c r="E1379" s="1">
        <f>MONTH(ANNEE2023[[#This Row],[Date]])</f>
        <v>8</v>
      </c>
      <c r="F1379" s="1" t="str">
        <f>TEXT(ANNEE2023[[#This Row],[Date]],"mmmm")</f>
        <v>août</v>
      </c>
      <c r="G1379" s="1" t="s">
        <v>26</v>
      </c>
      <c r="H1379" s="1" t="str">
        <f t="shared" si="42"/>
        <v>09:00</v>
      </c>
      <c r="I1379" s="1" t="str">
        <f t="shared" si="43"/>
        <v xml:space="preserve"> 18:00</v>
      </c>
      <c r="J13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3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79" s="1" t="s">
        <v>351</v>
      </c>
      <c r="M13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79" s="1" t="s">
        <v>404</v>
      </c>
    </row>
    <row r="1380" spans="1:14" x14ac:dyDescent="0.25">
      <c r="A1380" s="1">
        <v>22350</v>
      </c>
      <c r="B1380" s="1" t="s">
        <v>240</v>
      </c>
      <c r="C1380" s="1" t="str">
        <f>TEXT(ANNEE2023[[#This Row],[Date]],"jjj")</f>
        <v>lun</v>
      </c>
      <c r="D1380" s="11">
        <f>DATE(RIGHT(ANNEE2023[[#This Row],[Jour]],4),MID(ANNEE2023[[#This Row],[Jour]],8,2),MID(ANNEE2023[[#This Row],[Jour]],5,2))</f>
        <v>45159</v>
      </c>
      <c r="E1380" s="1">
        <f>MONTH(ANNEE2023[[#This Row],[Date]])</f>
        <v>8</v>
      </c>
      <c r="F1380" s="1" t="str">
        <f>TEXT(ANNEE2023[[#This Row],[Date]],"mmmm")</f>
        <v>août</v>
      </c>
      <c r="G1380" s="1" t="s">
        <v>11</v>
      </c>
      <c r="H1380" s="1" t="str">
        <f t="shared" si="42"/>
        <v>09:00</v>
      </c>
      <c r="I1380" s="1" t="str">
        <f t="shared" si="43"/>
        <v xml:space="preserve"> 17:00</v>
      </c>
      <c r="J13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0" s="1" t="s">
        <v>352</v>
      </c>
      <c r="M13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80" s="1" t="s">
        <v>405</v>
      </c>
    </row>
    <row r="1381" spans="1:14" x14ac:dyDescent="0.25">
      <c r="A1381" s="1">
        <v>21249</v>
      </c>
      <c r="B1381" s="1" t="s">
        <v>241</v>
      </c>
      <c r="C1381" s="1" t="str">
        <f>TEXT(ANNEE2023[[#This Row],[Date]],"jjj")</f>
        <v>mar</v>
      </c>
      <c r="D1381" s="11">
        <f>DATE(RIGHT(ANNEE2023[[#This Row],[Jour]],4),MID(ANNEE2023[[#This Row],[Jour]],8,2),MID(ANNEE2023[[#This Row],[Jour]],5,2))</f>
        <v>45160</v>
      </c>
      <c r="E1381" s="1">
        <f>MONTH(ANNEE2023[[#This Row],[Date]])</f>
        <v>8</v>
      </c>
      <c r="F1381" s="1" t="str">
        <f>TEXT(ANNEE2023[[#This Row],[Date]],"mmmm")</f>
        <v>août</v>
      </c>
      <c r="G1381" s="1" t="s">
        <v>30</v>
      </c>
      <c r="H1381" s="1" t="str">
        <f t="shared" si="42"/>
        <v>08:00</v>
      </c>
      <c r="I1381" s="1" t="str">
        <f t="shared" si="43"/>
        <v xml:space="preserve"> 16:30</v>
      </c>
      <c r="J13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1" s="1" t="s">
        <v>353</v>
      </c>
      <c r="M13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81" s="1" t="s">
        <v>406</v>
      </c>
    </row>
    <row r="1382" spans="1:14" x14ac:dyDescent="0.25">
      <c r="A1382" s="1">
        <v>21006</v>
      </c>
      <c r="B1382" s="1" t="s">
        <v>241</v>
      </c>
      <c r="C1382" s="1" t="str">
        <f>TEXT(ANNEE2023[[#This Row],[Date]],"jjj")</f>
        <v>mar</v>
      </c>
      <c r="D1382" s="11">
        <f>DATE(RIGHT(ANNEE2023[[#This Row],[Jour]],4),MID(ANNEE2023[[#This Row],[Jour]],8,2),MID(ANNEE2023[[#This Row],[Jour]],5,2))</f>
        <v>45160</v>
      </c>
      <c r="E1382" s="1">
        <f>MONTH(ANNEE2023[[#This Row],[Date]])</f>
        <v>8</v>
      </c>
      <c r="F1382" s="1" t="str">
        <f>TEXT(ANNEE2023[[#This Row],[Date]],"mmmm")</f>
        <v>août</v>
      </c>
      <c r="G1382" s="1" t="s">
        <v>17</v>
      </c>
      <c r="H1382" s="1" t="str">
        <f t="shared" si="42"/>
        <v>08:30</v>
      </c>
      <c r="I1382" s="1" t="str">
        <f t="shared" si="43"/>
        <v xml:space="preserve"> 17:00</v>
      </c>
      <c r="J13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2" s="1" t="s">
        <v>354</v>
      </c>
      <c r="M13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82" s="1" t="s">
        <v>361</v>
      </c>
    </row>
    <row r="1383" spans="1:14" x14ac:dyDescent="0.25">
      <c r="A1383" s="1">
        <v>22592</v>
      </c>
      <c r="B1383" s="1" t="s">
        <v>241</v>
      </c>
      <c r="C1383" s="1" t="str">
        <f>TEXT(ANNEE2023[[#This Row],[Date]],"jjj")</f>
        <v>mar</v>
      </c>
      <c r="D1383" s="11">
        <f>DATE(RIGHT(ANNEE2023[[#This Row],[Jour]],4),MID(ANNEE2023[[#This Row],[Jour]],8,2),MID(ANNEE2023[[#This Row],[Jour]],5,2))</f>
        <v>45160</v>
      </c>
      <c r="E1383" s="1">
        <f>MONTH(ANNEE2023[[#This Row],[Date]])</f>
        <v>8</v>
      </c>
      <c r="F1383" s="1" t="str">
        <f>TEXT(ANNEE2023[[#This Row],[Date]],"mmmm")</f>
        <v>août</v>
      </c>
      <c r="G1383" s="1" t="s">
        <v>9</v>
      </c>
      <c r="H1383" s="1" t="str">
        <f t="shared" si="42"/>
        <v>08:30</v>
      </c>
      <c r="I1383" s="1" t="str">
        <f t="shared" si="43"/>
        <v xml:space="preserve"> 12:30</v>
      </c>
      <c r="J13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3" s="1" t="s">
        <v>355</v>
      </c>
      <c r="M13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83" s="1" t="s">
        <v>362</v>
      </c>
    </row>
    <row r="1384" spans="1:14" x14ac:dyDescent="0.25">
      <c r="A1384" s="1">
        <v>21447</v>
      </c>
      <c r="B1384" s="1" t="s">
        <v>241</v>
      </c>
      <c r="C1384" s="1" t="str">
        <f>TEXT(ANNEE2023[[#This Row],[Date]],"jjj")</f>
        <v>mar</v>
      </c>
      <c r="D1384" s="11">
        <f>DATE(RIGHT(ANNEE2023[[#This Row],[Jour]],4),MID(ANNEE2023[[#This Row],[Jour]],8,2),MID(ANNEE2023[[#This Row],[Jour]],5,2))</f>
        <v>45160</v>
      </c>
      <c r="E1384" s="1">
        <f>MONTH(ANNEE2023[[#This Row],[Date]])</f>
        <v>8</v>
      </c>
      <c r="F1384" s="1" t="str">
        <f>TEXT(ANNEE2023[[#This Row],[Date]],"mmmm")</f>
        <v>août</v>
      </c>
      <c r="G1384" s="1" t="s">
        <v>11</v>
      </c>
      <c r="H1384" s="1" t="str">
        <f t="shared" si="42"/>
        <v>09:00</v>
      </c>
      <c r="I1384" s="1" t="str">
        <f t="shared" si="43"/>
        <v xml:space="preserve"> 17:00</v>
      </c>
      <c r="J13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4" s="1" t="s">
        <v>356</v>
      </c>
      <c r="M13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84" s="1" t="s">
        <v>363</v>
      </c>
    </row>
    <row r="1385" spans="1:14" x14ac:dyDescent="0.25">
      <c r="A1385" s="1">
        <v>21657</v>
      </c>
      <c r="B1385" s="1" t="s">
        <v>241</v>
      </c>
      <c r="C1385" s="1" t="str">
        <f>TEXT(ANNEE2023[[#This Row],[Date]],"jjj")</f>
        <v>mar</v>
      </c>
      <c r="D1385" s="11">
        <f>DATE(RIGHT(ANNEE2023[[#This Row],[Jour]],4),MID(ANNEE2023[[#This Row],[Jour]],8,2),MID(ANNEE2023[[#This Row],[Jour]],5,2))</f>
        <v>45160</v>
      </c>
      <c r="E1385" s="1">
        <f>MONTH(ANNEE2023[[#This Row],[Date]])</f>
        <v>8</v>
      </c>
      <c r="F1385" s="1" t="str">
        <f>TEXT(ANNEE2023[[#This Row],[Date]],"mmmm")</f>
        <v>août</v>
      </c>
      <c r="G1385" s="1" t="s">
        <v>11</v>
      </c>
      <c r="H1385" s="1" t="str">
        <f t="shared" si="42"/>
        <v>09:00</v>
      </c>
      <c r="I1385" s="1" t="str">
        <f t="shared" si="43"/>
        <v xml:space="preserve"> 17:00</v>
      </c>
      <c r="J13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5" s="1" t="s">
        <v>357</v>
      </c>
      <c r="M13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85" s="1" t="s">
        <v>364</v>
      </c>
    </row>
    <row r="1386" spans="1:14" x14ac:dyDescent="0.25">
      <c r="A1386" s="1">
        <v>21917</v>
      </c>
      <c r="B1386" s="1" t="s">
        <v>241</v>
      </c>
      <c r="C1386" s="1" t="str">
        <f>TEXT(ANNEE2023[[#This Row],[Date]],"jjj")</f>
        <v>mar</v>
      </c>
      <c r="D1386" s="11">
        <f>DATE(RIGHT(ANNEE2023[[#This Row],[Jour]],4),MID(ANNEE2023[[#This Row],[Jour]],8,2),MID(ANNEE2023[[#This Row],[Jour]],5,2))</f>
        <v>45160</v>
      </c>
      <c r="E1386" s="1">
        <f>MONTH(ANNEE2023[[#This Row],[Date]])</f>
        <v>8</v>
      </c>
      <c r="F1386" s="1" t="str">
        <f>TEXT(ANNEE2023[[#This Row],[Date]],"mmmm")</f>
        <v>août</v>
      </c>
      <c r="G1386" s="1" t="s">
        <v>12</v>
      </c>
      <c r="H1386" s="1" t="str">
        <f t="shared" si="42"/>
        <v>09:00</v>
      </c>
      <c r="I1386" s="1" t="str">
        <f t="shared" si="43"/>
        <v xml:space="preserve"> 12:00</v>
      </c>
      <c r="J13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6" s="1" t="s">
        <v>358</v>
      </c>
      <c r="M13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86" s="1" t="s">
        <v>365</v>
      </c>
    </row>
    <row r="1387" spans="1:14" x14ac:dyDescent="0.25">
      <c r="A1387" s="1">
        <v>22135</v>
      </c>
      <c r="B1387" s="1" t="s">
        <v>241</v>
      </c>
      <c r="C1387" s="1" t="str">
        <f>TEXT(ANNEE2023[[#This Row],[Date]],"jjj")</f>
        <v>mar</v>
      </c>
      <c r="D1387" s="11">
        <f>DATE(RIGHT(ANNEE2023[[#This Row],[Jour]],4),MID(ANNEE2023[[#This Row],[Jour]],8,2),MID(ANNEE2023[[#This Row],[Jour]],5,2))</f>
        <v>45160</v>
      </c>
      <c r="E1387" s="1">
        <f>MONTH(ANNEE2023[[#This Row],[Date]])</f>
        <v>8</v>
      </c>
      <c r="F1387" s="1" t="str">
        <f>TEXT(ANNEE2023[[#This Row],[Date]],"mmmm")</f>
        <v>août</v>
      </c>
      <c r="G1387" s="1" t="s">
        <v>12</v>
      </c>
      <c r="H1387" s="1" t="str">
        <f t="shared" si="42"/>
        <v>09:00</v>
      </c>
      <c r="I1387" s="1" t="str">
        <f t="shared" si="43"/>
        <v xml:space="preserve"> 12:00</v>
      </c>
      <c r="J13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7" s="1" t="s">
        <v>359</v>
      </c>
      <c r="M13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87" s="1" t="s">
        <v>366</v>
      </c>
    </row>
    <row r="1388" spans="1:14" x14ac:dyDescent="0.25">
      <c r="A1388" s="1">
        <v>22351</v>
      </c>
      <c r="B1388" s="1" t="s">
        <v>241</v>
      </c>
      <c r="C1388" s="1" t="str">
        <f>TEXT(ANNEE2023[[#This Row],[Date]],"jjj")</f>
        <v>mar</v>
      </c>
      <c r="D1388" s="11">
        <f>DATE(RIGHT(ANNEE2023[[#This Row],[Jour]],4),MID(ANNEE2023[[#This Row],[Jour]],8,2),MID(ANNEE2023[[#This Row],[Jour]],5,2))</f>
        <v>45160</v>
      </c>
      <c r="E1388" s="1">
        <f>MONTH(ANNEE2023[[#This Row],[Date]])</f>
        <v>8</v>
      </c>
      <c r="F1388" s="1" t="str">
        <f>TEXT(ANNEE2023[[#This Row],[Date]],"mmmm")</f>
        <v>août</v>
      </c>
      <c r="G1388" s="1" t="s">
        <v>11</v>
      </c>
      <c r="H1388" s="1" t="str">
        <f t="shared" si="42"/>
        <v>09:00</v>
      </c>
      <c r="I1388" s="1" t="str">
        <f t="shared" si="43"/>
        <v xml:space="preserve"> 17:00</v>
      </c>
      <c r="J13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8" s="1" t="s">
        <v>342</v>
      </c>
      <c r="M13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88" s="1" t="s">
        <v>367</v>
      </c>
    </row>
    <row r="1389" spans="1:14" x14ac:dyDescent="0.25">
      <c r="A1389" s="1">
        <v>20744</v>
      </c>
      <c r="B1389" s="1" t="s">
        <v>242</v>
      </c>
      <c r="C1389" s="1" t="str">
        <f>TEXT(ANNEE2023[[#This Row],[Date]],"jjj")</f>
        <v>mer</v>
      </c>
      <c r="D1389" s="11">
        <f>DATE(RIGHT(ANNEE2023[[#This Row],[Jour]],4),MID(ANNEE2023[[#This Row],[Jour]],8,2),MID(ANNEE2023[[#This Row],[Jour]],5,2))</f>
        <v>45161</v>
      </c>
      <c r="E1389" s="1">
        <f>MONTH(ANNEE2023[[#This Row],[Date]])</f>
        <v>8</v>
      </c>
      <c r="F1389" s="1" t="str">
        <f>TEXT(ANNEE2023[[#This Row],[Date]],"mmmm")</f>
        <v>août</v>
      </c>
      <c r="G1389" s="1" t="s">
        <v>9</v>
      </c>
      <c r="H1389" s="1" t="str">
        <f t="shared" si="42"/>
        <v>08:30</v>
      </c>
      <c r="I1389" s="1" t="str">
        <f t="shared" si="43"/>
        <v xml:space="preserve"> 12:30</v>
      </c>
      <c r="J13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89" s="1" t="s">
        <v>343</v>
      </c>
      <c r="M13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89" s="1" t="s">
        <v>368</v>
      </c>
    </row>
    <row r="1390" spans="1:14" x14ac:dyDescent="0.25">
      <c r="A1390" s="1">
        <v>20808</v>
      </c>
      <c r="B1390" s="1" t="s">
        <v>242</v>
      </c>
      <c r="C1390" s="1" t="str">
        <f>TEXT(ANNEE2023[[#This Row],[Date]],"jjj")</f>
        <v>mer</v>
      </c>
      <c r="D1390" s="11">
        <f>DATE(RIGHT(ANNEE2023[[#This Row],[Jour]],4),MID(ANNEE2023[[#This Row],[Jour]],8,2),MID(ANNEE2023[[#This Row],[Jour]],5,2))</f>
        <v>45161</v>
      </c>
      <c r="E1390" s="1">
        <f>MONTH(ANNEE2023[[#This Row],[Date]])</f>
        <v>8</v>
      </c>
      <c r="F1390" s="1" t="str">
        <f>TEXT(ANNEE2023[[#This Row],[Date]],"mmmm")</f>
        <v>août</v>
      </c>
      <c r="G1390" s="1" t="s">
        <v>10</v>
      </c>
      <c r="H1390" s="1" t="str">
        <f t="shared" si="42"/>
        <v>08:30</v>
      </c>
      <c r="I1390" s="1" t="str">
        <f t="shared" si="43"/>
        <v xml:space="preserve"> 18:00</v>
      </c>
      <c r="J13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3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0" s="1" t="s">
        <v>344</v>
      </c>
      <c r="M13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90" s="1" t="s">
        <v>369</v>
      </c>
    </row>
    <row r="1391" spans="1:14" x14ac:dyDescent="0.25">
      <c r="A1391" s="1">
        <v>22593</v>
      </c>
      <c r="B1391" s="1" t="s">
        <v>242</v>
      </c>
      <c r="C1391" s="1" t="str">
        <f>TEXT(ANNEE2023[[#This Row],[Date]],"jjj")</f>
        <v>mer</v>
      </c>
      <c r="D1391" s="11">
        <f>DATE(RIGHT(ANNEE2023[[#This Row],[Jour]],4),MID(ANNEE2023[[#This Row],[Jour]],8,2),MID(ANNEE2023[[#This Row],[Jour]],5,2))</f>
        <v>45161</v>
      </c>
      <c r="E1391" s="1">
        <f>MONTH(ANNEE2023[[#This Row],[Date]])</f>
        <v>8</v>
      </c>
      <c r="F1391" s="1" t="str">
        <f>TEXT(ANNEE2023[[#This Row],[Date]],"mmmm")</f>
        <v>août</v>
      </c>
      <c r="G1391" s="1" t="s">
        <v>9</v>
      </c>
      <c r="H1391" s="1" t="str">
        <f t="shared" si="42"/>
        <v>08:30</v>
      </c>
      <c r="I1391" s="1" t="str">
        <f t="shared" si="43"/>
        <v xml:space="preserve"> 12:30</v>
      </c>
      <c r="J13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1" s="1" t="s">
        <v>345</v>
      </c>
      <c r="M13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91" s="1" t="s">
        <v>370</v>
      </c>
    </row>
    <row r="1392" spans="1:14" x14ac:dyDescent="0.25">
      <c r="A1392" s="1">
        <v>21500</v>
      </c>
      <c r="B1392" s="1" t="s">
        <v>242</v>
      </c>
      <c r="C1392" s="1" t="str">
        <f>TEXT(ANNEE2023[[#This Row],[Date]],"jjj")</f>
        <v>mer</v>
      </c>
      <c r="D1392" s="11">
        <f>DATE(RIGHT(ANNEE2023[[#This Row],[Jour]],4),MID(ANNEE2023[[#This Row],[Jour]],8,2),MID(ANNEE2023[[#This Row],[Jour]],5,2))</f>
        <v>45161</v>
      </c>
      <c r="E1392" s="1">
        <f>MONTH(ANNEE2023[[#This Row],[Date]])</f>
        <v>8</v>
      </c>
      <c r="F1392" s="1" t="str">
        <f>TEXT(ANNEE2023[[#This Row],[Date]],"mmmm")</f>
        <v>août</v>
      </c>
      <c r="G1392" s="1" t="s">
        <v>11</v>
      </c>
      <c r="H1392" s="1" t="str">
        <f t="shared" si="42"/>
        <v>09:00</v>
      </c>
      <c r="I1392" s="1" t="str">
        <f t="shared" si="43"/>
        <v xml:space="preserve"> 17:00</v>
      </c>
      <c r="J13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2" s="1" t="s">
        <v>346</v>
      </c>
      <c r="M13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92" s="1" t="s">
        <v>371</v>
      </c>
    </row>
    <row r="1393" spans="1:14" x14ac:dyDescent="0.25">
      <c r="A1393" s="1">
        <v>21709</v>
      </c>
      <c r="B1393" s="1" t="s">
        <v>242</v>
      </c>
      <c r="C1393" s="1" t="str">
        <f>TEXT(ANNEE2023[[#This Row],[Date]],"jjj")</f>
        <v>mer</v>
      </c>
      <c r="D1393" s="11">
        <f>DATE(RIGHT(ANNEE2023[[#This Row],[Jour]],4),MID(ANNEE2023[[#This Row],[Jour]],8,2),MID(ANNEE2023[[#This Row],[Jour]],5,2))</f>
        <v>45161</v>
      </c>
      <c r="E1393" s="1">
        <f>MONTH(ANNEE2023[[#This Row],[Date]])</f>
        <v>8</v>
      </c>
      <c r="F1393" s="1" t="str">
        <f>TEXT(ANNEE2023[[#This Row],[Date]],"mmmm")</f>
        <v>août</v>
      </c>
      <c r="G1393" s="1" t="s">
        <v>12</v>
      </c>
      <c r="H1393" s="1" t="str">
        <f t="shared" si="42"/>
        <v>09:00</v>
      </c>
      <c r="I1393" s="1" t="str">
        <f t="shared" si="43"/>
        <v xml:space="preserve"> 12:00</v>
      </c>
      <c r="J13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3" s="1" t="s">
        <v>347</v>
      </c>
      <c r="M13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93" s="1" t="s">
        <v>372</v>
      </c>
    </row>
    <row r="1394" spans="1:14" x14ac:dyDescent="0.25">
      <c r="A1394" s="1">
        <v>22083</v>
      </c>
      <c r="B1394" s="1" t="s">
        <v>242</v>
      </c>
      <c r="C1394" s="1" t="str">
        <f>TEXT(ANNEE2023[[#This Row],[Date]],"jjj")</f>
        <v>mer</v>
      </c>
      <c r="D1394" s="11">
        <f>DATE(RIGHT(ANNEE2023[[#This Row],[Jour]],4),MID(ANNEE2023[[#This Row],[Jour]],8,2),MID(ANNEE2023[[#This Row],[Jour]],5,2))</f>
        <v>45161</v>
      </c>
      <c r="E1394" s="1">
        <f>MONTH(ANNEE2023[[#This Row],[Date]])</f>
        <v>8</v>
      </c>
      <c r="F1394" s="1" t="str">
        <f>TEXT(ANNEE2023[[#This Row],[Date]],"mmmm")</f>
        <v>août</v>
      </c>
      <c r="G1394" s="1" t="s">
        <v>11</v>
      </c>
      <c r="H1394" s="1" t="str">
        <f t="shared" si="42"/>
        <v>09:00</v>
      </c>
      <c r="I1394" s="1" t="str">
        <f t="shared" si="43"/>
        <v xml:space="preserve"> 17:00</v>
      </c>
      <c r="J13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3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4" s="1" t="s">
        <v>348</v>
      </c>
      <c r="M13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94" s="1" t="s">
        <v>373</v>
      </c>
    </row>
    <row r="1395" spans="1:14" x14ac:dyDescent="0.25">
      <c r="A1395" s="1">
        <v>21110</v>
      </c>
      <c r="B1395" s="1" t="s">
        <v>242</v>
      </c>
      <c r="C1395" s="1" t="str">
        <f>TEXT(ANNEE2023[[#This Row],[Date]],"jjj")</f>
        <v>mer</v>
      </c>
      <c r="D1395" s="11">
        <f>DATE(RIGHT(ANNEE2023[[#This Row],[Jour]],4),MID(ANNEE2023[[#This Row],[Jour]],8,2),MID(ANNEE2023[[#This Row],[Jour]],5,2))</f>
        <v>45161</v>
      </c>
      <c r="E1395" s="1">
        <f>MONTH(ANNEE2023[[#This Row],[Date]])</f>
        <v>8</v>
      </c>
      <c r="F1395" s="1" t="str">
        <f>TEXT(ANNEE2023[[#This Row],[Date]],"mmmm")</f>
        <v>août</v>
      </c>
      <c r="G1395" s="1" t="s">
        <v>14</v>
      </c>
      <c r="H1395" s="1" t="str">
        <f t="shared" si="42"/>
        <v>14:00</v>
      </c>
      <c r="I1395" s="1" t="str">
        <f t="shared" si="43"/>
        <v xml:space="preserve"> 17:00</v>
      </c>
      <c r="J13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5" s="1" t="s">
        <v>349</v>
      </c>
      <c r="M13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95" s="1" t="s">
        <v>374</v>
      </c>
    </row>
    <row r="1396" spans="1:14" x14ac:dyDescent="0.25">
      <c r="A1396" s="1">
        <v>21395</v>
      </c>
      <c r="B1396" s="1" t="s">
        <v>242</v>
      </c>
      <c r="C1396" s="1" t="str">
        <f>TEXT(ANNEE2023[[#This Row],[Date]],"jjj")</f>
        <v>mer</v>
      </c>
      <c r="D1396" s="11">
        <f>DATE(RIGHT(ANNEE2023[[#This Row],[Jour]],4),MID(ANNEE2023[[#This Row],[Jour]],8,2),MID(ANNEE2023[[#This Row],[Jour]],5,2))</f>
        <v>45161</v>
      </c>
      <c r="E1396" s="1">
        <f>MONTH(ANNEE2023[[#This Row],[Date]])</f>
        <v>8</v>
      </c>
      <c r="F1396" s="1" t="str">
        <f>TEXT(ANNEE2023[[#This Row],[Date]],"mmmm")</f>
        <v>août</v>
      </c>
      <c r="G1396" s="1" t="s">
        <v>14</v>
      </c>
      <c r="H1396" s="1" t="str">
        <f t="shared" si="42"/>
        <v>14:00</v>
      </c>
      <c r="I1396" s="1" t="str">
        <f t="shared" si="43"/>
        <v xml:space="preserve"> 17:00</v>
      </c>
      <c r="J13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6" s="1" t="s">
        <v>350</v>
      </c>
      <c r="M13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96" s="1" t="s">
        <v>375</v>
      </c>
    </row>
    <row r="1397" spans="1:14" x14ac:dyDescent="0.25">
      <c r="A1397" s="1">
        <v>21058</v>
      </c>
      <c r="B1397" s="1" t="s">
        <v>243</v>
      </c>
      <c r="C1397" s="1" t="str">
        <f>TEXT(ANNEE2023[[#This Row],[Date]],"jjj")</f>
        <v>jeu</v>
      </c>
      <c r="D1397" s="11">
        <f>DATE(RIGHT(ANNEE2023[[#This Row],[Jour]],4),MID(ANNEE2023[[#This Row],[Jour]],8,2),MID(ANNEE2023[[#This Row],[Jour]],5,2))</f>
        <v>45162</v>
      </c>
      <c r="E1397" s="1">
        <f>MONTH(ANNEE2023[[#This Row],[Date]])</f>
        <v>8</v>
      </c>
      <c r="F1397" s="1" t="str">
        <f>TEXT(ANNEE2023[[#This Row],[Date]],"mmmm")</f>
        <v>août</v>
      </c>
      <c r="G1397" s="1" t="s">
        <v>17</v>
      </c>
      <c r="H1397" s="1" t="str">
        <f t="shared" si="42"/>
        <v>08:30</v>
      </c>
      <c r="I1397" s="1" t="str">
        <f t="shared" si="43"/>
        <v xml:space="preserve"> 17:00</v>
      </c>
      <c r="J13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3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7" s="1" t="s">
        <v>351</v>
      </c>
      <c r="M13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97" s="1" t="s">
        <v>376</v>
      </c>
    </row>
    <row r="1398" spans="1:14" x14ac:dyDescent="0.25">
      <c r="A1398" s="1">
        <v>22594</v>
      </c>
      <c r="B1398" s="1" t="s">
        <v>243</v>
      </c>
      <c r="C1398" s="1" t="str">
        <f>TEXT(ANNEE2023[[#This Row],[Date]],"jjj")</f>
        <v>jeu</v>
      </c>
      <c r="D1398" s="11">
        <f>DATE(RIGHT(ANNEE2023[[#This Row],[Jour]],4),MID(ANNEE2023[[#This Row],[Jour]],8,2),MID(ANNEE2023[[#This Row],[Jour]],5,2))</f>
        <v>45162</v>
      </c>
      <c r="E1398" s="1">
        <f>MONTH(ANNEE2023[[#This Row],[Date]])</f>
        <v>8</v>
      </c>
      <c r="F1398" s="1" t="str">
        <f>TEXT(ANNEE2023[[#This Row],[Date]],"mmmm")</f>
        <v>août</v>
      </c>
      <c r="G1398" s="1" t="s">
        <v>9</v>
      </c>
      <c r="H1398" s="1" t="str">
        <f t="shared" si="42"/>
        <v>08:30</v>
      </c>
      <c r="I1398" s="1" t="str">
        <f t="shared" si="43"/>
        <v xml:space="preserve"> 12:30</v>
      </c>
      <c r="J13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3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8" s="1" t="s">
        <v>352</v>
      </c>
      <c r="M13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398" s="1" t="s">
        <v>377</v>
      </c>
    </row>
    <row r="1399" spans="1:14" x14ac:dyDescent="0.25">
      <c r="A1399" s="1">
        <v>21162</v>
      </c>
      <c r="B1399" s="1" t="s">
        <v>243</v>
      </c>
      <c r="C1399" s="1" t="str">
        <f>TEXT(ANNEE2023[[#This Row],[Date]],"jjj")</f>
        <v>jeu</v>
      </c>
      <c r="D1399" s="11">
        <f>DATE(RIGHT(ANNEE2023[[#This Row],[Jour]],4),MID(ANNEE2023[[#This Row],[Jour]],8,2),MID(ANNEE2023[[#This Row],[Jour]],5,2))</f>
        <v>45162</v>
      </c>
      <c r="E1399" s="1">
        <f>MONTH(ANNEE2023[[#This Row],[Date]])</f>
        <v>8</v>
      </c>
      <c r="F1399" s="1" t="str">
        <f>TEXT(ANNEE2023[[#This Row],[Date]],"mmmm")</f>
        <v>août</v>
      </c>
      <c r="G1399" s="1" t="s">
        <v>12</v>
      </c>
      <c r="H1399" s="1" t="str">
        <f t="shared" si="42"/>
        <v>09:00</v>
      </c>
      <c r="I1399" s="1" t="str">
        <f t="shared" si="43"/>
        <v xml:space="preserve"> 12:00</v>
      </c>
      <c r="J13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3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399" s="1" t="s">
        <v>353</v>
      </c>
      <c r="M13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399" s="1" t="s">
        <v>378</v>
      </c>
    </row>
    <row r="1400" spans="1:14" x14ac:dyDescent="0.25">
      <c r="A1400" s="1">
        <v>21761</v>
      </c>
      <c r="B1400" s="1" t="s">
        <v>243</v>
      </c>
      <c r="C1400" s="1" t="str">
        <f>TEXT(ANNEE2023[[#This Row],[Date]],"jjj")</f>
        <v>jeu</v>
      </c>
      <c r="D1400" s="11">
        <f>DATE(RIGHT(ANNEE2023[[#This Row],[Jour]],4),MID(ANNEE2023[[#This Row],[Jour]],8,2),MID(ANNEE2023[[#This Row],[Jour]],5,2))</f>
        <v>45162</v>
      </c>
      <c r="E1400" s="1">
        <f>MONTH(ANNEE2023[[#This Row],[Date]])</f>
        <v>8</v>
      </c>
      <c r="F1400" s="1" t="str">
        <f>TEXT(ANNEE2023[[#This Row],[Date]],"mmmm")</f>
        <v>août</v>
      </c>
      <c r="G1400" s="1" t="s">
        <v>18</v>
      </c>
      <c r="H1400" s="1" t="str">
        <f t="shared" si="42"/>
        <v>09:00</v>
      </c>
      <c r="I1400" s="1" t="str">
        <f t="shared" si="43"/>
        <v xml:space="preserve"> 16:00</v>
      </c>
      <c r="J14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4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0" s="1" t="s">
        <v>354</v>
      </c>
      <c r="M14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00" s="1" t="s">
        <v>379</v>
      </c>
    </row>
    <row r="1401" spans="1:14" x14ac:dyDescent="0.25">
      <c r="A1401" s="1">
        <v>21952</v>
      </c>
      <c r="B1401" s="1" t="s">
        <v>243</v>
      </c>
      <c r="C1401" s="1" t="str">
        <f>TEXT(ANNEE2023[[#This Row],[Date]],"jjj")</f>
        <v>jeu</v>
      </c>
      <c r="D1401" s="11">
        <f>DATE(RIGHT(ANNEE2023[[#This Row],[Jour]],4),MID(ANNEE2023[[#This Row],[Jour]],8,2),MID(ANNEE2023[[#This Row],[Jour]],5,2))</f>
        <v>45162</v>
      </c>
      <c r="E1401" s="1">
        <f>MONTH(ANNEE2023[[#This Row],[Date]])</f>
        <v>8</v>
      </c>
      <c r="F1401" s="1" t="str">
        <f>TEXT(ANNEE2023[[#This Row],[Date]],"mmmm")</f>
        <v>août</v>
      </c>
      <c r="G1401" s="1" t="s">
        <v>12</v>
      </c>
      <c r="H1401" s="1" t="str">
        <f t="shared" si="42"/>
        <v>09:00</v>
      </c>
      <c r="I1401" s="1" t="str">
        <f t="shared" si="43"/>
        <v xml:space="preserve"> 12:00</v>
      </c>
      <c r="J14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1" s="1" t="s">
        <v>355</v>
      </c>
      <c r="M14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01" s="1" t="s">
        <v>380</v>
      </c>
    </row>
    <row r="1402" spans="1:14" x14ac:dyDescent="0.25">
      <c r="A1402" s="1">
        <v>22187</v>
      </c>
      <c r="B1402" s="1" t="s">
        <v>243</v>
      </c>
      <c r="C1402" s="1" t="str">
        <f>TEXT(ANNEE2023[[#This Row],[Date]],"jjj")</f>
        <v>jeu</v>
      </c>
      <c r="D1402" s="11">
        <f>DATE(RIGHT(ANNEE2023[[#This Row],[Jour]],4),MID(ANNEE2023[[#This Row],[Jour]],8,2),MID(ANNEE2023[[#This Row],[Jour]],5,2))</f>
        <v>45162</v>
      </c>
      <c r="E1402" s="1">
        <f>MONTH(ANNEE2023[[#This Row],[Date]])</f>
        <v>8</v>
      </c>
      <c r="F1402" s="1" t="str">
        <f>TEXT(ANNEE2023[[#This Row],[Date]],"mmmm")</f>
        <v>août</v>
      </c>
      <c r="G1402" s="1" t="s">
        <v>12</v>
      </c>
      <c r="H1402" s="1" t="str">
        <f t="shared" si="42"/>
        <v>09:00</v>
      </c>
      <c r="I1402" s="1" t="str">
        <f t="shared" si="43"/>
        <v xml:space="preserve"> 12:00</v>
      </c>
      <c r="J14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2" s="1" t="s">
        <v>356</v>
      </c>
      <c r="M14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02" s="1" t="s">
        <v>381</v>
      </c>
    </row>
    <row r="1403" spans="1:14" x14ac:dyDescent="0.25">
      <c r="A1403" s="1">
        <v>22352</v>
      </c>
      <c r="B1403" s="1" t="s">
        <v>243</v>
      </c>
      <c r="C1403" s="1" t="str">
        <f>TEXT(ANNEE2023[[#This Row],[Date]],"jjj")</f>
        <v>jeu</v>
      </c>
      <c r="D1403" s="11">
        <f>DATE(RIGHT(ANNEE2023[[#This Row],[Jour]],4),MID(ANNEE2023[[#This Row],[Jour]],8,2),MID(ANNEE2023[[#This Row],[Jour]],5,2))</f>
        <v>45162</v>
      </c>
      <c r="E1403" s="1">
        <f>MONTH(ANNEE2023[[#This Row],[Date]])</f>
        <v>8</v>
      </c>
      <c r="F1403" s="1" t="str">
        <f>TEXT(ANNEE2023[[#This Row],[Date]],"mmmm")</f>
        <v>août</v>
      </c>
      <c r="G1403" s="1" t="s">
        <v>11</v>
      </c>
      <c r="H1403" s="1" t="str">
        <f t="shared" si="42"/>
        <v>09:00</v>
      </c>
      <c r="I1403" s="1" t="str">
        <f t="shared" si="43"/>
        <v xml:space="preserve"> 17:00</v>
      </c>
      <c r="J14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3" s="1" t="s">
        <v>357</v>
      </c>
      <c r="M14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03" s="1" t="s">
        <v>382</v>
      </c>
    </row>
    <row r="1404" spans="1:14" x14ac:dyDescent="0.25">
      <c r="A1404" s="1">
        <v>23031</v>
      </c>
      <c r="B1404" s="1" t="s">
        <v>243</v>
      </c>
      <c r="C1404" s="1" t="str">
        <f>TEXT(ANNEE2023[[#This Row],[Date]],"jjj")</f>
        <v>jeu</v>
      </c>
      <c r="D1404" s="11">
        <f>DATE(RIGHT(ANNEE2023[[#This Row],[Jour]],4),MID(ANNEE2023[[#This Row],[Jour]],8,2),MID(ANNEE2023[[#This Row],[Jour]],5,2))</f>
        <v>45162</v>
      </c>
      <c r="E1404" s="1">
        <f>MONTH(ANNEE2023[[#This Row],[Date]])</f>
        <v>8</v>
      </c>
      <c r="F1404" s="1" t="str">
        <f>TEXT(ANNEE2023[[#This Row],[Date]],"mmmm")</f>
        <v>août</v>
      </c>
      <c r="G1404" s="1" t="s">
        <v>218</v>
      </c>
      <c r="H1404" s="1" t="str">
        <f t="shared" si="42"/>
        <v>09:00</v>
      </c>
      <c r="I1404" s="1" t="str">
        <f t="shared" si="43"/>
        <v xml:space="preserve"> 16:30</v>
      </c>
      <c r="J14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4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4" s="1" t="s">
        <v>358</v>
      </c>
      <c r="M14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04" s="1" t="s">
        <v>383</v>
      </c>
    </row>
    <row r="1405" spans="1:14" x14ac:dyDescent="0.25">
      <c r="A1405" s="1">
        <v>21551</v>
      </c>
      <c r="B1405" s="1" t="s">
        <v>243</v>
      </c>
      <c r="C1405" s="1" t="str">
        <f>TEXT(ANNEE2023[[#This Row],[Date]],"jjj")</f>
        <v>jeu</v>
      </c>
      <c r="D1405" s="11">
        <f>DATE(RIGHT(ANNEE2023[[#This Row],[Jour]],4),MID(ANNEE2023[[#This Row],[Jour]],8,2),MID(ANNEE2023[[#This Row],[Jour]],5,2))</f>
        <v>45162</v>
      </c>
      <c r="E1405" s="1">
        <f>MONTH(ANNEE2023[[#This Row],[Date]])</f>
        <v>8</v>
      </c>
      <c r="F1405" s="1" t="str">
        <f>TEXT(ANNEE2023[[#This Row],[Date]],"mmmm")</f>
        <v>août</v>
      </c>
      <c r="G1405" s="1" t="s">
        <v>20</v>
      </c>
      <c r="H1405" s="1" t="str">
        <f t="shared" si="42"/>
        <v>14:00</v>
      </c>
      <c r="I1405" s="1" t="str">
        <f t="shared" si="43"/>
        <v xml:space="preserve"> 17:30</v>
      </c>
      <c r="J14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4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5" s="1" t="s">
        <v>359</v>
      </c>
      <c r="M14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05" s="1" t="s">
        <v>384</v>
      </c>
    </row>
    <row r="1406" spans="1:14" x14ac:dyDescent="0.25">
      <c r="A1406" s="1">
        <v>21299</v>
      </c>
      <c r="B1406" s="1" t="s">
        <v>244</v>
      </c>
      <c r="C1406" s="1" t="str">
        <f>TEXT(ANNEE2023[[#This Row],[Date]],"jjj")</f>
        <v>ven</v>
      </c>
      <c r="D1406" s="11">
        <f>DATE(RIGHT(ANNEE2023[[#This Row],[Jour]],4),MID(ANNEE2023[[#This Row],[Jour]],8,2),MID(ANNEE2023[[#This Row],[Jour]],5,2))</f>
        <v>45163</v>
      </c>
      <c r="E1406" s="1">
        <f>MONTH(ANNEE2023[[#This Row],[Date]])</f>
        <v>8</v>
      </c>
      <c r="F1406" s="1" t="str">
        <f>TEXT(ANNEE2023[[#This Row],[Date]],"mmmm")</f>
        <v>août</v>
      </c>
      <c r="G1406" s="1" t="s">
        <v>22</v>
      </c>
      <c r="H1406" s="1" t="str">
        <f t="shared" si="42"/>
        <v>08:00</v>
      </c>
      <c r="I1406" s="1" t="str">
        <f t="shared" si="43"/>
        <v xml:space="preserve"> 12:30</v>
      </c>
      <c r="J14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4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6" s="1" t="s">
        <v>342</v>
      </c>
      <c r="M14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06" s="1" t="s">
        <v>385</v>
      </c>
    </row>
    <row r="1407" spans="1:14" x14ac:dyDescent="0.25">
      <c r="A1407" s="1">
        <v>22595</v>
      </c>
      <c r="B1407" s="1" t="s">
        <v>244</v>
      </c>
      <c r="C1407" s="1" t="str">
        <f>TEXT(ANNEE2023[[#This Row],[Date]],"jjj")</f>
        <v>ven</v>
      </c>
      <c r="D1407" s="11">
        <f>DATE(RIGHT(ANNEE2023[[#This Row],[Jour]],4),MID(ANNEE2023[[#This Row],[Jour]],8,2),MID(ANNEE2023[[#This Row],[Jour]],5,2))</f>
        <v>45163</v>
      </c>
      <c r="E1407" s="1">
        <f>MONTH(ANNEE2023[[#This Row],[Date]])</f>
        <v>8</v>
      </c>
      <c r="F1407" s="1" t="str">
        <f>TEXT(ANNEE2023[[#This Row],[Date]],"mmmm")</f>
        <v>août</v>
      </c>
      <c r="G1407" s="1" t="s">
        <v>9</v>
      </c>
      <c r="H1407" s="1" t="str">
        <f t="shared" si="42"/>
        <v>08:30</v>
      </c>
      <c r="I1407" s="1" t="str">
        <f t="shared" si="43"/>
        <v xml:space="preserve"> 12:30</v>
      </c>
      <c r="J14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7" s="1" t="s">
        <v>343</v>
      </c>
      <c r="M14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07" s="1" t="s">
        <v>386</v>
      </c>
    </row>
    <row r="1408" spans="1:14" x14ac:dyDescent="0.25">
      <c r="A1408" s="1">
        <v>22353</v>
      </c>
      <c r="B1408" s="1" t="s">
        <v>244</v>
      </c>
      <c r="C1408" s="1" t="str">
        <f>TEXT(ANNEE2023[[#This Row],[Date]],"jjj")</f>
        <v>ven</v>
      </c>
      <c r="D1408" s="11">
        <f>DATE(RIGHT(ANNEE2023[[#This Row],[Jour]],4),MID(ANNEE2023[[#This Row],[Jour]],8,2),MID(ANNEE2023[[#This Row],[Jour]],5,2))</f>
        <v>45163</v>
      </c>
      <c r="E1408" s="1">
        <f>MONTH(ANNEE2023[[#This Row],[Date]])</f>
        <v>8</v>
      </c>
      <c r="F1408" s="1" t="str">
        <f>TEXT(ANNEE2023[[#This Row],[Date]],"mmmm")</f>
        <v>août</v>
      </c>
      <c r="G1408" s="1" t="s">
        <v>11</v>
      </c>
      <c r="H1408" s="1" t="str">
        <f t="shared" si="42"/>
        <v>09:00</v>
      </c>
      <c r="I1408" s="1" t="str">
        <f t="shared" si="43"/>
        <v xml:space="preserve"> 17:00</v>
      </c>
      <c r="J14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8" s="1" t="s">
        <v>344</v>
      </c>
      <c r="M14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08" s="1" t="s">
        <v>387</v>
      </c>
    </row>
    <row r="1409" spans="1:14" x14ac:dyDescent="0.25">
      <c r="A1409" s="1">
        <v>22596</v>
      </c>
      <c r="B1409" s="1" t="s">
        <v>245</v>
      </c>
      <c r="C1409" s="1" t="str">
        <f>TEXT(ANNEE2023[[#This Row],[Date]],"jjj")</f>
        <v>lun</v>
      </c>
      <c r="D1409" s="11">
        <f>DATE(RIGHT(ANNEE2023[[#This Row],[Jour]],4),MID(ANNEE2023[[#This Row],[Jour]],8,2),MID(ANNEE2023[[#This Row],[Jour]],5,2))</f>
        <v>45166</v>
      </c>
      <c r="E1409" s="1">
        <f>MONTH(ANNEE2023[[#This Row],[Date]])</f>
        <v>8</v>
      </c>
      <c r="F1409" s="1" t="str">
        <f>TEXT(ANNEE2023[[#This Row],[Date]],"mmmm")</f>
        <v>août</v>
      </c>
      <c r="G1409" s="1" t="s">
        <v>9</v>
      </c>
      <c r="H1409" s="1" t="str">
        <f t="shared" si="42"/>
        <v>08:30</v>
      </c>
      <c r="I1409" s="1" t="str">
        <f t="shared" si="43"/>
        <v xml:space="preserve"> 12:30</v>
      </c>
      <c r="J14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09" s="1" t="s">
        <v>345</v>
      </c>
      <c r="M14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09" s="1" t="s">
        <v>388</v>
      </c>
    </row>
    <row r="1410" spans="1:14" x14ac:dyDescent="0.25">
      <c r="A1410" s="1">
        <v>21587</v>
      </c>
      <c r="B1410" s="1" t="s">
        <v>245</v>
      </c>
      <c r="C1410" s="1" t="str">
        <f>TEXT(ANNEE2023[[#This Row],[Date]],"jjj")</f>
        <v>lun</v>
      </c>
      <c r="D1410" s="11">
        <f>DATE(RIGHT(ANNEE2023[[#This Row],[Jour]],4),MID(ANNEE2023[[#This Row],[Jour]],8,2),MID(ANNEE2023[[#This Row],[Jour]],5,2))</f>
        <v>45166</v>
      </c>
      <c r="E1410" s="1">
        <f>MONTH(ANNEE2023[[#This Row],[Date]])</f>
        <v>8</v>
      </c>
      <c r="F1410" s="1" t="str">
        <f>TEXT(ANNEE2023[[#This Row],[Date]],"mmmm")</f>
        <v>août</v>
      </c>
      <c r="G1410" s="1" t="s">
        <v>11</v>
      </c>
      <c r="H1410" s="1" t="str">
        <f t="shared" si="42"/>
        <v>09:00</v>
      </c>
      <c r="I1410" s="1" t="str">
        <f t="shared" si="43"/>
        <v xml:space="preserve"> 17:00</v>
      </c>
      <c r="J14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0" s="1" t="s">
        <v>346</v>
      </c>
      <c r="M14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10" s="1" t="s">
        <v>389</v>
      </c>
    </row>
    <row r="1411" spans="1:14" x14ac:dyDescent="0.25">
      <c r="A1411" s="1">
        <v>22354</v>
      </c>
      <c r="B1411" s="1" t="s">
        <v>245</v>
      </c>
      <c r="C1411" s="1" t="str">
        <f>TEXT(ANNEE2023[[#This Row],[Date]],"jjj")</f>
        <v>lun</v>
      </c>
      <c r="D1411" s="11">
        <f>DATE(RIGHT(ANNEE2023[[#This Row],[Jour]],4),MID(ANNEE2023[[#This Row],[Jour]],8,2),MID(ANNEE2023[[#This Row],[Jour]],5,2))</f>
        <v>45166</v>
      </c>
      <c r="E1411" s="1">
        <f>MONTH(ANNEE2023[[#This Row],[Date]])</f>
        <v>8</v>
      </c>
      <c r="F1411" s="1" t="str">
        <f>TEXT(ANNEE2023[[#This Row],[Date]],"mmmm")</f>
        <v>août</v>
      </c>
      <c r="G1411" s="1" t="s">
        <v>11</v>
      </c>
      <c r="H1411" s="1" t="str">
        <f t="shared" ref="H1411:H1474" si="44">LEFT(G1411,5)</f>
        <v>09:00</v>
      </c>
      <c r="I1411" s="1" t="str">
        <f t="shared" ref="I1411:I1474" si="45">RIGHT(G1411,6)</f>
        <v xml:space="preserve"> 17:00</v>
      </c>
      <c r="J14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1" s="1" t="s">
        <v>347</v>
      </c>
      <c r="M14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11" s="1" t="s">
        <v>390</v>
      </c>
    </row>
    <row r="1412" spans="1:14" x14ac:dyDescent="0.25">
      <c r="A1412" s="1">
        <v>21250</v>
      </c>
      <c r="B1412" s="1" t="s">
        <v>246</v>
      </c>
      <c r="C1412" s="1" t="str">
        <f>TEXT(ANNEE2023[[#This Row],[Date]],"jjj")</f>
        <v>mar</v>
      </c>
      <c r="D1412" s="11">
        <f>DATE(RIGHT(ANNEE2023[[#This Row],[Jour]],4),MID(ANNEE2023[[#This Row],[Jour]],8,2),MID(ANNEE2023[[#This Row],[Jour]],5,2))</f>
        <v>45167</v>
      </c>
      <c r="E1412" s="1">
        <f>MONTH(ANNEE2023[[#This Row],[Date]])</f>
        <v>8</v>
      </c>
      <c r="F1412" s="1" t="str">
        <f>TEXT(ANNEE2023[[#This Row],[Date]],"mmmm")</f>
        <v>août</v>
      </c>
      <c r="G1412" s="1" t="s">
        <v>30</v>
      </c>
      <c r="H1412" s="1" t="str">
        <f t="shared" si="44"/>
        <v>08:00</v>
      </c>
      <c r="I1412" s="1" t="str">
        <f t="shared" si="45"/>
        <v xml:space="preserve"> 16:30</v>
      </c>
      <c r="J14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2" s="1" t="s">
        <v>348</v>
      </c>
      <c r="M14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12" s="1" t="s">
        <v>391</v>
      </c>
    </row>
    <row r="1413" spans="1:14" x14ac:dyDescent="0.25">
      <c r="A1413" s="1">
        <v>21007</v>
      </c>
      <c r="B1413" s="1" t="s">
        <v>246</v>
      </c>
      <c r="C1413" s="1" t="str">
        <f>TEXT(ANNEE2023[[#This Row],[Date]],"jjj")</f>
        <v>mar</v>
      </c>
      <c r="D1413" s="11">
        <f>DATE(RIGHT(ANNEE2023[[#This Row],[Jour]],4),MID(ANNEE2023[[#This Row],[Jour]],8,2),MID(ANNEE2023[[#This Row],[Jour]],5,2))</f>
        <v>45167</v>
      </c>
      <c r="E1413" s="1">
        <f>MONTH(ANNEE2023[[#This Row],[Date]])</f>
        <v>8</v>
      </c>
      <c r="F1413" s="1" t="str">
        <f>TEXT(ANNEE2023[[#This Row],[Date]],"mmmm")</f>
        <v>août</v>
      </c>
      <c r="G1413" s="1" t="s">
        <v>17</v>
      </c>
      <c r="H1413" s="1" t="str">
        <f t="shared" si="44"/>
        <v>08:30</v>
      </c>
      <c r="I1413" s="1" t="str">
        <f t="shared" si="45"/>
        <v xml:space="preserve"> 17:00</v>
      </c>
      <c r="J14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3" s="1" t="s">
        <v>349</v>
      </c>
      <c r="M14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13" s="1" t="s">
        <v>392</v>
      </c>
    </row>
    <row r="1414" spans="1:14" x14ac:dyDescent="0.25">
      <c r="A1414" s="1">
        <v>22597</v>
      </c>
      <c r="B1414" s="1" t="s">
        <v>246</v>
      </c>
      <c r="C1414" s="1" t="str">
        <f>TEXT(ANNEE2023[[#This Row],[Date]],"jjj")</f>
        <v>mar</v>
      </c>
      <c r="D1414" s="11">
        <f>DATE(RIGHT(ANNEE2023[[#This Row],[Jour]],4),MID(ANNEE2023[[#This Row],[Jour]],8,2),MID(ANNEE2023[[#This Row],[Jour]],5,2))</f>
        <v>45167</v>
      </c>
      <c r="E1414" s="1">
        <f>MONTH(ANNEE2023[[#This Row],[Date]])</f>
        <v>8</v>
      </c>
      <c r="F1414" s="1" t="str">
        <f>TEXT(ANNEE2023[[#This Row],[Date]],"mmmm")</f>
        <v>août</v>
      </c>
      <c r="G1414" s="1" t="s">
        <v>9</v>
      </c>
      <c r="H1414" s="1" t="str">
        <f t="shared" si="44"/>
        <v>08:30</v>
      </c>
      <c r="I1414" s="1" t="str">
        <f t="shared" si="45"/>
        <v xml:space="preserve"> 12:30</v>
      </c>
      <c r="J14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4" s="1" t="s">
        <v>350</v>
      </c>
      <c r="M14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14" s="1" t="s">
        <v>393</v>
      </c>
    </row>
    <row r="1415" spans="1:14" x14ac:dyDescent="0.25">
      <c r="A1415" s="1">
        <v>21448</v>
      </c>
      <c r="B1415" s="1" t="s">
        <v>246</v>
      </c>
      <c r="C1415" s="1" t="str">
        <f>TEXT(ANNEE2023[[#This Row],[Date]],"jjj")</f>
        <v>mar</v>
      </c>
      <c r="D1415" s="11">
        <f>DATE(RIGHT(ANNEE2023[[#This Row],[Jour]],4),MID(ANNEE2023[[#This Row],[Jour]],8,2),MID(ANNEE2023[[#This Row],[Jour]],5,2))</f>
        <v>45167</v>
      </c>
      <c r="E1415" s="1">
        <f>MONTH(ANNEE2023[[#This Row],[Date]])</f>
        <v>8</v>
      </c>
      <c r="F1415" s="1" t="str">
        <f>TEXT(ANNEE2023[[#This Row],[Date]],"mmmm")</f>
        <v>août</v>
      </c>
      <c r="G1415" s="1" t="s">
        <v>11</v>
      </c>
      <c r="H1415" s="1" t="str">
        <f t="shared" si="44"/>
        <v>09:00</v>
      </c>
      <c r="I1415" s="1" t="str">
        <f t="shared" si="45"/>
        <v xml:space="preserve"> 17:00</v>
      </c>
      <c r="J14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5" s="1" t="s">
        <v>351</v>
      </c>
      <c r="M14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15" s="1" t="s">
        <v>394</v>
      </c>
    </row>
    <row r="1416" spans="1:14" x14ac:dyDescent="0.25">
      <c r="A1416" s="1">
        <v>21658</v>
      </c>
      <c r="B1416" s="1" t="s">
        <v>246</v>
      </c>
      <c r="C1416" s="1" t="str">
        <f>TEXT(ANNEE2023[[#This Row],[Date]],"jjj")</f>
        <v>mar</v>
      </c>
      <c r="D1416" s="11">
        <f>DATE(RIGHT(ANNEE2023[[#This Row],[Jour]],4),MID(ANNEE2023[[#This Row],[Jour]],8,2),MID(ANNEE2023[[#This Row],[Jour]],5,2))</f>
        <v>45167</v>
      </c>
      <c r="E1416" s="1">
        <f>MONTH(ANNEE2023[[#This Row],[Date]])</f>
        <v>8</v>
      </c>
      <c r="F1416" s="1" t="str">
        <f>TEXT(ANNEE2023[[#This Row],[Date]],"mmmm")</f>
        <v>août</v>
      </c>
      <c r="G1416" s="1" t="s">
        <v>11</v>
      </c>
      <c r="H1416" s="1" t="str">
        <f t="shared" si="44"/>
        <v>09:00</v>
      </c>
      <c r="I1416" s="1" t="str">
        <f t="shared" si="45"/>
        <v xml:space="preserve"> 17:00</v>
      </c>
      <c r="J14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6" s="1" t="s">
        <v>352</v>
      </c>
      <c r="M14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16" s="1" t="s">
        <v>395</v>
      </c>
    </row>
    <row r="1417" spans="1:14" x14ac:dyDescent="0.25">
      <c r="A1417" s="1">
        <v>21918</v>
      </c>
      <c r="B1417" s="1" t="s">
        <v>246</v>
      </c>
      <c r="C1417" s="1" t="str">
        <f>TEXT(ANNEE2023[[#This Row],[Date]],"jjj")</f>
        <v>mar</v>
      </c>
      <c r="D1417" s="11">
        <f>DATE(RIGHT(ANNEE2023[[#This Row],[Jour]],4),MID(ANNEE2023[[#This Row],[Jour]],8,2),MID(ANNEE2023[[#This Row],[Jour]],5,2))</f>
        <v>45167</v>
      </c>
      <c r="E1417" s="1">
        <f>MONTH(ANNEE2023[[#This Row],[Date]])</f>
        <v>8</v>
      </c>
      <c r="F1417" s="1" t="str">
        <f>TEXT(ANNEE2023[[#This Row],[Date]],"mmmm")</f>
        <v>août</v>
      </c>
      <c r="G1417" s="1" t="s">
        <v>12</v>
      </c>
      <c r="H1417" s="1" t="str">
        <f t="shared" si="44"/>
        <v>09:00</v>
      </c>
      <c r="I1417" s="1" t="str">
        <f t="shared" si="45"/>
        <v xml:space="preserve"> 12:00</v>
      </c>
      <c r="J14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7" s="1" t="s">
        <v>353</v>
      </c>
      <c r="M14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17" s="1" t="s">
        <v>396</v>
      </c>
    </row>
    <row r="1418" spans="1:14" x14ac:dyDescent="0.25">
      <c r="A1418" s="1">
        <v>22136</v>
      </c>
      <c r="B1418" s="1" t="s">
        <v>246</v>
      </c>
      <c r="C1418" s="1" t="str">
        <f>TEXT(ANNEE2023[[#This Row],[Date]],"jjj")</f>
        <v>mar</v>
      </c>
      <c r="D1418" s="11">
        <f>DATE(RIGHT(ANNEE2023[[#This Row],[Jour]],4),MID(ANNEE2023[[#This Row],[Jour]],8,2),MID(ANNEE2023[[#This Row],[Jour]],5,2))</f>
        <v>45167</v>
      </c>
      <c r="E1418" s="1">
        <f>MONTH(ANNEE2023[[#This Row],[Date]])</f>
        <v>8</v>
      </c>
      <c r="F1418" s="1" t="str">
        <f>TEXT(ANNEE2023[[#This Row],[Date]],"mmmm")</f>
        <v>août</v>
      </c>
      <c r="G1418" s="1" t="s">
        <v>12</v>
      </c>
      <c r="H1418" s="1" t="str">
        <f t="shared" si="44"/>
        <v>09:00</v>
      </c>
      <c r="I1418" s="1" t="str">
        <f t="shared" si="45"/>
        <v xml:space="preserve"> 12:00</v>
      </c>
      <c r="J14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8" s="1" t="s">
        <v>354</v>
      </c>
      <c r="M14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18" s="1" t="s">
        <v>397</v>
      </c>
    </row>
    <row r="1419" spans="1:14" x14ac:dyDescent="0.25">
      <c r="A1419" s="1">
        <v>22355</v>
      </c>
      <c r="B1419" s="1" t="s">
        <v>246</v>
      </c>
      <c r="C1419" s="1" t="str">
        <f>TEXT(ANNEE2023[[#This Row],[Date]],"jjj")</f>
        <v>mar</v>
      </c>
      <c r="D1419" s="11">
        <f>DATE(RIGHT(ANNEE2023[[#This Row],[Jour]],4),MID(ANNEE2023[[#This Row],[Jour]],8,2),MID(ANNEE2023[[#This Row],[Jour]],5,2))</f>
        <v>45167</v>
      </c>
      <c r="E1419" s="1">
        <f>MONTH(ANNEE2023[[#This Row],[Date]])</f>
        <v>8</v>
      </c>
      <c r="F1419" s="1" t="str">
        <f>TEXT(ANNEE2023[[#This Row],[Date]],"mmmm")</f>
        <v>août</v>
      </c>
      <c r="G1419" s="1" t="s">
        <v>11</v>
      </c>
      <c r="H1419" s="1" t="str">
        <f t="shared" si="44"/>
        <v>09:00</v>
      </c>
      <c r="I1419" s="1" t="str">
        <f t="shared" si="45"/>
        <v xml:space="preserve"> 17:00</v>
      </c>
      <c r="J14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19" s="1" t="s">
        <v>355</v>
      </c>
      <c r="M14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19" s="1" t="s">
        <v>398</v>
      </c>
    </row>
    <row r="1420" spans="1:14" x14ac:dyDescent="0.25">
      <c r="A1420" s="1">
        <v>20745</v>
      </c>
      <c r="B1420" s="1" t="s">
        <v>247</v>
      </c>
      <c r="C1420" s="1" t="str">
        <f>TEXT(ANNEE2023[[#This Row],[Date]],"jjj")</f>
        <v>mer</v>
      </c>
      <c r="D1420" s="11">
        <f>DATE(RIGHT(ANNEE2023[[#This Row],[Jour]],4),MID(ANNEE2023[[#This Row],[Jour]],8,2),MID(ANNEE2023[[#This Row],[Jour]],5,2))</f>
        <v>45168</v>
      </c>
      <c r="E1420" s="1">
        <f>MONTH(ANNEE2023[[#This Row],[Date]])</f>
        <v>8</v>
      </c>
      <c r="F1420" s="1" t="str">
        <f>TEXT(ANNEE2023[[#This Row],[Date]],"mmmm")</f>
        <v>août</v>
      </c>
      <c r="G1420" s="1" t="s">
        <v>9</v>
      </c>
      <c r="H1420" s="1" t="str">
        <f t="shared" si="44"/>
        <v>08:30</v>
      </c>
      <c r="I1420" s="1" t="str">
        <f t="shared" si="45"/>
        <v xml:space="preserve"> 12:30</v>
      </c>
      <c r="J14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0" s="1" t="s">
        <v>356</v>
      </c>
      <c r="M14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20" s="1" t="s">
        <v>399</v>
      </c>
    </row>
    <row r="1421" spans="1:14" x14ac:dyDescent="0.25">
      <c r="A1421" s="1">
        <v>20809</v>
      </c>
      <c r="B1421" s="1" t="s">
        <v>247</v>
      </c>
      <c r="C1421" s="1" t="str">
        <f>TEXT(ANNEE2023[[#This Row],[Date]],"jjj")</f>
        <v>mer</v>
      </c>
      <c r="D1421" s="11">
        <f>DATE(RIGHT(ANNEE2023[[#This Row],[Jour]],4),MID(ANNEE2023[[#This Row],[Jour]],8,2),MID(ANNEE2023[[#This Row],[Jour]],5,2))</f>
        <v>45168</v>
      </c>
      <c r="E1421" s="1">
        <f>MONTH(ANNEE2023[[#This Row],[Date]])</f>
        <v>8</v>
      </c>
      <c r="F1421" s="1" t="str">
        <f>TEXT(ANNEE2023[[#This Row],[Date]],"mmmm")</f>
        <v>août</v>
      </c>
      <c r="G1421" s="1" t="s">
        <v>10</v>
      </c>
      <c r="H1421" s="1" t="str">
        <f t="shared" si="44"/>
        <v>08:30</v>
      </c>
      <c r="I1421" s="1" t="str">
        <f t="shared" si="45"/>
        <v xml:space="preserve"> 18:00</v>
      </c>
      <c r="J14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4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1" s="1" t="s">
        <v>357</v>
      </c>
      <c r="M14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21" s="1" t="s">
        <v>400</v>
      </c>
    </row>
    <row r="1422" spans="1:14" x14ac:dyDescent="0.25">
      <c r="A1422" s="1">
        <v>22598</v>
      </c>
      <c r="B1422" s="1" t="s">
        <v>247</v>
      </c>
      <c r="C1422" s="1" t="str">
        <f>TEXT(ANNEE2023[[#This Row],[Date]],"jjj")</f>
        <v>mer</v>
      </c>
      <c r="D1422" s="11">
        <f>DATE(RIGHT(ANNEE2023[[#This Row],[Jour]],4),MID(ANNEE2023[[#This Row],[Jour]],8,2),MID(ANNEE2023[[#This Row],[Jour]],5,2))</f>
        <v>45168</v>
      </c>
      <c r="E1422" s="1">
        <f>MONTH(ANNEE2023[[#This Row],[Date]])</f>
        <v>8</v>
      </c>
      <c r="F1422" s="1" t="str">
        <f>TEXT(ANNEE2023[[#This Row],[Date]],"mmmm")</f>
        <v>août</v>
      </c>
      <c r="G1422" s="1" t="s">
        <v>9</v>
      </c>
      <c r="H1422" s="1" t="str">
        <f t="shared" si="44"/>
        <v>08:30</v>
      </c>
      <c r="I1422" s="1" t="str">
        <f t="shared" si="45"/>
        <v xml:space="preserve"> 12:30</v>
      </c>
      <c r="J14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2" s="1" t="s">
        <v>358</v>
      </c>
      <c r="M14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22" s="1" t="s">
        <v>401</v>
      </c>
    </row>
    <row r="1423" spans="1:14" x14ac:dyDescent="0.25">
      <c r="A1423" s="1">
        <v>21501</v>
      </c>
      <c r="B1423" s="1" t="s">
        <v>247</v>
      </c>
      <c r="C1423" s="1" t="str">
        <f>TEXT(ANNEE2023[[#This Row],[Date]],"jjj")</f>
        <v>mer</v>
      </c>
      <c r="D1423" s="11">
        <f>DATE(RIGHT(ANNEE2023[[#This Row],[Jour]],4),MID(ANNEE2023[[#This Row],[Jour]],8,2),MID(ANNEE2023[[#This Row],[Jour]],5,2))</f>
        <v>45168</v>
      </c>
      <c r="E1423" s="1">
        <f>MONTH(ANNEE2023[[#This Row],[Date]])</f>
        <v>8</v>
      </c>
      <c r="F1423" s="1" t="str">
        <f>TEXT(ANNEE2023[[#This Row],[Date]],"mmmm")</f>
        <v>août</v>
      </c>
      <c r="G1423" s="1" t="s">
        <v>11</v>
      </c>
      <c r="H1423" s="1" t="str">
        <f t="shared" si="44"/>
        <v>09:00</v>
      </c>
      <c r="I1423" s="1" t="str">
        <f t="shared" si="45"/>
        <v xml:space="preserve"> 17:00</v>
      </c>
      <c r="J14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3" s="1" t="s">
        <v>359</v>
      </c>
      <c r="M14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23" s="1" t="s">
        <v>402</v>
      </c>
    </row>
    <row r="1424" spans="1:14" x14ac:dyDescent="0.25">
      <c r="A1424" s="1">
        <v>21710</v>
      </c>
      <c r="B1424" s="1" t="s">
        <v>247</v>
      </c>
      <c r="C1424" s="1" t="str">
        <f>TEXT(ANNEE2023[[#This Row],[Date]],"jjj")</f>
        <v>mer</v>
      </c>
      <c r="D1424" s="11">
        <f>DATE(RIGHT(ANNEE2023[[#This Row],[Jour]],4),MID(ANNEE2023[[#This Row],[Jour]],8,2),MID(ANNEE2023[[#This Row],[Jour]],5,2))</f>
        <v>45168</v>
      </c>
      <c r="E1424" s="1">
        <f>MONTH(ANNEE2023[[#This Row],[Date]])</f>
        <v>8</v>
      </c>
      <c r="F1424" s="1" t="str">
        <f>TEXT(ANNEE2023[[#This Row],[Date]],"mmmm")</f>
        <v>août</v>
      </c>
      <c r="G1424" s="1" t="s">
        <v>12</v>
      </c>
      <c r="H1424" s="1" t="str">
        <f t="shared" si="44"/>
        <v>09:00</v>
      </c>
      <c r="I1424" s="1" t="str">
        <f t="shared" si="45"/>
        <v xml:space="preserve"> 12:00</v>
      </c>
      <c r="J14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4" s="1" t="s">
        <v>342</v>
      </c>
      <c r="M14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24" s="1" t="s">
        <v>403</v>
      </c>
    </row>
    <row r="1425" spans="1:14" x14ac:dyDescent="0.25">
      <c r="A1425" s="1">
        <v>22084</v>
      </c>
      <c r="B1425" s="1" t="s">
        <v>247</v>
      </c>
      <c r="C1425" s="1" t="str">
        <f>TEXT(ANNEE2023[[#This Row],[Date]],"jjj")</f>
        <v>mer</v>
      </c>
      <c r="D1425" s="11">
        <f>DATE(RIGHT(ANNEE2023[[#This Row],[Jour]],4),MID(ANNEE2023[[#This Row],[Jour]],8,2),MID(ANNEE2023[[#This Row],[Jour]],5,2))</f>
        <v>45168</v>
      </c>
      <c r="E1425" s="1">
        <f>MONTH(ANNEE2023[[#This Row],[Date]])</f>
        <v>8</v>
      </c>
      <c r="F1425" s="1" t="str">
        <f>TEXT(ANNEE2023[[#This Row],[Date]],"mmmm")</f>
        <v>août</v>
      </c>
      <c r="G1425" s="1" t="s">
        <v>11</v>
      </c>
      <c r="H1425" s="1" t="str">
        <f t="shared" si="44"/>
        <v>09:00</v>
      </c>
      <c r="I1425" s="1" t="str">
        <f t="shared" si="45"/>
        <v xml:space="preserve"> 17:00</v>
      </c>
      <c r="J14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5" s="1" t="s">
        <v>343</v>
      </c>
      <c r="M14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25" s="1" t="s">
        <v>404</v>
      </c>
    </row>
    <row r="1426" spans="1:14" x14ac:dyDescent="0.25">
      <c r="A1426" s="1">
        <v>21111</v>
      </c>
      <c r="B1426" s="1" t="s">
        <v>247</v>
      </c>
      <c r="C1426" s="1" t="str">
        <f>TEXT(ANNEE2023[[#This Row],[Date]],"jjj")</f>
        <v>mer</v>
      </c>
      <c r="D1426" s="11">
        <f>DATE(RIGHT(ANNEE2023[[#This Row],[Jour]],4),MID(ANNEE2023[[#This Row],[Jour]],8,2),MID(ANNEE2023[[#This Row],[Jour]],5,2))</f>
        <v>45168</v>
      </c>
      <c r="E1426" s="1">
        <f>MONTH(ANNEE2023[[#This Row],[Date]])</f>
        <v>8</v>
      </c>
      <c r="F1426" s="1" t="str">
        <f>TEXT(ANNEE2023[[#This Row],[Date]],"mmmm")</f>
        <v>août</v>
      </c>
      <c r="G1426" s="1" t="s">
        <v>14</v>
      </c>
      <c r="H1426" s="1" t="str">
        <f t="shared" si="44"/>
        <v>14:00</v>
      </c>
      <c r="I1426" s="1" t="str">
        <f t="shared" si="45"/>
        <v xml:space="preserve"> 17:00</v>
      </c>
      <c r="J14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6" s="1" t="s">
        <v>344</v>
      </c>
      <c r="M14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26" s="1" t="s">
        <v>405</v>
      </c>
    </row>
    <row r="1427" spans="1:14" x14ac:dyDescent="0.25">
      <c r="A1427" s="1">
        <v>21396</v>
      </c>
      <c r="B1427" s="1" t="s">
        <v>247</v>
      </c>
      <c r="C1427" s="1" t="str">
        <f>TEXT(ANNEE2023[[#This Row],[Date]],"jjj")</f>
        <v>mer</v>
      </c>
      <c r="D1427" s="11">
        <f>DATE(RIGHT(ANNEE2023[[#This Row],[Jour]],4),MID(ANNEE2023[[#This Row],[Jour]],8,2),MID(ANNEE2023[[#This Row],[Jour]],5,2))</f>
        <v>45168</v>
      </c>
      <c r="E1427" s="1">
        <f>MONTH(ANNEE2023[[#This Row],[Date]])</f>
        <v>8</v>
      </c>
      <c r="F1427" s="1" t="str">
        <f>TEXT(ANNEE2023[[#This Row],[Date]],"mmmm")</f>
        <v>août</v>
      </c>
      <c r="G1427" s="1" t="s">
        <v>14</v>
      </c>
      <c r="H1427" s="1" t="str">
        <f t="shared" si="44"/>
        <v>14:00</v>
      </c>
      <c r="I1427" s="1" t="str">
        <f t="shared" si="45"/>
        <v xml:space="preserve"> 17:00</v>
      </c>
      <c r="J14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7" s="1" t="s">
        <v>345</v>
      </c>
      <c r="M14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27" s="1" t="s">
        <v>406</v>
      </c>
    </row>
    <row r="1428" spans="1:14" x14ac:dyDescent="0.25">
      <c r="A1428" s="1">
        <v>21613</v>
      </c>
      <c r="B1428" s="1" t="s">
        <v>247</v>
      </c>
      <c r="C1428" s="1" t="str">
        <f>TEXT(ANNEE2023[[#This Row],[Date]],"jjj")</f>
        <v>mer</v>
      </c>
      <c r="D1428" s="11">
        <f>DATE(RIGHT(ANNEE2023[[#This Row],[Jour]],4),MID(ANNEE2023[[#This Row],[Jour]],8,2),MID(ANNEE2023[[#This Row],[Jour]],5,2))</f>
        <v>45168</v>
      </c>
      <c r="E1428" s="1">
        <f>MONTH(ANNEE2023[[#This Row],[Date]])</f>
        <v>8</v>
      </c>
      <c r="F1428" s="1" t="str">
        <f>TEXT(ANNEE2023[[#This Row],[Date]],"mmmm")</f>
        <v>août</v>
      </c>
      <c r="G1428" s="1" t="s">
        <v>14</v>
      </c>
      <c r="H1428" s="1" t="str">
        <f t="shared" si="44"/>
        <v>14:00</v>
      </c>
      <c r="I1428" s="1" t="str">
        <f t="shared" si="45"/>
        <v xml:space="preserve"> 17:00</v>
      </c>
      <c r="J14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8" s="1" t="s">
        <v>346</v>
      </c>
      <c r="M14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28" s="1" t="s">
        <v>361</v>
      </c>
    </row>
    <row r="1429" spans="1:14" x14ac:dyDescent="0.25">
      <c r="A1429" s="1">
        <v>21059</v>
      </c>
      <c r="B1429" s="1" t="s">
        <v>248</v>
      </c>
      <c r="C1429" s="1" t="str">
        <f>TEXT(ANNEE2023[[#This Row],[Date]],"jjj")</f>
        <v>jeu</v>
      </c>
      <c r="D1429" s="11">
        <f>DATE(RIGHT(ANNEE2023[[#This Row],[Jour]],4),MID(ANNEE2023[[#This Row],[Jour]],8,2),MID(ANNEE2023[[#This Row],[Jour]],5,2))</f>
        <v>45169</v>
      </c>
      <c r="E1429" s="1">
        <f>MONTH(ANNEE2023[[#This Row],[Date]])</f>
        <v>8</v>
      </c>
      <c r="F1429" s="1" t="str">
        <f>TEXT(ANNEE2023[[#This Row],[Date]],"mmmm")</f>
        <v>août</v>
      </c>
      <c r="G1429" s="1" t="s">
        <v>17</v>
      </c>
      <c r="H1429" s="1" t="str">
        <f t="shared" si="44"/>
        <v>08:30</v>
      </c>
      <c r="I1429" s="1" t="str">
        <f t="shared" si="45"/>
        <v xml:space="preserve"> 17:00</v>
      </c>
      <c r="J14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29" s="1" t="s">
        <v>347</v>
      </c>
      <c r="M14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29" s="1" t="s">
        <v>362</v>
      </c>
    </row>
    <row r="1430" spans="1:14" x14ac:dyDescent="0.25">
      <c r="A1430" s="1">
        <v>22599</v>
      </c>
      <c r="B1430" s="1" t="s">
        <v>248</v>
      </c>
      <c r="C1430" s="1" t="str">
        <f>TEXT(ANNEE2023[[#This Row],[Date]],"jjj")</f>
        <v>jeu</v>
      </c>
      <c r="D1430" s="11">
        <f>DATE(RIGHT(ANNEE2023[[#This Row],[Jour]],4),MID(ANNEE2023[[#This Row],[Jour]],8,2),MID(ANNEE2023[[#This Row],[Jour]],5,2))</f>
        <v>45169</v>
      </c>
      <c r="E1430" s="1">
        <f>MONTH(ANNEE2023[[#This Row],[Date]])</f>
        <v>8</v>
      </c>
      <c r="F1430" s="1" t="str">
        <f>TEXT(ANNEE2023[[#This Row],[Date]],"mmmm")</f>
        <v>août</v>
      </c>
      <c r="G1430" s="1" t="s">
        <v>9</v>
      </c>
      <c r="H1430" s="1" t="str">
        <f t="shared" si="44"/>
        <v>08:30</v>
      </c>
      <c r="I1430" s="1" t="str">
        <f t="shared" si="45"/>
        <v xml:space="preserve"> 12:30</v>
      </c>
      <c r="J14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0" s="1" t="s">
        <v>348</v>
      </c>
      <c r="M14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30" s="1" t="s">
        <v>363</v>
      </c>
    </row>
    <row r="1431" spans="1:14" x14ac:dyDescent="0.25">
      <c r="A1431" s="1">
        <v>21163</v>
      </c>
      <c r="B1431" s="1" t="s">
        <v>248</v>
      </c>
      <c r="C1431" s="1" t="str">
        <f>TEXT(ANNEE2023[[#This Row],[Date]],"jjj")</f>
        <v>jeu</v>
      </c>
      <c r="D1431" s="11">
        <f>DATE(RIGHT(ANNEE2023[[#This Row],[Jour]],4),MID(ANNEE2023[[#This Row],[Jour]],8,2),MID(ANNEE2023[[#This Row],[Jour]],5,2))</f>
        <v>45169</v>
      </c>
      <c r="E1431" s="1">
        <f>MONTH(ANNEE2023[[#This Row],[Date]])</f>
        <v>8</v>
      </c>
      <c r="F1431" s="1" t="str">
        <f>TEXT(ANNEE2023[[#This Row],[Date]],"mmmm")</f>
        <v>août</v>
      </c>
      <c r="G1431" s="1" t="s">
        <v>12</v>
      </c>
      <c r="H1431" s="1" t="str">
        <f t="shared" si="44"/>
        <v>09:00</v>
      </c>
      <c r="I1431" s="1" t="str">
        <f t="shared" si="45"/>
        <v xml:space="preserve"> 12:00</v>
      </c>
      <c r="J14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1" s="1" t="s">
        <v>349</v>
      </c>
      <c r="M14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31" s="1" t="s">
        <v>364</v>
      </c>
    </row>
    <row r="1432" spans="1:14" x14ac:dyDescent="0.25">
      <c r="A1432" s="1">
        <v>21198</v>
      </c>
      <c r="B1432" s="1" t="s">
        <v>248</v>
      </c>
      <c r="C1432" s="1" t="str">
        <f>TEXT(ANNEE2023[[#This Row],[Date]],"jjj")</f>
        <v>jeu</v>
      </c>
      <c r="D1432" s="11">
        <f>DATE(RIGHT(ANNEE2023[[#This Row],[Jour]],4),MID(ANNEE2023[[#This Row],[Jour]],8,2),MID(ANNEE2023[[#This Row],[Jour]],5,2))</f>
        <v>45169</v>
      </c>
      <c r="E1432" s="1">
        <f>MONTH(ANNEE2023[[#This Row],[Date]])</f>
        <v>8</v>
      </c>
      <c r="F1432" s="1" t="str">
        <f>TEXT(ANNEE2023[[#This Row],[Date]],"mmmm")</f>
        <v>août</v>
      </c>
      <c r="G1432" s="1" t="s">
        <v>12</v>
      </c>
      <c r="H1432" s="1" t="str">
        <f t="shared" si="44"/>
        <v>09:00</v>
      </c>
      <c r="I1432" s="1" t="str">
        <f t="shared" si="45"/>
        <v xml:space="preserve"> 12:00</v>
      </c>
      <c r="J14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2" s="1" t="s">
        <v>350</v>
      </c>
      <c r="M14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32" s="1" t="s">
        <v>365</v>
      </c>
    </row>
    <row r="1433" spans="1:14" x14ac:dyDescent="0.25">
      <c r="A1433" s="1">
        <v>21762</v>
      </c>
      <c r="B1433" s="1" t="s">
        <v>248</v>
      </c>
      <c r="C1433" s="1" t="str">
        <f>TEXT(ANNEE2023[[#This Row],[Date]],"jjj")</f>
        <v>jeu</v>
      </c>
      <c r="D1433" s="11">
        <f>DATE(RIGHT(ANNEE2023[[#This Row],[Jour]],4),MID(ANNEE2023[[#This Row],[Jour]],8,2),MID(ANNEE2023[[#This Row],[Jour]],5,2))</f>
        <v>45169</v>
      </c>
      <c r="E1433" s="1">
        <f>MONTH(ANNEE2023[[#This Row],[Date]])</f>
        <v>8</v>
      </c>
      <c r="F1433" s="1" t="str">
        <f>TEXT(ANNEE2023[[#This Row],[Date]],"mmmm")</f>
        <v>août</v>
      </c>
      <c r="G1433" s="1" t="s">
        <v>18</v>
      </c>
      <c r="H1433" s="1" t="str">
        <f t="shared" si="44"/>
        <v>09:00</v>
      </c>
      <c r="I1433" s="1" t="str">
        <f t="shared" si="45"/>
        <v xml:space="preserve"> 16:00</v>
      </c>
      <c r="J14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4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3" s="1" t="s">
        <v>351</v>
      </c>
      <c r="M14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33" s="1" t="s">
        <v>366</v>
      </c>
    </row>
    <row r="1434" spans="1:14" x14ac:dyDescent="0.25">
      <c r="A1434" s="1">
        <v>22188</v>
      </c>
      <c r="B1434" s="1" t="s">
        <v>248</v>
      </c>
      <c r="C1434" s="1" t="str">
        <f>TEXT(ANNEE2023[[#This Row],[Date]],"jjj")</f>
        <v>jeu</v>
      </c>
      <c r="D1434" s="11">
        <f>DATE(RIGHT(ANNEE2023[[#This Row],[Jour]],4),MID(ANNEE2023[[#This Row],[Jour]],8,2),MID(ANNEE2023[[#This Row],[Jour]],5,2))</f>
        <v>45169</v>
      </c>
      <c r="E1434" s="1">
        <f>MONTH(ANNEE2023[[#This Row],[Date]])</f>
        <v>8</v>
      </c>
      <c r="F1434" s="1" t="str">
        <f>TEXT(ANNEE2023[[#This Row],[Date]],"mmmm")</f>
        <v>août</v>
      </c>
      <c r="G1434" s="1" t="s">
        <v>12</v>
      </c>
      <c r="H1434" s="1" t="str">
        <f t="shared" si="44"/>
        <v>09:00</v>
      </c>
      <c r="I1434" s="1" t="str">
        <f t="shared" si="45"/>
        <v xml:space="preserve"> 12:00</v>
      </c>
      <c r="J14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4" s="1" t="s">
        <v>352</v>
      </c>
      <c r="M14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34" s="1" t="s">
        <v>367</v>
      </c>
    </row>
    <row r="1435" spans="1:14" x14ac:dyDescent="0.25">
      <c r="A1435" s="1">
        <v>22356</v>
      </c>
      <c r="B1435" s="1" t="s">
        <v>248</v>
      </c>
      <c r="C1435" s="1" t="str">
        <f>TEXT(ANNEE2023[[#This Row],[Date]],"jjj")</f>
        <v>jeu</v>
      </c>
      <c r="D1435" s="11">
        <f>DATE(RIGHT(ANNEE2023[[#This Row],[Jour]],4),MID(ANNEE2023[[#This Row],[Jour]],8,2),MID(ANNEE2023[[#This Row],[Jour]],5,2))</f>
        <v>45169</v>
      </c>
      <c r="E1435" s="1">
        <f>MONTH(ANNEE2023[[#This Row],[Date]])</f>
        <v>8</v>
      </c>
      <c r="F1435" s="1" t="str">
        <f>TEXT(ANNEE2023[[#This Row],[Date]],"mmmm")</f>
        <v>août</v>
      </c>
      <c r="G1435" s="1" t="s">
        <v>11</v>
      </c>
      <c r="H1435" s="1" t="str">
        <f t="shared" si="44"/>
        <v>09:00</v>
      </c>
      <c r="I1435" s="1" t="str">
        <f t="shared" si="45"/>
        <v xml:space="preserve"> 17:00</v>
      </c>
      <c r="J14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5" s="1" t="s">
        <v>353</v>
      </c>
      <c r="M14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35" s="1" t="s">
        <v>368</v>
      </c>
    </row>
    <row r="1436" spans="1:14" x14ac:dyDescent="0.25">
      <c r="A1436" s="1">
        <v>23032</v>
      </c>
      <c r="B1436" s="1" t="s">
        <v>248</v>
      </c>
      <c r="C1436" s="1" t="str">
        <f>TEXT(ANNEE2023[[#This Row],[Date]],"jjj")</f>
        <v>jeu</v>
      </c>
      <c r="D1436" s="11">
        <f>DATE(RIGHT(ANNEE2023[[#This Row],[Jour]],4),MID(ANNEE2023[[#This Row],[Jour]],8,2),MID(ANNEE2023[[#This Row],[Jour]],5,2))</f>
        <v>45169</v>
      </c>
      <c r="E1436" s="1">
        <f>MONTH(ANNEE2023[[#This Row],[Date]])</f>
        <v>8</v>
      </c>
      <c r="F1436" s="1" t="str">
        <f>TEXT(ANNEE2023[[#This Row],[Date]],"mmmm")</f>
        <v>août</v>
      </c>
      <c r="G1436" s="1" t="s">
        <v>218</v>
      </c>
      <c r="H1436" s="1" t="str">
        <f t="shared" si="44"/>
        <v>09:00</v>
      </c>
      <c r="I1436" s="1" t="str">
        <f t="shared" si="45"/>
        <v xml:space="preserve"> 16:30</v>
      </c>
      <c r="J14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4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6" s="1" t="s">
        <v>354</v>
      </c>
      <c r="M14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36" s="1" t="s">
        <v>369</v>
      </c>
    </row>
    <row r="1437" spans="1:14" x14ac:dyDescent="0.25">
      <c r="A1437" s="1">
        <v>23033</v>
      </c>
      <c r="B1437" s="1" t="s">
        <v>248</v>
      </c>
      <c r="C1437" s="1" t="str">
        <f>TEXT(ANNEE2023[[#This Row],[Date]],"jjj")</f>
        <v>jeu</v>
      </c>
      <c r="D1437" s="11">
        <f>DATE(RIGHT(ANNEE2023[[#This Row],[Jour]],4),MID(ANNEE2023[[#This Row],[Jour]],8,2),MID(ANNEE2023[[#This Row],[Jour]],5,2))</f>
        <v>45169</v>
      </c>
      <c r="E1437" s="1">
        <f>MONTH(ANNEE2023[[#This Row],[Date]])</f>
        <v>8</v>
      </c>
      <c r="F1437" s="1" t="str">
        <f>TEXT(ANNEE2023[[#This Row],[Date]],"mmmm")</f>
        <v>août</v>
      </c>
      <c r="G1437" s="1" t="s">
        <v>218</v>
      </c>
      <c r="H1437" s="1" t="str">
        <f t="shared" si="44"/>
        <v>09:00</v>
      </c>
      <c r="I1437" s="1" t="str">
        <f t="shared" si="45"/>
        <v xml:space="preserve"> 16:30</v>
      </c>
      <c r="J14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4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7" s="1" t="s">
        <v>355</v>
      </c>
      <c r="M14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37" s="1" t="s">
        <v>370</v>
      </c>
    </row>
    <row r="1438" spans="1:14" x14ac:dyDescent="0.25">
      <c r="A1438" s="1">
        <v>21552</v>
      </c>
      <c r="B1438" s="1" t="s">
        <v>248</v>
      </c>
      <c r="C1438" s="1" t="str">
        <f>TEXT(ANNEE2023[[#This Row],[Date]],"jjj")</f>
        <v>jeu</v>
      </c>
      <c r="D1438" s="11">
        <f>DATE(RIGHT(ANNEE2023[[#This Row],[Jour]],4),MID(ANNEE2023[[#This Row],[Jour]],8,2),MID(ANNEE2023[[#This Row],[Jour]],5,2))</f>
        <v>45169</v>
      </c>
      <c r="E1438" s="1">
        <f>MONTH(ANNEE2023[[#This Row],[Date]])</f>
        <v>8</v>
      </c>
      <c r="F1438" s="1" t="str">
        <f>TEXT(ANNEE2023[[#This Row],[Date]],"mmmm")</f>
        <v>août</v>
      </c>
      <c r="G1438" s="1" t="s">
        <v>20</v>
      </c>
      <c r="H1438" s="1" t="str">
        <f t="shared" si="44"/>
        <v>14:00</v>
      </c>
      <c r="I1438" s="1" t="str">
        <f t="shared" si="45"/>
        <v xml:space="preserve"> 17:30</v>
      </c>
      <c r="J14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4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8" s="1" t="s">
        <v>356</v>
      </c>
      <c r="M14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38" s="1" t="s">
        <v>371</v>
      </c>
    </row>
    <row r="1439" spans="1:14" x14ac:dyDescent="0.25">
      <c r="A1439" s="1">
        <v>21300</v>
      </c>
      <c r="B1439" s="1" t="s">
        <v>249</v>
      </c>
      <c r="C1439" s="1" t="str">
        <f>TEXT(ANNEE2023[[#This Row],[Date]],"jjj")</f>
        <v>ven</v>
      </c>
      <c r="D1439" s="11">
        <f>DATE(RIGHT(ANNEE2023[[#This Row],[Jour]],4),MID(ANNEE2023[[#This Row],[Jour]],8,2),MID(ANNEE2023[[#This Row],[Jour]],5,2))</f>
        <v>45170</v>
      </c>
      <c r="E1439" s="1">
        <f>MONTH(ANNEE2023[[#This Row],[Date]])</f>
        <v>9</v>
      </c>
      <c r="F1439" s="1" t="str">
        <f>TEXT(ANNEE2023[[#This Row],[Date]],"mmmm")</f>
        <v>septembre</v>
      </c>
      <c r="G1439" s="1" t="s">
        <v>22</v>
      </c>
      <c r="H1439" s="1" t="str">
        <f t="shared" si="44"/>
        <v>08:00</v>
      </c>
      <c r="I1439" s="1" t="str">
        <f t="shared" si="45"/>
        <v xml:space="preserve"> 12:30</v>
      </c>
      <c r="J14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4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39" s="1" t="s">
        <v>357</v>
      </c>
      <c r="M14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39" s="1" t="s">
        <v>372</v>
      </c>
    </row>
    <row r="1440" spans="1:14" x14ac:dyDescent="0.25">
      <c r="A1440" s="1">
        <v>21345</v>
      </c>
      <c r="B1440" s="1" t="s">
        <v>249</v>
      </c>
      <c r="C1440" s="1" t="str">
        <f>TEXT(ANNEE2023[[#This Row],[Date]],"jjj")</f>
        <v>ven</v>
      </c>
      <c r="D1440" s="11">
        <f>DATE(RIGHT(ANNEE2023[[#This Row],[Jour]],4),MID(ANNEE2023[[#This Row],[Jour]],8,2),MID(ANNEE2023[[#This Row],[Jour]],5,2))</f>
        <v>45170</v>
      </c>
      <c r="E1440" s="1">
        <f>MONTH(ANNEE2023[[#This Row],[Date]])</f>
        <v>9</v>
      </c>
      <c r="F1440" s="1" t="str">
        <f>TEXT(ANNEE2023[[#This Row],[Date]],"mmmm")</f>
        <v>septembre</v>
      </c>
      <c r="G1440" s="1" t="s">
        <v>22</v>
      </c>
      <c r="H1440" s="1" t="str">
        <f t="shared" si="44"/>
        <v>08:00</v>
      </c>
      <c r="I1440" s="1" t="str">
        <f t="shared" si="45"/>
        <v xml:space="preserve"> 12:30</v>
      </c>
      <c r="J14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4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0" s="1" t="s">
        <v>358</v>
      </c>
      <c r="M14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40" s="1" t="s">
        <v>373</v>
      </c>
    </row>
    <row r="1441" spans="1:14" x14ac:dyDescent="0.25">
      <c r="A1441" s="1">
        <v>22600</v>
      </c>
      <c r="B1441" s="1" t="s">
        <v>249</v>
      </c>
      <c r="C1441" s="1" t="str">
        <f>TEXT(ANNEE2023[[#This Row],[Date]],"jjj")</f>
        <v>ven</v>
      </c>
      <c r="D1441" s="11">
        <f>DATE(RIGHT(ANNEE2023[[#This Row],[Jour]],4),MID(ANNEE2023[[#This Row],[Jour]],8,2),MID(ANNEE2023[[#This Row],[Jour]],5,2))</f>
        <v>45170</v>
      </c>
      <c r="E1441" s="1">
        <f>MONTH(ANNEE2023[[#This Row],[Date]])</f>
        <v>9</v>
      </c>
      <c r="F1441" s="1" t="str">
        <f>TEXT(ANNEE2023[[#This Row],[Date]],"mmmm")</f>
        <v>septembre</v>
      </c>
      <c r="G1441" s="1" t="s">
        <v>9</v>
      </c>
      <c r="H1441" s="1" t="str">
        <f t="shared" si="44"/>
        <v>08:30</v>
      </c>
      <c r="I1441" s="1" t="str">
        <f t="shared" si="45"/>
        <v xml:space="preserve"> 12:30</v>
      </c>
      <c r="J14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1" s="1" t="s">
        <v>359</v>
      </c>
      <c r="M14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41" s="1" t="s">
        <v>374</v>
      </c>
    </row>
    <row r="1442" spans="1:14" x14ac:dyDescent="0.25">
      <c r="A1442" s="1">
        <v>22357</v>
      </c>
      <c r="B1442" s="1" t="s">
        <v>249</v>
      </c>
      <c r="C1442" s="1" t="str">
        <f>TEXT(ANNEE2023[[#This Row],[Date]],"jjj")</f>
        <v>ven</v>
      </c>
      <c r="D1442" s="11">
        <f>DATE(RIGHT(ANNEE2023[[#This Row],[Jour]],4),MID(ANNEE2023[[#This Row],[Jour]],8,2),MID(ANNEE2023[[#This Row],[Jour]],5,2))</f>
        <v>45170</v>
      </c>
      <c r="E1442" s="1">
        <f>MONTH(ANNEE2023[[#This Row],[Date]])</f>
        <v>9</v>
      </c>
      <c r="F1442" s="1" t="str">
        <f>TEXT(ANNEE2023[[#This Row],[Date]],"mmmm")</f>
        <v>septembre</v>
      </c>
      <c r="G1442" s="1" t="s">
        <v>11</v>
      </c>
      <c r="H1442" s="1" t="str">
        <f t="shared" si="44"/>
        <v>09:00</v>
      </c>
      <c r="I1442" s="1" t="str">
        <f t="shared" si="45"/>
        <v xml:space="preserve"> 17:00</v>
      </c>
      <c r="J14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2" s="1" t="s">
        <v>342</v>
      </c>
      <c r="M14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42" s="1" t="s">
        <v>375</v>
      </c>
    </row>
    <row r="1443" spans="1:14" x14ac:dyDescent="0.25">
      <c r="A1443" s="1">
        <v>22601</v>
      </c>
      <c r="B1443" s="1" t="s">
        <v>250</v>
      </c>
      <c r="C1443" s="1" t="str">
        <f>TEXT(ANNEE2023[[#This Row],[Date]],"jjj")</f>
        <v>lun</v>
      </c>
      <c r="D1443" s="11">
        <f>DATE(RIGHT(ANNEE2023[[#This Row],[Jour]],4),MID(ANNEE2023[[#This Row],[Jour]],8,2),MID(ANNEE2023[[#This Row],[Jour]],5,2))</f>
        <v>45173</v>
      </c>
      <c r="E1443" s="1">
        <f>MONTH(ANNEE2023[[#This Row],[Date]])</f>
        <v>9</v>
      </c>
      <c r="F1443" s="1" t="str">
        <f>TEXT(ANNEE2023[[#This Row],[Date]],"mmmm")</f>
        <v>septembre</v>
      </c>
      <c r="G1443" s="1" t="s">
        <v>9</v>
      </c>
      <c r="H1443" s="1" t="str">
        <f t="shared" si="44"/>
        <v>08:30</v>
      </c>
      <c r="I1443" s="1" t="str">
        <f t="shared" si="45"/>
        <v xml:space="preserve"> 12:30</v>
      </c>
      <c r="J14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3" s="1" t="s">
        <v>343</v>
      </c>
      <c r="M14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43" s="1" t="s">
        <v>376</v>
      </c>
    </row>
    <row r="1444" spans="1:14" x14ac:dyDescent="0.25">
      <c r="A1444" s="1">
        <v>20934</v>
      </c>
      <c r="B1444" s="1" t="s">
        <v>250</v>
      </c>
      <c r="C1444" s="1" t="str">
        <f>TEXT(ANNEE2023[[#This Row],[Date]],"jjj")</f>
        <v>lun</v>
      </c>
      <c r="D1444" s="11">
        <f>DATE(RIGHT(ANNEE2023[[#This Row],[Jour]],4),MID(ANNEE2023[[#This Row],[Jour]],8,2),MID(ANNEE2023[[#This Row],[Jour]],5,2))</f>
        <v>45173</v>
      </c>
      <c r="E1444" s="1">
        <f>MONTH(ANNEE2023[[#This Row],[Date]])</f>
        <v>9</v>
      </c>
      <c r="F1444" s="1" t="str">
        <f>TEXT(ANNEE2023[[#This Row],[Date]],"mmmm")</f>
        <v>septembre</v>
      </c>
      <c r="G1444" s="1" t="s">
        <v>26</v>
      </c>
      <c r="H1444" s="1" t="str">
        <f t="shared" si="44"/>
        <v>09:00</v>
      </c>
      <c r="I1444" s="1" t="str">
        <f t="shared" si="45"/>
        <v xml:space="preserve"> 18:00</v>
      </c>
      <c r="J14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4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4" s="1" t="s">
        <v>344</v>
      </c>
      <c r="M14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44" s="1" t="s">
        <v>377</v>
      </c>
    </row>
    <row r="1445" spans="1:14" x14ac:dyDescent="0.25">
      <c r="A1445" s="1">
        <v>22358</v>
      </c>
      <c r="B1445" s="1" t="s">
        <v>250</v>
      </c>
      <c r="C1445" s="1" t="str">
        <f>TEXT(ANNEE2023[[#This Row],[Date]],"jjj")</f>
        <v>lun</v>
      </c>
      <c r="D1445" s="11">
        <f>DATE(RIGHT(ANNEE2023[[#This Row],[Jour]],4),MID(ANNEE2023[[#This Row],[Jour]],8,2),MID(ANNEE2023[[#This Row],[Jour]],5,2))</f>
        <v>45173</v>
      </c>
      <c r="E1445" s="1">
        <f>MONTH(ANNEE2023[[#This Row],[Date]])</f>
        <v>9</v>
      </c>
      <c r="F1445" s="1" t="str">
        <f>TEXT(ANNEE2023[[#This Row],[Date]],"mmmm")</f>
        <v>septembre</v>
      </c>
      <c r="G1445" s="1" t="s">
        <v>11</v>
      </c>
      <c r="H1445" s="1" t="str">
        <f t="shared" si="44"/>
        <v>09:00</v>
      </c>
      <c r="I1445" s="1" t="str">
        <f t="shared" si="45"/>
        <v xml:space="preserve"> 17:00</v>
      </c>
      <c r="J14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5" s="1" t="s">
        <v>345</v>
      </c>
      <c r="M14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45" s="1" t="s">
        <v>378</v>
      </c>
    </row>
    <row r="1446" spans="1:14" x14ac:dyDescent="0.25">
      <c r="A1446" s="1">
        <v>21251</v>
      </c>
      <c r="B1446" s="1" t="s">
        <v>251</v>
      </c>
      <c r="C1446" s="1" t="str">
        <f>TEXT(ANNEE2023[[#This Row],[Date]],"jjj")</f>
        <v>mar</v>
      </c>
      <c r="D1446" s="11">
        <f>DATE(RIGHT(ANNEE2023[[#This Row],[Jour]],4),MID(ANNEE2023[[#This Row],[Jour]],8,2),MID(ANNEE2023[[#This Row],[Jour]],5,2))</f>
        <v>45174</v>
      </c>
      <c r="E1446" s="1">
        <f>MONTH(ANNEE2023[[#This Row],[Date]])</f>
        <v>9</v>
      </c>
      <c r="F1446" s="1" t="str">
        <f>TEXT(ANNEE2023[[#This Row],[Date]],"mmmm")</f>
        <v>septembre</v>
      </c>
      <c r="G1446" s="1" t="s">
        <v>30</v>
      </c>
      <c r="H1446" s="1" t="str">
        <f t="shared" si="44"/>
        <v>08:00</v>
      </c>
      <c r="I1446" s="1" t="str">
        <f t="shared" si="45"/>
        <v xml:space="preserve"> 16:30</v>
      </c>
      <c r="J14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6" s="1" t="s">
        <v>346</v>
      </c>
      <c r="M14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46" s="1" t="s">
        <v>379</v>
      </c>
    </row>
    <row r="1447" spans="1:14" x14ac:dyDescent="0.25">
      <c r="A1447" s="1">
        <v>21008</v>
      </c>
      <c r="B1447" s="1" t="s">
        <v>251</v>
      </c>
      <c r="C1447" s="1" t="str">
        <f>TEXT(ANNEE2023[[#This Row],[Date]],"jjj")</f>
        <v>mar</v>
      </c>
      <c r="D1447" s="11">
        <f>DATE(RIGHT(ANNEE2023[[#This Row],[Jour]],4),MID(ANNEE2023[[#This Row],[Jour]],8,2),MID(ANNEE2023[[#This Row],[Jour]],5,2))</f>
        <v>45174</v>
      </c>
      <c r="E1447" s="1">
        <f>MONTH(ANNEE2023[[#This Row],[Date]])</f>
        <v>9</v>
      </c>
      <c r="F1447" s="1" t="str">
        <f>TEXT(ANNEE2023[[#This Row],[Date]],"mmmm")</f>
        <v>septembre</v>
      </c>
      <c r="G1447" s="1" t="s">
        <v>17</v>
      </c>
      <c r="H1447" s="1" t="str">
        <f t="shared" si="44"/>
        <v>08:30</v>
      </c>
      <c r="I1447" s="1" t="str">
        <f t="shared" si="45"/>
        <v xml:space="preserve"> 17:00</v>
      </c>
      <c r="J14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7" s="1" t="s">
        <v>347</v>
      </c>
      <c r="M14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47" s="1" t="s">
        <v>380</v>
      </c>
    </row>
    <row r="1448" spans="1:14" x14ac:dyDescent="0.25">
      <c r="A1448" s="1">
        <v>22602</v>
      </c>
      <c r="B1448" s="1" t="s">
        <v>251</v>
      </c>
      <c r="C1448" s="1" t="str">
        <f>TEXT(ANNEE2023[[#This Row],[Date]],"jjj")</f>
        <v>mar</v>
      </c>
      <c r="D1448" s="11">
        <f>DATE(RIGHT(ANNEE2023[[#This Row],[Jour]],4),MID(ANNEE2023[[#This Row],[Jour]],8,2),MID(ANNEE2023[[#This Row],[Jour]],5,2))</f>
        <v>45174</v>
      </c>
      <c r="E1448" s="1">
        <f>MONTH(ANNEE2023[[#This Row],[Date]])</f>
        <v>9</v>
      </c>
      <c r="F1448" s="1" t="str">
        <f>TEXT(ANNEE2023[[#This Row],[Date]],"mmmm")</f>
        <v>septembre</v>
      </c>
      <c r="G1448" s="1" t="s">
        <v>9</v>
      </c>
      <c r="H1448" s="1" t="str">
        <f t="shared" si="44"/>
        <v>08:30</v>
      </c>
      <c r="I1448" s="1" t="str">
        <f t="shared" si="45"/>
        <v xml:space="preserve"> 12:30</v>
      </c>
      <c r="J14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8" s="1" t="s">
        <v>348</v>
      </c>
      <c r="M14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48" s="1" t="s">
        <v>381</v>
      </c>
    </row>
    <row r="1449" spans="1:14" x14ac:dyDescent="0.25">
      <c r="A1449" s="1">
        <v>21326</v>
      </c>
      <c r="B1449" s="1" t="s">
        <v>251</v>
      </c>
      <c r="C1449" s="1" t="str">
        <f>TEXT(ANNEE2023[[#This Row],[Date]],"jjj")</f>
        <v>mar</v>
      </c>
      <c r="D1449" s="11">
        <f>DATE(RIGHT(ANNEE2023[[#This Row],[Jour]],4),MID(ANNEE2023[[#This Row],[Jour]],8,2),MID(ANNEE2023[[#This Row],[Jour]],5,2))</f>
        <v>45174</v>
      </c>
      <c r="E1449" s="1">
        <f>MONTH(ANNEE2023[[#This Row],[Date]])</f>
        <v>9</v>
      </c>
      <c r="F1449" s="1" t="str">
        <f>TEXT(ANNEE2023[[#This Row],[Date]],"mmmm")</f>
        <v>septembre</v>
      </c>
      <c r="G1449" s="1" t="s">
        <v>12</v>
      </c>
      <c r="H1449" s="1" t="str">
        <f t="shared" si="44"/>
        <v>09:00</v>
      </c>
      <c r="I1449" s="1" t="str">
        <f t="shared" si="45"/>
        <v xml:space="preserve"> 12:00</v>
      </c>
      <c r="J14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49" s="1" t="s">
        <v>349</v>
      </c>
      <c r="M14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49" s="1" t="s">
        <v>382</v>
      </c>
    </row>
    <row r="1450" spans="1:14" x14ac:dyDescent="0.25">
      <c r="A1450" s="1">
        <v>21449</v>
      </c>
      <c r="B1450" s="1" t="s">
        <v>251</v>
      </c>
      <c r="C1450" s="1" t="str">
        <f>TEXT(ANNEE2023[[#This Row],[Date]],"jjj")</f>
        <v>mar</v>
      </c>
      <c r="D1450" s="11">
        <f>DATE(RIGHT(ANNEE2023[[#This Row],[Jour]],4),MID(ANNEE2023[[#This Row],[Jour]],8,2),MID(ANNEE2023[[#This Row],[Jour]],5,2))</f>
        <v>45174</v>
      </c>
      <c r="E1450" s="1">
        <f>MONTH(ANNEE2023[[#This Row],[Date]])</f>
        <v>9</v>
      </c>
      <c r="F1450" s="1" t="str">
        <f>TEXT(ANNEE2023[[#This Row],[Date]],"mmmm")</f>
        <v>septembre</v>
      </c>
      <c r="G1450" s="1" t="s">
        <v>11</v>
      </c>
      <c r="H1450" s="1" t="str">
        <f t="shared" si="44"/>
        <v>09:00</v>
      </c>
      <c r="I1450" s="1" t="str">
        <f t="shared" si="45"/>
        <v xml:space="preserve"> 17:00</v>
      </c>
      <c r="J14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0" s="1" t="s">
        <v>350</v>
      </c>
      <c r="M14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50" s="1" t="s">
        <v>383</v>
      </c>
    </row>
    <row r="1451" spans="1:14" x14ac:dyDescent="0.25">
      <c r="A1451" s="1">
        <v>21659</v>
      </c>
      <c r="B1451" s="1" t="s">
        <v>251</v>
      </c>
      <c r="C1451" s="1" t="str">
        <f>TEXT(ANNEE2023[[#This Row],[Date]],"jjj")</f>
        <v>mar</v>
      </c>
      <c r="D1451" s="11">
        <f>DATE(RIGHT(ANNEE2023[[#This Row],[Jour]],4),MID(ANNEE2023[[#This Row],[Jour]],8,2),MID(ANNEE2023[[#This Row],[Jour]],5,2))</f>
        <v>45174</v>
      </c>
      <c r="E1451" s="1">
        <f>MONTH(ANNEE2023[[#This Row],[Date]])</f>
        <v>9</v>
      </c>
      <c r="F1451" s="1" t="str">
        <f>TEXT(ANNEE2023[[#This Row],[Date]],"mmmm")</f>
        <v>septembre</v>
      </c>
      <c r="G1451" s="1" t="s">
        <v>11</v>
      </c>
      <c r="H1451" s="1" t="str">
        <f t="shared" si="44"/>
        <v>09:00</v>
      </c>
      <c r="I1451" s="1" t="str">
        <f t="shared" si="45"/>
        <v xml:space="preserve"> 17:00</v>
      </c>
      <c r="J14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1" s="1" t="s">
        <v>351</v>
      </c>
      <c r="M14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51" s="1" t="s">
        <v>384</v>
      </c>
    </row>
    <row r="1452" spans="1:14" x14ac:dyDescent="0.25">
      <c r="A1452" s="1">
        <v>21919</v>
      </c>
      <c r="B1452" s="1" t="s">
        <v>251</v>
      </c>
      <c r="C1452" s="1" t="str">
        <f>TEXT(ANNEE2023[[#This Row],[Date]],"jjj")</f>
        <v>mar</v>
      </c>
      <c r="D1452" s="11">
        <f>DATE(RIGHT(ANNEE2023[[#This Row],[Jour]],4),MID(ANNEE2023[[#This Row],[Jour]],8,2),MID(ANNEE2023[[#This Row],[Jour]],5,2))</f>
        <v>45174</v>
      </c>
      <c r="E1452" s="1">
        <f>MONTH(ANNEE2023[[#This Row],[Date]])</f>
        <v>9</v>
      </c>
      <c r="F1452" s="1" t="str">
        <f>TEXT(ANNEE2023[[#This Row],[Date]],"mmmm")</f>
        <v>septembre</v>
      </c>
      <c r="G1452" s="1" t="s">
        <v>12</v>
      </c>
      <c r="H1452" s="1" t="str">
        <f t="shared" si="44"/>
        <v>09:00</v>
      </c>
      <c r="I1452" s="1" t="str">
        <f t="shared" si="45"/>
        <v xml:space="preserve"> 12:00</v>
      </c>
      <c r="J14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2" s="1" t="s">
        <v>352</v>
      </c>
      <c r="M14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52" s="1" t="s">
        <v>385</v>
      </c>
    </row>
    <row r="1453" spans="1:14" x14ac:dyDescent="0.25">
      <c r="A1453" s="1">
        <v>22137</v>
      </c>
      <c r="B1453" s="1" t="s">
        <v>251</v>
      </c>
      <c r="C1453" s="1" t="str">
        <f>TEXT(ANNEE2023[[#This Row],[Date]],"jjj")</f>
        <v>mar</v>
      </c>
      <c r="D1453" s="11">
        <f>DATE(RIGHT(ANNEE2023[[#This Row],[Jour]],4),MID(ANNEE2023[[#This Row],[Jour]],8,2),MID(ANNEE2023[[#This Row],[Jour]],5,2))</f>
        <v>45174</v>
      </c>
      <c r="E1453" s="1">
        <f>MONTH(ANNEE2023[[#This Row],[Date]])</f>
        <v>9</v>
      </c>
      <c r="F1453" s="1" t="str">
        <f>TEXT(ANNEE2023[[#This Row],[Date]],"mmmm")</f>
        <v>septembre</v>
      </c>
      <c r="G1453" s="1" t="s">
        <v>12</v>
      </c>
      <c r="H1453" s="1" t="str">
        <f t="shared" si="44"/>
        <v>09:00</v>
      </c>
      <c r="I1453" s="1" t="str">
        <f t="shared" si="45"/>
        <v xml:space="preserve"> 12:00</v>
      </c>
      <c r="J14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3" s="1" t="s">
        <v>353</v>
      </c>
      <c r="M14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53" s="1" t="s">
        <v>386</v>
      </c>
    </row>
    <row r="1454" spans="1:14" x14ac:dyDescent="0.25">
      <c r="A1454" s="1">
        <v>22359</v>
      </c>
      <c r="B1454" s="1" t="s">
        <v>251</v>
      </c>
      <c r="C1454" s="1" t="str">
        <f>TEXT(ANNEE2023[[#This Row],[Date]],"jjj")</f>
        <v>mar</v>
      </c>
      <c r="D1454" s="11">
        <f>DATE(RIGHT(ANNEE2023[[#This Row],[Jour]],4),MID(ANNEE2023[[#This Row],[Jour]],8,2),MID(ANNEE2023[[#This Row],[Jour]],5,2))</f>
        <v>45174</v>
      </c>
      <c r="E1454" s="1">
        <f>MONTH(ANNEE2023[[#This Row],[Date]])</f>
        <v>9</v>
      </c>
      <c r="F1454" s="1" t="str">
        <f>TEXT(ANNEE2023[[#This Row],[Date]],"mmmm")</f>
        <v>septembre</v>
      </c>
      <c r="G1454" s="1" t="s">
        <v>11</v>
      </c>
      <c r="H1454" s="1" t="str">
        <f t="shared" si="44"/>
        <v>09:00</v>
      </c>
      <c r="I1454" s="1" t="str">
        <f t="shared" si="45"/>
        <v xml:space="preserve"> 17:00</v>
      </c>
      <c r="J14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4" s="1" t="s">
        <v>354</v>
      </c>
      <c r="M14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54" s="1" t="s">
        <v>387</v>
      </c>
    </row>
    <row r="1455" spans="1:14" x14ac:dyDescent="0.25">
      <c r="A1455" s="1">
        <v>22782</v>
      </c>
      <c r="B1455" s="1" t="s">
        <v>251</v>
      </c>
      <c r="C1455" s="1" t="str">
        <f>TEXT(ANNEE2023[[#This Row],[Date]],"jjj")</f>
        <v>mar</v>
      </c>
      <c r="D1455" s="11">
        <f>DATE(RIGHT(ANNEE2023[[#This Row],[Jour]],4),MID(ANNEE2023[[#This Row],[Jour]],8,2),MID(ANNEE2023[[#This Row],[Jour]],5,2))</f>
        <v>45174</v>
      </c>
      <c r="E1455" s="1">
        <f>MONTH(ANNEE2023[[#This Row],[Date]])</f>
        <v>9</v>
      </c>
      <c r="F1455" s="1" t="str">
        <f>TEXT(ANNEE2023[[#This Row],[Date]],"mmmm")</f>
        <v>septembre</v>
      </c>
      <c r="G1455" s="1" t="s">
        <v>61</v>
      </c>
      <c r="H1455" s="1" t="str">
        <f t="shared" si="44"/>
        <v>12:30</v>
      </c>
      <c r="I1455" s="1" t="str">
        <f t="shared" si="45"/>
        <v xml:space="preserve"> 13:30</v>
      </c>
      <c r="J14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4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5" s="1" t="s">
        <v>355</v>
      </c>
      <c r="M14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55" s="1" t="s">
        <v>388</v>
      </c>
    </row>
    <row r="1456" spans="1:14" x14ac:dyDescent="0.25">
      <c r="A1456" s="1">
        <v>20746</v>
      </c>
      <c r="B1456" s="1" t="s">
        <v>252</v>
      </c>
      <c r="C1456" s="1" t="str">
        <f>TEXT(ANNEE2023[[#This Row],[Date]],"jjj")</f>
        <v>mer</v>
      </c>
      <c r="D1456" s="11">
        <f>DATE(RIGHT(ANNEE2023[[#This Row],[Jour]],4),MID(ANNEE2023[[#This Row],[Jour]],8,2),MID(ANNEE2023[[#This Row],[Jour]],5,2))</f>
        <v>45175</v>
      </c>
      <c r="E1456" s="1">
        <f>MONTH(ANNEE2023[[#This Row],[Date]])</f>
        <v>9</v>
      </c>
      <c r="F1456" s="1" t="str">
        <f>TEXT(ANNEE2023[[#This Row],[Date]],"mmmm")</f>
        <v>septembre</v>
      </c>
      <c r="G1456" s="1" t="s">
        <v>9</v>
      </c>
      <c r="H1456" s="1" t="str">
        <f t="shared" si="44"/>
        <v>08:30</v>
      </c>
      <c r="I1456" s="1" t="str">
        <f t="shared" si="45"/>
        <v xml:space="preserve"> 12:30</v>
      </c>
      <c r="J14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6" s="1" t="s">
        <v>356</v>
      </c>
      <c r="M14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56" s="1" t="s">
        <v>389</v>
      </c>
    </row>
    <row r="1457" spans="1:14" x14ac:dyDescent="0.25">
      <c r="A1457" s="1">
        <v>20810</v>
      </c>
      <c r="B1457" s="1" t="s">
        <v>252</v>
      </c>
      <c r="C1457" s="1" t="str">
        <f>TEXT(ANNEE2023[[#This Row],[Date]],"jjj")</f>
        <v>mer</v>
      </c>
      <c r="D1457" s="11">
        <f>DATE(RIGHT(ANNEE2023[[#This Row],[Jour]],4),MID(ANNEE2023[[#This Row],[Jour]],8,2),MID(ANNEE2023[[#This Row],[Jour]],5,2))</f>
        <v>45175</v>
      </c>
      <c r="E1457" s="1">
        <f>MONTH(ANNEE2023[[#This Row],[Date]])</f>
        <v>9</v>
      </c>
      <c r="F1457" s="1" t="str">
        <f>TEXT(ANNEE2023[[#This Row],[Date]],"mmmm")</f>
        <v>septembre</v>
      </c>
      <c r="G1457" s="1" t="s">
        <v>10</v>
      </c>
      <c r="H1457" s="1" t="str">
        <f t="shared" si="44"/>
        <v>08:30</v>
      </c>
      <c r="I1457" s="1" t="str">
        <f t="shared" si="45"/>
        <v xml:space="preserve"> 18:00</v>
      </c>
      <c r="J14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4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7" s="1" t="s">
        <v>357</v>
      </c>
      <c r="M14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57" s="1" t="s">
        <v>390</v>
      </c>
    </row>
    <row r="1458" spans="1:14" x14ac:dyDescent="0.25">
      <c r="A1458" s="1">
        <v>22603</v>
      </c>
      <c r="B1458" s="1" t="s">
        <v>252</v>
      </c>
      <c r="C1458" s="1" t="str">
        <f>TEXT(ANNEE2023[[#This Row],[Date]],"jjj")</f>
        <v>mer</v>
      </c>
      <c r="D1458" s="11">
        <f>DATE(RIGHT(ANNEE2023[[#This Row],[Jour]],4),MID(ANNEE2023[[#This Row],[Jour]],8,2),MID(ANNEE2023[[#This Row],[Jour]],5,2))</f>
        <v>45175</v>
      </c>
      <c r="E1458" s="1">
        <f>MONTH(ANNEE2023[[#This Row],[Date]])</f>
        <v>9</v>
      </c>
      <c r="F1458" s="1" t="str">
        <f>TEXT(ANNEE2023[[#This Row],[Date]],"mmmm")</f>
        <v>septembre</v>
      </c>
      <c r="G1458" s="1" t="s">
        <v>9</v>
      </c>
      <c r="H1458" s="1" t="str">
        <f t="shared" si="44"/>
        <v>08:30</v>
      </c>
      <c r="I1458" s="1" t="str">
        <f t="shared" si="45"/>
        <v xml:space="preserve"> 12:30</v>
      </c>
      <c r="J14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8" s="1" t="s">
        <v>358</v>
      </c>
      <c r="M14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58" s="1" t="s">
        <v>391</v>
      </c>
    </row>
    <row r="1459" spans="1:14" x14ac:dyDescent="0.25">
      <c r="A1459" s="1">
        <v>21502</v>
      </c>
      <c r="B1459" s="1" t="s">
        <v>252</v>
      </c>
      <c r="C1459" s="1" t="str">
        <f>TEXT(ANNEE2023[[#This Row],[Date]],"jjj")</f>
        <v>mer</v>
      </c>
      <c r="D1459" s="11">
        <f>DATE(RIGHT(ANNEE2023[[#This Row],[Jour]],4),MID(ANNEE2023[[#This Row],[Jour]],8,2),MID(ANNEE2023[[#This Row],[Jour]],5,2))</f>
        <v>45175</v>
      </c>
      <c r="E1459" s="1">
        <f>MONTH(ANNEE2023[[#This Row],[Date]])</f>
        <v>9</v>
      </c>
      <c r="F1459" s="1" t="str">
        <f>TEXT(ANNEE2023[[#This Row],[Date]],"mmmm")</f>
        <v>septembre</v>
      </c>
      <c r="G1459" s="1" t="s">
        <v>11</v>
      </c>
      <c r="H1459" s="1" t="str">
        <f t="shared" si="44"/>
        <v>09:00</v>
      </c>
      <c r="I1459" s="1" t="str">
        <f t="shared" si="45"/>
        <v xml:space="preserve"> 17:00</v>
      </c>
      <c r="J14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59" s="1" t="s">
        <v>359</v>
      </c>
      <c r="M14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59" s="1" t="s">
        <v>392</v>
      </c>
    </row>
    <row r="1460" spans="1:14" x14ac:dyDescent="0.25">
      <c r="A1460" s="1">
        <v>21711</v>
      </c>
      <c r="B1460" s="1" t="s">
        <v>252</v>
      </c>
      <c r="C1460" s="1" t="str">
        <f>TEXT(ANNEE2023[[#This Row],[Date]],"jjj")</f>
        <v>mer</v>
      </c>
      <c r="D1460" s="11">
        <f>DATE(RIGHT(ANNEE2023[[#This Row],[Jour]],4),MID(ANNEE2023[[#This Row],[Jour]],8,2),MID(ANNEE2023[[#This Row],[Jour]],5,2))</f>
        <v>45175</v>
      </c>
      <c r="E1460" s="1">
        <f>MONTH(ANNEE2023[[#This Row],[Date]])</f>
        <v>9</v>
      </c>
      <c r="F1460" s="1" t="str">
        <f>TEXT(ANNEE2023[[#This Row],[Date]],"mmmm")</f>
        <v>septembre</v>
      </c>
      <c r="G1460" s="1" t="s">
        <v>12</v>
      </c>
      <c r="H1460" s="1" t="str">
        <f t="shared" si="44"/>
        <v>09:00</v>
      </c>
      <c r="I1460" s="1" t="str">
        <f t="shared" si="45"/>
        <v xml:space="preserve"> 12:00</v>
      </c>
      <c r="J14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0" s="1" t="s">
        <v>342</v>
      </c>
      <c r="M14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60" s="1" t="s">
        <v>393</v>
      </c>
    </row>
    <row r="1461" spans="1:14" x14ac:dyDescent="0.25">
      <c r="A1461" s="1">
        <v>22085</v>
      </c>
      <c r="B1461" s="1" t="s">
        <v>252</v>
      </c>
      <c r="C1461" s="1" t="str">
        <f>TEXT(ANNEE2023[[#This Row],[Date]],"jjj")</f>
        <v>mer</v>
      </c>
      <c r="D1461" s="11">
        <f>DATE(RIGHT(ANNEE2023[[#This Row],[Jour]],4),MID(ANNEE2023[[#This Row],[Jour]],8,2),MID(ANNEE2023[[#This Row],[Jour]],5,2))</f>
        <v>45175</v>
      </c>
      <c r="E1461" s="1">
        <f>MONTH(ANNEE2023[[#This Row],[Date]])</f>
        <v>9</v>
      </c>
      <c r="F1461" s="1" t="str">
        <f>TEXT(ANNEE2023[[#This Row],[Date]],"mmmm")</f>
        <v>septembre</v>
      </c>
      <c r="G1461" s="1" t="s">
        <v>11</v>
      </c>
      <c r="H1461" s="1" t="str">
        <f t="shared" si="44"/>
        <v>09:00</v>
      </c>
      <c r="I1461" s="1" t="str">
        <f t="shared" si="45"/>
        <v xml:space="preserve"> 17:00</v>
      </c>
      <c r="J14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1" s="1" t="s">
        <v>343</v>
      </c>
      <c r="M14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61" s="1" t="s">
        <v>394</v>
      </c>
    </row>
    <row r="1462" spans="1:14" x14ac:dyDescent="0.25">
      <c r="A1462" s="1">
        <v>21112</v>
      </c>
      <c r="B1462" s="1" t="s">
        <v>252</v>
      </c>
      <c r="C1462" s="1" t="str">
        <f>TEXT(ANNEE2023[[#This Row],[Date]],"jjj")</f>
        <v>mer</v>
      </c>
      <c r="D1462" s="11">
        <f>DATE(RIGHT(ANNEE2023[[#This Row],[Jour]],4),MID(ANNEE2023[[#This Row],[Jour]],8,2),MID(ANNEE2023[[#This Row],[Jour]],5,2))</f>
        <v>45175</v>
      </c>
      <c r="E1462" s="1">
        <f>MONTH(ANNEE2023[[#This Row],[Date]])</f>
        <v>9</v>
      </c>
      <c r="F1462" s="1" t="str">
        <f>TEXT(ANNEE2023[[#This Row],[Date]],"mmmm")</f>
        <v>septembre</v>
      </c>
      <c r="G1462" s="1" t="s">
        <v>14</v>
      </c>
      <c r="H1462" s="1" t="str">
        <f t="shared" si="44"/>
        <v>14:00</v>
      </c>
      <c r="I1462" s="1" t="str">
        <f t="shared" si="45"/>
        <v xml:space="preserve"> 17:00</v>
      </c>
      <c r="J14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2" s="1" t="s">
        <v>344</v>
      </c>
      <c r="M14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62" s="1" t="s">
        <v>395</v>
      </c>
    </row>
    <row r="1463" spans="1:14" x14ac:dyDescent="0.25">
      <c r="A1463" s="1">
        <v>21397</v>
      </c>
      <c r="B1463" s="1" t="s">
        <v>252</v>
      </c>
      <c r="C1463" s="1" t="str">
        <f>TEXT(ANNEE2023[[#This Row],[Date]],"jjj")</f>
        <v>mer</v>
      </c>
      <c r="D1463" s="11">
        <f>DATE(RIGHT(ANNEE2023[[#This Row],[Jour]],4),MID(ANNEE2023[[#This Row],[Jour]],8,2),MID(ANNEE2023[[#This Row],[Jour]],5,2))</f>
        <v>45175</v>
      </c>
      <c r="E1463" s="1">
        <f>MONTH(ANNEE2023[[#This Row],[Date]])</f>
        <v>9</v>
      </c>
      <c r="F1463" s="1" t="str">
        <f>TEXT(ANNEE2023[[#This Row],[Date]],"mmmm")</f>
        <v>septembre</v>
      </c>
      <c r="G1463" s="1" t="s">
        <v>14</v>
      </c>
      <c r="H1463" s="1" t="str">
        <f t="shared" si="44"/>
        <v>14:00</v>
      </c>
      <c r="I1463" s="1" t="str">
        <f t="shared" si="45"/>
        <v xml:space="preserve"> 17:00</v>
      </c>
      <c r="J14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3" s="1" t="s">
        <v>345</v>
      </c>
      <c r="M14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63" s="1" t="s">
        <v>396</v>
      </c>
    </row>
    <row r="1464" spans="1:14" x14ac:dyDescent="0.25">
      <c r="A1464" s="1">
        <v>22812</v>
      </c>
      <c r="B1464" s="1" t="s">
        <v>252</v>
      </c>
      <c r="C1464" s="1" t="str">
        <f>TEXT(ANNEE2023[[#This Row],[Date]],"jjj")</f>
        <v>mer</v>
      </c>
      <c r="D1464" s="11">
        <f>DATE(RIGHT(ANNEE2023[[#This Row],[Jour]],4),MID(ANNEE2023[[#This Row],[Jour]],8,2),MID(ANNEE2023[[#This Row],[Jour]],5,2))</f>
        <v>45175</v>
      </c>
      <c r="E1464" s="1">
        <f>MONTH(ANNEE2023[[#This Row],[Date]])</f>
        <v>9</v>
      </c>
      <c r="F1464" s="1" t="str">
        <f>TEXT(ANNEE2023[[#This Row],[Date]],"mmmm")</f>
        <v>septembre</v>
      </c>
      <c r="G1464" s="1" t="s">
        <v>14</v>
      </c>
      <c r="H1464" s="1" t="str">
        <f t="shared" si="44"/>
        <v>14:00</v>
      </c>
      <c r="I1464" s="1" t="str">
        <f t="shared" si="45"/>
        <v xml:space="preserve"> 17:00</v>
      </c>
      <c r="J14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4" s="1" t="s">
        <v>346</v>
      </c>
      <c r="M14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64" s="1" t="s">
        <v>397</v>
      </c>
    </row>
    <row r="1465" spans="1:14" x14ac:dyDescent="0.25">
      <c r="A1465" s="1">
        <v>21060</v>
      </c>
      <c r="B1465" s="1" t="s">
        <v>253</v>
      </c>
      <c r="C1465" s="1" t="str">
        <f>TEXT(ANNEE2023[[#This Row],[Date]],"jjj")</f>
        <v>jeu</v>
      </c>
      <c r="D1465" s="11">
        <f>DATE(RIGHT(ANNEE2023[[#This Row],[Jour]],4),MID(ANNEE2023[[#This Row],[Jour]],8,2),MID(ANNEE2023[[#This Row],[Jour]],5,2))</f>
        <v>45176</v>
      </c>
      <c r="E1465" s="1">
        <f>MONTH(ANNEE2023[[#This Row],[Date]])</f>
        <v>9</v>
      </c>
      <c r="F1465" s="1" t="str">
        <f>TEXT(ANNEE2023[[#This Row],[Date]],"mmmm")</f>
        <v>septembre</v>
      </c>
      <c r="G1465" s="1" t="s">
        <v>17</v>
      </c>
      <c r="H1465" s="1" t="str">
        <f t="shared" si="44"/>
        <v>08:30</v>
      </c>
      <c r="I1465" s="1" t="str">
        <f t="shared" si="45"/>
        <v xml:space="preserve"> 17:00</v>
      </c>
      <c r="J14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5" s="1" t="s">
        <v>347</v>
      </c>
      <c r="M14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65" s="1" t="s">
        <v>398</v>
      </c>
    </row>
    <row r="1466" spans="1:14" x14ac:dyDescent="0.25">
      <c r="A1466" s="1">
        <v>22604</v>
      </c>
      <c r="B1466" s="1" t="s">
        <v>253</v>
      </c>
      <c r="C1466" s="1" t="str">
        <f>TEXT(ANNEE2023[[#This Row],[Date]],"jjj")</f>
        <v>jeu</v>
      </c>
      <c r="D1466" s="11">
        <f>DATE(RIGHT(ANNEE2023[[#This Row],[Jour]],4),MID(ANNEE2023[[#This Row],[Jour]],8,2),MID(ANNEE2023[[#This Row],[Jour]],5,2))</f>
        <v>45176</v>
      </c>
      <c r="E1466" s="1">
        <f>MONTH(ANNEE2023[[#This Row],[Date]])</f>
        <v>9</v>
      </c>
      <c r="F1466" s="1" t="str">
        <f>TEXT(ANNEE2023[[#This Row],[Date]],"mmmm")</f>
        <v>septembre</v>
      </c>
      <c r="G1466" s="1" t="s">
        <v>9</v>
      </c>
      <c r="H1466" s="1" t="str">
        <f t="shared" si="44"/>
        <v>08:30</v>
      </c>
      <c r="I1466" s="1" t="str">
        <f t="shared" si="45"/>
        <v xml:space="preserve"> 12:30</v>
      </c>
      <c r="J14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6" s="1" t="s">
        <v>348</v>
      </c>
      <c r="M14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66" s="1" t="s">
        <v>399</v>
      </c>
    </row>
    <row r="1467" spans="1:14" x14ac:dyDescent="0.25">
      <c r="A1467" s="1">
        <v>21164</v>
      </c>
      <c r="B1467" s="1" t="s">
        <v>253</v>
      </c>
      <c r="C1467" s="1" t="str">
        <f>TEXT(ANNEE2023[[#This Row],[Date]],"jjj")</f>
        <v>jeu</v>
      </c>
      <c r="D1467" s="11">
        <f>DATE(RIGHT(ANNEE2023[[#This Row],[Jour]],4),MID(ANNEE2023[[#This Row],[Jour]],8,2),MID(ANNEE2023[[#This Row],[Jour]],5,2))</f>
        <v>45176</v>
      </c>
      <c r="E1467" s="1">
        <f>MONTH(ANNEE2023[[#This Row],[Date]])</f>
        <v>9</v>
      </c>
      <c r="F1467" s="1" t="str">
        <f>TEXT(ANNEE2023[[#This Row],[Date]],"mmmm")</f>
        <v>septembre</v>
      </c>
      <c r="G1467" s="1" t="s">
        <v>12</v>
      </c>
      <c r="H1467" s="1" t="str">
        <f t="shared" si="44"/>
        <v>09:00</v>
      </c>
      <c r="I1467" s="1" t="str">
        <f t="shared" si="45"/>
        <v xml:space="preserve"> 12:00</v>
      </c>
      <c r="J14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7" s="1" t="s">
        <v>349</v>
      </c>
      <c r="M14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67" s="1" t="s">
        <v>400</v>
      </c>
    </row>
    <row r="1468" spans="1:14" x14ac:dyDescent="0.25">
      <c r="A1468" s="1">
        <v>21763</v>
      </c>
      <c r="B1468" s="1" t="s">
        <v>253</v>
      </c>
      <c r="C1468" s="1" t="str">
        <f>TEXT(ANNEE2023[[#This Row],[Date]],"jjj")</f>
        <v>jeu</v>
      </c>
      <c r="D1468" s="11">
        <f>DATE(RIGHT(ANNEE2023[[#This Row],[Jour]],4),MID(ANNEE2023[[#This Row],[Jour]],8,2),MID(ANNEE2023[[#This Row],[Jour]],5,2))</f>
        <v>45176</v>
      </c>
      <c r="E1468" s="1">
        <f>MONTH(ANNEE2023[[#This Row],[Date]])</f>
        <v>9</v>
      </c>
      <c r="F1468" s="1" t="str">
        <f>TEXT(ANNEE2023[[#This Row],[Date]],"mmmm")</f>
        <v>septembre</v>
      </c>
      <c r="G1468" s="1" t="s">
        <v>18</v>
      </c>
      <c r="H1468" s="1" t="str">
        <f t="shared" si="44"/>
        <v>09:00</v>
      </c>
      <c r="I1468" s="1" t="str">
        <f t="shared" si="45"/>
        <v xml:space="preserve"> 16:00</v>
      </c>
      <c r="J14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4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8" s="1" t="s">
        <v>350</v>
      </c>
      <c r="M14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68" s="1" t="s">
        <v>401</v>
      </c>
    </row>
    <row r="1469" spans="1:14" x14ac:dyDescent="0.25">
      <c r="A1469" s="1">
        <v>21953</v>
      </c>
      <c r="B1469" s="1" t="s">
        <v>253</v>
      </c>
      <c r="C1469" s="1" t="str">
        <f>TEXT(ANNEE2023[[#This Row],[Date]],"jjj")</f>
        <v>jeu</v>
      </c>
      <c r="D1469" s="11">
        <f>DATE(RIGHT(ANNEE2023[[#This Row],[Jour]],4),MID(ANNEE2023[[#This Row],[Jour]],8,2),MID(ANNEE2023[[#This Row],[Jour]],5,2))</f>
        <v>45176</v>
      </c>
      <c r="E1469" s="1">
        <f>MONTH(ANNEE2023[[#This Row],[Date]])</f>
        <v>9</v>
      </c>
      <c r="F1469" s="1" t="str">
        <f>TEXT(ANNEE2023[[#This Row],[Date]],"mmmm")</f>
        <v>septembre</v>
      </c>
      <c r="G1469" s="1" t="s">
        <v>12</v>
      </c>
      <c r="H1469" s="1" t="str">
        <f t="shared" si="44"/>
        <v>09:00</v>
      </c>
      <c r="I1469" s="1" t="str">
        <f t="shared" si="45"/>
        <v xml:space="preserve"> 12:00</v>
      </c>
      <c r="J14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69" s="1" t="s">
        <v>351</v>
      </c>
      <c r="M14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69" s="1" t="s">
        <v>402</v>
      </c>
    </row>
    <row r="1470" spans="1:14" x14ac:dyDescent="0.25">
      <c r="A1470" s="1">
        <v>22189</v>
      </c>
      <c r="B1470" s="1" t="s">
        <v>253</v>
      </c>
      <c r="C1470" s="1" t="str">
        <f>TEXT(ANNEE2023[[#This Row],[Date]],"jjj")</f>
        <v>jeu</v>
      </c>
      <c r="D1470" s="11">
        <f>DATE(RIGHT(ANNEE2023[[#This Row],[Jour]],4),MID(ANNEE2023[[#This Row],[Jour]],8,2),MID(ANNEE2023[[#This Row],[Jour]],5,2))</f>
        <v>45176</v>
      </c>
      <c r="E1470" s="1">
        <f>MONTH(ANNEE2023[[#This Row],[Date]])</f>
        <v>9</v>
      </c>
      <c r="F1470" s="1" t="str">
        <f>TEXT(ANNEE2023[[#This Row],[Date]],"mmmm")</f>
        <v>septembre</v>
      </c>
      <c r="G1470" s="1" t="s">
        <v>12</v>
      </c>
      <c r="H1470" s="1" t="str">
        <f t="shared" si="44"/>
        <v>09:00</v>
      </c>
      <c r="I1470" s="1" t="str">
        <f t="shared" si="45"/>
        <v xml:space="preserve"> 12:00</v>
      </c>
      <c r="J14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0" s="1" t="s">
        <v>352</v>
      </c>
      <c r="M14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70" s="1" t="s">
        <v>403</v>
      </c>
    </row>
    <row r="1471" spans="1:14" x14ac:dyDescent="0.25">
      <c r="A1471" s="1">
        <v>22360</v>
      </c>
      <c r="B1471" s="1" t="s">
        <v>253</v>
      </c>
      <c r="C1471" s="1" t="str">
        <f>TEXT(ANNEE2023[[#This Row],[Date]],"jjj")</f>
        <v>jeu</v>
      </c>
      <c r="D1471" s="11">
        <f>DATE(RIGHT(ANNEE2023[[#This Row],[Jour]],4),MID(ANNEE2023[[#This Row],[Jour]],8,2),MID(ANNEE2023[[#This Row],[Jour]],5,2))</f>
        <v>45176</v>
      </c>
      <c r="E1471" s="1">
        <f>MONTH(ANNEE2023[[#This Row],[Date]])</f>
        <v>9</v>
      </c>
      <c r="F1471" s="1" t="str">
        <f>TEXT(ANNEE2023[[#This Row],[Date]],"mmmm")</f>
        <v>septembre</v>
      </c>
      <c r="G1471" s="1" t="s">
        <v>11</v>
      </c>
      <c r="H1471" s="1" t="str">
        <f t="shared" si="44"/>
        <v>09:00</v>
      </c>
      <c r="I1471" s="1" t="str">
        <f t="shared" si="45"/>
        <v xml:space="preserve"> 17:00</v>
      </c>
      <c r="J14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1" s="1" t="s">
        <v>353</v>
      </c>
      <c r="M14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71" s="1" t="s">
        <v>404</v>
      </c>
    </row>
    <row r="1472" spans="1:14" x14ac:dyDescent="0.25">
      <c r="A1472" s="1">
        <v>23034</v>
      </c>
      <c r="B1472" s="1" t="s">
        <v>253</v>
      </c>
      <c r="C1472" s="1" t="str">
        <f>TEXT(ANNEE2023[[#This Row],[Date]],"jjj")</f>
        <v>jeu</v>
      </c>
      <c r="D1472" s="11">
        <f>DATE(RIGHT(ANNEE2023[[#This Row],[Jour]],4),MID(ANNEE2023[[#This Row],[Jour]],8,2),MID(ANNEE2023[[#This Row],[Jour]],5,2))</f>
        <v>45176</v>
      </c>
      <c r="E1472" s="1">
        <f>MONTH(ANNEE2023[[#This Row],[Date]])</f>
        <v>9</v>
      </c>
      <c r="F1472" s="1" t="str">
        <f>TEXT(ANNEE2023[[#This Row],[Date]],"mmmm")</f>
        <v>septembre</v>
      </c>
      <c r="G1472" s="1" t="s">
        <v>218</v>
      </c>
      <c r="H1472" s="1" t="str">
        <f t="shared" si="44"/>
        <v>09:00</v>
      </c>
      <c r="I1472" s="1" t="str">
        <f t="shared" si="45"/>
        <v xml:space="preserve"> 16:30</v>
      </c>
      <c r="J14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4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2" s="1" t="s">
        <v>354</v>
      </c>
      <c r="M14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72" s="1" t="s">
        <v>405</v>
      </c>
    </row>
    <row r="1473" spans="1:14" x14ac:dyDescent="0.25">
      <c r="A1473" s="1">
        <v>23035</v>
      </c>
      <c r="B1473" s="1" t="s">
        <v>253</v>
      </c>
      <c r="C1473" s="1" t="str">
        <f>TEXT(ANNEE2023[[#This Row],[Date]],"jjj")</f>
        <v>jeu</v>
      </c>
      <c r="D1473" s="11">
        <f>DATE(RIGHT(ANNEE2023[[#This Row],[Jour]],4),MID(ANNEE2023[[#This Row],[Jour]],8,2),MID(ANNEE2023[[#This Row],[Jour]],5,2))</f>
        <v>45176</v>
      </c>
      <c r="E1473" s="1">
        <f>MONTH(ANNEE2023[[#This Row],[Date]])</f>
        <v>9</v>
      </c>
      <c r="F1473" s="1" t="str">
        <f>TEXT(ANNEE2023[[#This Row],[Date]],"mmmm")</f>
        <v>septembre</v>
      </c>
      <c r="G1473" s="1" t="s">
        <v>218</v>
      </c>
      <c r="H1473" s="1" t="str">
        <f t="shared" si="44"/>
        <v>09:00</v>
      </c>
      <c r="I1473" s="1" t="str">
        <f t="shared" si="45"/>
        <v xml:space="preserve"> 16:30</v>
      </c>
      <c r="J14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4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3" s="1" t="s">
        <v>355</v>
      </c>
      <c r="M14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73" s="1" t="s">
        <v>406</v>
      </c>
    </row>
    <row r="1474" spans="1:14" x14ac:dyDescent="0.25">
      <c r="A1474" s="1">
        <v>21553</v>
      </c>
      <c r="B1474" s="1" t="s">
        <v>253</v>
      </c>
      <c r="C1474" s="1" t="str">
        <f>TEXT(ANNEE2023[[#This Row],[Date]],"jjj")</f>
        <v>jeu</v>
      </c>
      <c r="D1474" s="11">
        <f>DATE(RIGHT(ANNEE2023[[#This Row],[Jour]],4),MID(ANNEE2023[[#This Row],[Jour]],8,2),MID(ANNEE2023[[#This Row],[Jour]],5,2))</f>
        <v>45176</v>
      </c>
      <c r="E1474" s="1">
        <f>MONTH(ANNEE2023[[#This Row],[Date]])</f>
        <v>9</v>
      </c>
      <c r="F1474" s="1" t="str">
        <f>TEXT(ANNEE2023[[#This Row],[Date]],"mmmm")</f>
        <v>septembre</v>
      </c>
      <c r="G1474" s="1" t="s">
        <v>20</v>
      </c>
      <c r="H1474" s="1" t="str">
        <f t="shared" si="44"/>
        <v>14:00</v>
      </c>
      <c r="I1474" s="1" t="str">
        <f t="shared" si="45"/>
        <v xml:space="preserve"> 17:30</v>
      </c>
      <c r="J14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4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4" s="1" t="s">
        <v>356</v>
      </c>
      <c r="M14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74" s="1" t="s">
        <v>361</v>
      </c>
    </row>
    <row r="1475" spans="1:14" x14ac:dyDescent="0.25">
      <c r="A1475" s="1">
        <v>22214</v>
      </c>
      <c r="B1475" s="1" t="s">
        <v>253</v>
      </c>
      <c r="C1475" s="1" t="str">
        <f>TEXT(ANNEE2023[[#This Row],[Date]],"jjj")</f>
        <v>jeu</v>
      </c>
      <c r="D1475" s="11">
        <f>DATE(RIGHT(ANNEE2023[[#This Row],[Jour]],4),MID(ANNEE2023[[#This Row],[Jour]],8,2),MID(ANNEE2023[[#This Row],[Jour]],5,2))</f>
        <v>45176</v>
      </c>
      <c r="E1475" s="1">
        <f>MONTH(ANNEE2023[[#This Row],[Date]])</f>
        <v>9</v>
      </c>
      <c r="F1475" s="1" t="str">
        <f>TEXT(ANNEE2023[[#This Row],[Date]],"mmmm")</f>
        <v>septembre</v>
      </c>
      <c r="G1475" s="1" t="s">
        <v>14</v>
      </c>
      <c r="H1475" s="1" t="str">
        <f t="shared" ref="H1475:H1538" si="46">LEFT(G1475,5)</f>
        <v>14:00</v>
      </c>
      <c r="I1475" s="1" t="str">
        <f t="shared" ref="I1475:I1538" si="47">RIGHT(G1475,6)</f>
        <v xml:space="preserve"> 17:00</v>
      </c>
      <c r="J14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5" s="1" t="s">
        <v>357</v>
      </c>
      <c r="M14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75" s="1" t="s">
        <v>362</v>
      </c>
    </row>
    <row r="1476" spans="1:14" x14ac:dyDescent="0.25">
      <c r="A1476" s="1">
        <v>21301</v>
      </c>
      <c r="B1476" s="1" t="s">
        <v>254</v>
      </c>
      <c r="C1476" s="1" t="str">
        <f>TEXT(ANNEE2023[[#This Row],[Date]],"jjj")</f>
        <v>ven</v>
      </c>
      <c r="D1476" s="11">
        <f>DATE(RIGHT(ANNEE2023[[#This Row],[Jour]],4),MID(ANNEE2023[[#This Row],[Jour]],8,2),MID(ANNEE2023[[#This Row],[Jour]],5,2))</f>
        <v>45177</v>
      </c>
      <c r="E1476" s="1">
        <f>MONTH(ANNEE2023[[#This Row],[Date]])</f>
        <v>9</v>
      </c>
      <c r="F1476" s="1" t="str">
        <f>TEXT(ANNEE2023[[#This Row],[Date]],"mmmm")</f>
        <v>septembre</v>
      </c>
      <c r="G1476" s="1" t="s">
        <v>22</v>
      </c>
      <c r="H1476" s="1" t="str">
        <f t="shared" si="46"/>
        <v>08:00</v>
      </c>
      <c r="I1476" s="1" t="str">
        <f t="shared" si="47"/>
        <v xml:space="preserve"> 12:30</v>
      </c>
      <c r="J14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4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6" s="1" t="s">
        <v>358</v>
      </c>
      <c r="M14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76" s="1" t="s">
        <v>363</v>
      </c>
    </row>
    <row r="1477" spans="1:14" x14ac:dyDescent="0.25">
      <c r="A1477" s="1">
        <v>22605</v>
      </c>
      <c r="B1477" s="1" t="s">
        <v>254</v>
      </c>
      <c r="C1477" s="1" t="str">
        <f>TEXT(ANNEE2023[[#This Row],[Date]],"jjj")</f>
        <v>ven</v>
      </c>
      <c r="D1477" s="11">
        <f>DATE(RIGHT(ANNEE2023[[#This Row],[Jour]],4),MID(ANNEE2023[[#This Row],[Jour]],8,2),MID(ANNEE2023[[#This Row],[Jour]],5,2))</f>
        <v>45177</v>
      </c>
      <c r="E1477" s="1">
        <f>MONTH(ANNEE2023[[#This Row],[Date]])</f>
        <v>9</v>
      </c>
      <c r="F1477" s="1" t="str">
        <f>TEXT(ANNEE2023[[#This Row],[Date]],"mmmm")</f>
        <v>septembre</v>
      </c>
      <c r="G1477" s="1" t="s">
        <v>9</v>
      </c>
      <c r="H1477" s="1" t="str">
        <f t="shared" si="46"/>
        <v>08:30</v>
      </c>
      <c r="I1477" s="1" t="str">
        <f t="shared" si="47"/>
        <v xml:space="preserve"> 12:30</v>
      </c>
      <c r="J14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7" s="1" t="s">
        <v>359</v>
      </c>
      <c r="M14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77" s="1" t="s">
        <v>364</v>
      </c>
    </row>
    <row r="1478" spans="1:14" x14ac:dyDescent="0.25">
      <c r="A1478" s="1">
        <v>22361</v>
      </c>
      <c r="B1478" s="1" t="s">
        <v>254</v>
      </c>
      <c r="C1478" s="1" t="str">
        <f>TEXT(ANNEE2023[[#This Row],[Date]],"jjj")</f>
        <v>ven</v>
      </c>
      <c r="D1478" s="11">
        <f>DATE(RIGHT(ANNEE2023[[#This Row],[Jour]],4),MID(ANNEE2023[[#This Row],[Jour]],8,2),MID(ANNEE2023[[#This Row],[Jour]],5,2))</f>
        <v>45177</v>
      </c>
      <c r="E1478" s="1">
        <f>MONTH(ANNEE2023[[#This Row],[Date]])</f>
        <v>9</v>
      </c>
      <c r="F1478" s="1" t="str">
        <f>TEXT(ANNEE2023[[#This Row],[Date]],"mmmm")</f>
        <v>septembre</v>
      </c>
      <c r="G1478" s="1" t="s">
        <v>11</v>
      </c>
      <c r="H1478" s="1" t="str">
        <f t="shared" si="46"/>
        <v>09:00</v>
      </c>
      <c r="I1478" s="1" t="str">
        <f t="shared" si="47"/>
        <v xml:space="preserve"> 17:00</v>
      </c>
      <c r="J14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8" s="1" t="s">
        <v>342</v>
      </c>
      <c r="M14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78" s="1" t="s">
        <v>365</v>
      </c>
    </row>
    <row r="1479" spans="1:14" x14ac:dyDescent="0.25">
      <c r="A1479" s="1">
        <v>22606</v>
      </c>
      <c r="B1479" s="1" t="s">
        <v>255</v>
      </c>
      <c r="C1479" s="1" t="str">
        <f>TEXT(ANNEE2023[[#This Row],[Date]],"jjj")</f>
        <v>lun</v>
      </c>
      <c r="D1479" s="11">
        <f>DATE(RIGHT(ANNEE2023[[#This Row],[Jour]],4),MID(ANNEE2023[[#This Row],[Jour]],8,2),MID(ANNEE2023[[#This Row],[Jour]],5,2))</f>
        <v>45180</v>
      </c>
      <c r="E1479" s="1">
        <f>MONTH(ANNEE2023[[#This Row],[Date]])</f>
        <v>9</v>
      </c>
      <c r="F1479" s="1" t="str">
        <f>TEXT(ANNEE2023[[#This Row],[Date]],"mmmm")</f>
        <v>septembre</v>
      </c>
      <c r="G1479" s="1" t="s">
        <v>9</v>
      </c>
      <c r="H1479" s="1" t="str">
        <f t="shared" si="46"/>
        <v>08:30</v>
      </c>
      <c r="I1479" s="1" t="str">
        <f t="shared" si="47"/>
        <v xml:space="preserve"> 12:30</v>
      </c>
      <c r="J14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79" s="1" t="s">
        <v>343</v>
      </c>
      <c r="M14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79" s="1" t="s">
        <v>366</v>
      </c>
    </row>
    <row r="1480" spans="1:14" x14ac:dyDescent="0.25">
      <c r="A1480" s="1">
        <v>21588</v>
      </c>
      <c r="B1480" s="1" t="s">
        <v>255</v>
      </c>
      <c r="C1480" s="1" t="str">
        <f>TEXT(ANNEE2023[[#This Row],[Date]],"jjj")</f>
        <v>lun</v>
      </c>
      <c r="D1480" s="11">
        <f>DATE(RIGHT(ANNEE2023[[#This Row],[Jour]],4),MID(ANNEE2023[[#This Row],[Jour]],8,2),MID(ANNEE2023[[#This Row],[Jour]],5,2))</f>
        <v>45180</v>
      </c>
      <c r="E1480" s="1">
        <f>MONTH(ANNEE2023[[#This Row],[Date]])</f>
        <v>9</v>
      </c>
      <c r="F1480" s="1" t="str">
        <f>TEXT(ANNEE2023[[#This Row],[Date]],"mmmm")</f>
        <v>septembre</v>
      </c>
      <c r="G1480" s="1" t="s">
        <v>11</v>
      </c>
      <c r="H1480" s="1" t="str">
        <f t="shared" si="46"/>
        <v>09:00</v>
      </c>
      <c r="I1480" s="1" t="str">
        <f t="shared" si="47"/>
        <v xml:space="preserve"> 17:00</v>
      </c>
      <c r="J14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0" s="1" t="s">
        <v>344</v>
      </c>
      <c r="M14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80" s="1" t="s">
        <v>367</v>
      </c>
    </row>
    <row r="1481" spans="1:14" x14ac:dyDescent="0.25">
      <c r="A1481" s="1">
        <v>22362</v>
      </c>
      <c r="B1481" s="1" t="s">
        <v>255</v>
      </c>
      <c r="C1481" s="1" t="str">
        <f>TEXT(ANNEE2023[[#This Row],[Date]],"jjj")</f>
        <v>lun</v>
      </c>
      <c r="D1481" s="11">
        <f>DATE(RIGHT(ANNEE2023[[#This Row],[Jour]],4),MID(ANNEE2023[[#This Row],[Jour]],8,2),MID(ANNEE2023[[#This Row],[Jour]],5,2))</f>
        <v>45180</v>
      </c>
      <c r="E1481" s="1">
        <f>MONTH(ANNEE2023[[#This Row],[Date]])</f>
        <v>9</v>
      </c>
      <c r="F1481" s="1" t="str">
        <f>TEXT(ANNEE2023[[#This Row],[Date]],"mmmm")</f>
        <v>septembre</v>
      </c>
      <c r="G1481" s="1" t="s">
        <v>11</v>
      </c>
      <c r="H1481" s="1" t="str">
        <f t="shared" si="46"/>
        <v>09:00</v>
      </c>
      <c r="I1481" s="1" t="str">
        <f t="shared" si="47"/>
        <v xml:space="preserve"> 17:00</v>
      </c>
      <c r="J14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1" s="1" t="s">
        <v>345</v>
      </c>
      <c r="M14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81" s="1" t="s">
        <v>368</v>
      </c>
    </row>
    <row r="1482" spans="1:14" x14ac:dyDescent="0.25">
      <c r="A1482" s="1">
        <v>21252</v>
      </c>
      <c r="B1482" s="1" t="s">
        <v>256</v>
      </c>
      <c r="C1482" s="1" t="str">
        <f>TEXT(ANNEE2023[[#This Row],[Date]],"jjj")</f>
        <v>mar</v>
      </c>
      <c r="D1482" s="11">
        <f>DATE(RIGHT(ANNEE2023[[#This Row],[Jour]],4),MID(ANNEE2023[[#This Row],[Jour]],8,2),MID(ANNEE2023[[#This Row],[Jour]],5,2))</f>
        <v>45181</v>
      </c>
      <c r="E1482" s="1">
        <f>MONTH(ANNEE2023[[#This Row],[Date]])</f>
        <v>9</v>
      </c>
      <c r="F1482" s="1" t="str">
        <f>TEXT(ANNEE2023[[#This Row],[Date]],"mmmm")</f>
        <v>septembre</v>
      </c>
      <c r="G1482" s="1" t="s">
        <v>30</v>
      </c>
      <c r="H1482" s="1" t="str">
        <f t="shared" si="46"/>
        <v>08:00</v>
      </c>
      <c r="I1482" s="1" t="str">
        <f t="shared" si="47"/>
        <v xml:space="preserve"> 16:30</v>
      </c>
      <c r="J14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2" s="1" t="s">
        <v>346</v>
      </c>
      <c r="M14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82" s="1" t="s">
        <v>369</v>
      </c>
    </row>
    <row r="1483" spans="1:14" x14ac:dyDescent="0.25">
      <c r="A1483" s="1">
        <v>21009</v>
      </c>
      <c r="B1483" s="1" t="s">
        <v>256</v>
      </c>
      <c r="C1483" s="1" t="str">
        <f>TEXT(ANNEE2023[[#This Row],[Date]],"jjj")</f>
        <v>mar</v>
      </c>
      <c r="D1483" s="11">
        <f>DATE(RIGHT(ANNEE2023[[#This Row],[Jour]],4),MID(ANNEE2023[[#This Row],[Jour]],8,2),MID(ANNEE2023[[#This Row],[Jour]],5,2))</f>
        <v>45181</v>
      </c>
      <c r="E1483" s="1">
        <f>MONTH(ANNEE2023[[#This Row],[Date]])</f>
        <v>9</v>
      </c>
      <c r="F1483" s="1" t="str">
        <f>TEXT(ANNEE2023[[#This Row],[Date]],"mmmm")</f>
        <v>septembre</v>
      </c>
      <c r="G1483" s="1" t="s">
        <v>17</v>
      </c>
      <c r="H1483" s="1" t="str">
        <f t="shared" si="46"/>
        <v>08:30</v>
      </c>
      <c r="I1483" s="1" t="str">
        <f t="shared" si="47"/>
        <v xml:space="preserve"> 17:00</v>
      </c>
      <c r="J14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4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3" s="1" t="s">
        <v>347</v>
      </c>
      <c r="M14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83" s="1" t="s">
        <v>370</v>
      </c>
    </row>
    <row r="1484" spans="1:14" x14ac:dyDescent="0.25">
      <c r="A1484" s="1">
        <v>22607</v>
      </c>
      <c r="B1484" s="1" t="s">
        <v>256</v>
      </c>
      <c r="C1484" s="1" t="str">
        <f>TEXT(ANNEE2023[[#This Row],[Date]],"jjj")</f>
        <v>mar</v>
      </c>
      <c r="D1484" s="11">
        <f>DATE(RIGHT(ANNEE2023[[#This Row],[Jour]],4),MID(ANNEE2023[[#This Row],[Jour]],8,2),MID(ANNEE2023[[#This Row],[Jour]],5,2))</f>
        <v>45181</v>
      </c>
      <c r="E1484" s="1">
        <f>MONTH(ANNEE2023[[#This Row],[Date]])</f>
        <v>9</v>
      </c>
      <c r="F1484" s="1" t="str">
        <f>TEXT(ANNEE2023[[#This Row],[Date]],"mmmm")</f>
        <v>septembre</v>
      </c>
      <c r="G1484" s="1" t="s">
        <v>9</v>
      </c>
      <c r="H1484" s="1" t="str">
        <f t="shared" si="46"/>
        <v>08:30</v>
      </c>
      <c r="I1484" s="1" t="str">
        <f t="shared" si="47"/>
        <v xml:space="preserve"> 12:30</v>
      </c>
      <c r="J14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4" s="1" t="s">
        <v>348</v>
      </c>
      <c r="M14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84" s="1" t="s">
        <v>371</v>
      </c>
    </row>
    <row r="1485" spans="1:14" x14ac:dyDescent="0.25">
      <c r="A1485" s="1">
        <v>21450</v>
      </c>
      <c r="B1485" s="1" t="s">
        <v>256</v>
      </c>
      <c r="C1485" s="1" t="str">
        <f>TEXT(ANNEE2023[[#This Row],[Date]],"jjj")</f>
        <v>mar</v>
      </c>
      <c r="D1485" s="11">
        <f>DATE(RIGHT(ANNEE2023[[#This Row],[Jour]],4),MID(ANNEE2023[[#This Row],[Jour]],8,2),MID(ANNEE2023[[#This Row],[Jour]],5,2))</f>
        <v>45181</v>
      </c>
      <c r="E1485" s="1">
        <f>MONTH(ANNEE2023[[#This Row],[Date]])</f>
        <v>9</v>
      </c>
      <c r="F1485" s="1" t="str">
        <f>TEXT(ANNEE2023[[#This Row],[Date]],"mmmm")</f>
        <v>septembre</v>
      </c>
      <c r="G1485" s="1" t="s">
        <v>11</v>
      </c>
      <c r="H1485" s="1" t="str">
        <f t="shared" si="46"/>
        <v>09:00</v>
      </c>
      <c r="I1485" s="1" t="str">
        <f t="shared" si="47"/>
        <v xml:space="preserve"> 17:00</v>
      </c>
      <c r="J14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5" s="1" t="s">
        <v>349</v>
      </c>
      <c r="M14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85" s="1" t="s">
        <v>372</v>
      </c>
    </row>
    <row r="1486" spans="1:14" x14ac:dyDescent="0.25">
      <c r="A1486" s="1">
        <v>21660</v>
      </c>
      <c r="B1486" s="1" t="s">
        <v>256</v>
      </c>
      <c r="C1486" s="1" t="str">
        <f>TEXT(ANNEE2023[[#This Row],[Date]],"jjj")</f>
        <v>mar</v>
      </c>
      <c r="D1486" s="11">
        <f>DATE(RIGHT(ANNEE2023[[#This Row],[Jour]],4),MID(ANNEE2023[[#This Row],[Jour]],8,2),MID(ANNEE2023[[#This Row],[Jour]],5,2))</f>
        <v>45181</v>
      </c>
      <c r="E1486" s="1">
        <f>MONTH(ANNEE2023[[#This Row],[Date]])</f>
        <v>9</v>
      </c>
      <c r="F1486" s="1" t="str">
        <f>TEXT(ANNEE2023[[#This Row],[Date]],"mmmm")</f>
        <v>septembre</v>
      </c>
      <c r="G1486" s="1" t="s">
        <v>11</v>
      </c>
      <c r="H1486" s="1" t="str">
        <f t="shared" si="46"/>
        <v>09:00</v>
      </c>
      <c r="I1486" s="1" t="str">
        <f t="shared" si="47"/>
        <v xml:space="preserve"> 17:00</v>
      </c>
      <c r="J14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6" s="1" t="s">
        <v>350</v>
      </c>
      <c r="M14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86" s="1" t="s">
        <v>373</v>
      </c>
    </row>
    <row r="1487" spans="1:14" x14ac:dyDescent="0.25">
      <c r="A1487" s="1">
        <v>21920</v>
      </c>
      <c r="B1487" s="1" t="s">
        <v>256</v>
      </c>
      <c r="C1487" s="1" t="str">
        <f>TEXT(ANNEE2023[[#This Row],[Date]],"jjj")</f>
        <v>mar</v>
      </c>
      <c r="D1487" s="11">
        <f>DATE(RIGHT(ANNEE2023[[#This Row],[Jour]],4),MID(ANNEE2023[[#This Row],[Jour]],8,2),MID(ANNEE2023[[#This Row],[Jour]],5,2))</f>
        <v>45181</v>
      </c>
      <c r="E1487" s="1">
        <f>MONTH(ANNEE2023[[#This Row],[Date]])</f>
        <v>9</v>
      </c>
      <c r="F1487" s="1" t="str">
        <f>TEXT(ANNEE2023[[#This Row],[Date]],"mmmm")</f>
        <v>septembre</v>
      </c>
      <c r="G1487" s="1" t="s">
        <v>12</v>
      </c>
      <c r="H1487" s="1" t="str">
        <f t="shared" si="46"/>
        <v>09:00</v>
      </c>
      <c r="I1487" s="1" t="str">
        <f t="shared" si="47"/>
        <v xml:space="preserve"> 12:00</v>
      </c>
      <c r="J14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7" s="1" t="s">
        <v>351</v>
      </c>
      <c r="M14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87" s="1" t="s">
        <v>374</v>
      </c>
    </row>
    <row r="1488" spans="1:14" x14ac:dyDescent="0.25">
      <c r="A1488" s="1">
        <v>22138</v>
      </c>
      <c r="B1488" s="1" t="s">
        <v>256</v>
      </c>
      <c r="C1488" s="1" t="str">
        <f>TEXT(ANNEE2023[[#This Row],[Date]],"jjj")</f>
        <v>mar</v>
      </c>
      <c r="D1488" s="11">
        <f>DATE(RIGHT(ANNEE2023[[#This Row],[Jour]],4),MID(ANNEE2023[[#This Row],[Jour]],8,2),MID(ANNEE2023[[#This Row],[Jour]],5,2))</f>
        <v>45181</v>
      </c>
      <c r="E1488" s="1">
        <f>MONTH(ANNEE2023[[#This Row],[Date]])</f>
        <v>9</v>
      </c>
      <c r="F1488" s="1" t="str">
        <f>TEXT(ANNEE2023[[#This Row],[Date]],"mmmm")</f>
        <v>septembre</v>
      </c>
      <c r="G1488" s="1" t="s">
        <v>12</v>
      </c>
      <c r="H1488" s="1" t="str">
        <f t="shared" si="46"/>
        <v>09:00</v>
      </c>
      <c r="I1488" s="1" t="str">
        <f t="shared" si="47"/>
        <v xml:space="preserve"> 12:00</v>
      </c>
      <c r="J14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8" s="1" t="s">
        <v>352</v>
      </c>
      <c r="M14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88" s="1" t="s">
        <v>375</v>
      </c>
    </row>
    <row r="1489" spans="1:14" x14ac:dyDescent="0.25">
      <c r="A1489" s="1">
        <v>22363</v>
      </c>
      <c r="B1489" s="1" t="s">
        <v>256</v>
      </c>
      <c r="C1489" s="1" t="str">
        <f>TEXT(ANNEE2023[[#This Row],[Date]],"jjj")</f>
        <v>mar</v>
      </c>
      <c r="D1489" s="11">
        <f>DATE(RIGHT(ANNEE2023[[#This Row],[Jour]],4),MID(ANNEE2023[[#This Row],[Jour]],8,2),MID(ANNEE2023[[#This Row],[Jour]],5,2))</f>
        <v>45181</v>
      </c>
      <c r="E1489" s="1">
        <f>MONTH(ANNEE2023[[#This Row],[Date]])</f>
        <v>9</v>
      </c>
      <c r="F1489" s="1" t="str">
        <f>TEXT(ANNEE2023[[#This Row],[Date]],"mmmm")</f>
        <v>septembre</v>
      </c>
      <c r="G1489" s="1" t="s">
        <v>11</v>
      </c>
      <c r="H1489" s="1" t="str">
        <f t="shared" si="46"/>
        <v>09:00</v>
      </c>
      <c r="I1489" s="1" t="str">
        <f t="shared" si="47"/>
        <v xml:space="preserve"> 17:00</v>
      </c>
      <c r="J14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89" s="1" t="s">
        <v>353</v>
      </c>
      <c r="M14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89" s="1" t="s">
        <v>376</v>
      </c>
    </row>
    <row r="1490" spans="1:14" x14ac:dyDescent="0.25">
      <c r="A1490" s="1">
        <v>23015</v>
      </c>
      <c r="B1490" s="1" t="s">
        <v>256</v>
      </c>
      <c r="C1490" s="1" t="str">
        <f>TEXT(ANNEE2023[[#This Row],[Date]],"jjj")</f>
        <v>mar</v>
      </c>
      <c r="D1490" s="11">
        <f>DATE(RIGHT(ANNEE2023[[#This Row],[Jour]],4),MID(ANNEE2023[[#This Row],[Jour]],8,2),MID(ANNEE2023[[#This Row],[Jour]],5,2))</f>
        <v>45181</v>
      </c>
      <c r="E1490" s="1">
        <f>MONTH(ANNEE2023[[#This Row],[Date]])</f>
        <v>9</v>
      </c>
      <c r="F1490" s="1" t="str">
        <f>TEXT(ANNEE2023[[#This Row],[Date]],"mmmm")</f>
        <v>septembre</v>
      </c>
      <c r="G1490" s="1" t="s">
        <v>20</v>
      </c>
      <c r="H1490" s="1" t="str">
        <f t="shared" si="46"/>
        <v>14:00</v>
      </c>
      <c r="I1490" s="1" t="str">
        <f t="shared" si="47"/>
        <v xml:space="preserve"> 17:30</v>
      </c>
      <c r="J14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4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0" s="1" t="s">
        <v>354</v>
      </c>
      <c r="M14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90" s="1" t="s">
        <v>377</v>
      </c>
    </row>
    <row r="1491" spans="1:14" x14ac:dyDescent="0.25">
      <c r="A1491" s="1">
        <v>20747</v>
      </c>
      <c r="B1491" s="1" t="s">
        <v>257</v>
      </c>
      <c r="C1491" s="1" t="str">
        <f>TEXT(ANNEE2023[[#This Row],[Date]],"jjj")</f>
        <v>mer</v>
      </c>
      <c r="D1491" s="11">
        <f>DATE(RIGHT(ANNEE2023[[#This Row],[Jour]],4),MID(ANNEE2023[[#This Row],[Jour]],8,2),MID(ANNEE2023[[#This Row],[Jour]],5,2))</f>
        <v>45182</v>
      </c>
      <c r="E1491" s="1">
        <f>MONTH(ANNEE2023[[#This Row],[Date]])</f>
        <v>9</v>
      </c>
      <c r="F1491" s="1" t="str">
        <f>TEXT(ANNEE2023[[#This Row],[Date]],"mmmm")</f>
        <v>septembre</v>
      </c>
      <c r="G1491" s="1" t="s">
        <v>9</v>
      </c>
      <c r="H1491" s="1" t="str">
        <f t="shared" si="46"/>
        <v>08:30</v>
      </c>
      <c r="I1491" s="1" t="str">
        <f t="shared" si="47"/>
        <v xml:space="preserve"> 12:30</v>
      </c>
      <c r="J14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1" s="1" t="s">
        <v>355</v>
      </c>
      <c r="M14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91" s="1" t="s">
        <v>378</v>
      </c>
    </row>
    <row r="1492" spans="1:14" x14ac:dyDescent="0.25">
      <c r="A1492" s="1">
        <v>20811</v>
      </c>
      <c r="B1492" s="1" t="s">
        <v>257</v>
      </c>
      <c r="C1492" s="1" t="str">
        <f>TEXT(ANNEE2023[[#This Row],[Date]],"jjj")</f>
        <v>mer</v>
      </c>
      <c r="D1492" s="11">
        <f>DATE(RIGHT(ANNEE2023[[#This Row],[Jour]],4),MID(ANNEE2023[[#This Row],[Jour]],8,2),MID(ANNEE2023[[#This Row],[Jour]],5,2))</f>
        <v>45182</v>
      </c>
      <c r="E1492" s="1">
        <f>MONTH(ANNEE2023[[#This Row],[Date]])</f>
        <v>9</v>
      </c>
      <c r="F1492" s="1" t="str">
        <f>TEXT(ANNEE2023[[#This Row],[Date]],"mmmm")</f>
        <v>septembre</v>
      </c>
      <c r="G1492" s="1" t="s">
        <v>10</v>
      </c>
      <c r="H1492" s="1" t="str">
        <f t="shared" si="46"/>
        <v>08:30</v>
      </c>
      <c r="I1492" s="1" t="str">
        <f t="shared" si="47"/>
        <v xml:space="preserve"> 18:00</v>
      </c>
      <c r="J14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4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2" s="1" t="s">
        <v>356</v>
      </c>
      <c r="M14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92" s="1" t="s">
        <v>379</v>
      </c>
    </row>
    <row r="1493" spans="1:14" x14ac:dyDescent="0.25">
      <c r="A1493" s="1">
        <v>22608</v>
      </c>
      <c r="B1493" s="1" t="s">
        <v>257</v>
      </c>
      <c r="C1493" s="1" t="str">
        <f>TEXT(ANNEE2023[[#This Row],[Date]],"jjj")</f>
        <v>mer</v>
      </c>
      <c r="D1493" s="11">
        <f>DATE(RIGHT(ANNEE2023[[#This Row],[Jour]],4),MID(ANNEE2023[[#This Row],[Jour]],8,2),MID(ANNEE2023[[#This Row],[Jour]],5,2))</f>
        <v>45182</v>
      </c>
      <c r="E1493" s="1">
        <f>MONTH(ANNEE2023[[#This Row],[Date]])</f>
        <v>9</v>
      </c>
      <c r="F1493" s="1" t="str">
        <f>TEXT(ANNEE2023[[#This Row],[Date]],"mmmm")</f>
        <v>septembre</v>
      </c>
      <c r="G1493" s="1" t="s">
        <v>9</v>
      </c>
      <c r="H1493" s="1" t="str">
        <f t="shared" si="46"/>
        <v>08:30</v>
      </c>
      <c r="I1493" s="1" t="str">
        <f t="shared" si="47"/>
        <v xml:space="preserve"> 12:30</v>
      </c>
      <c r="J14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4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3" s="1" t="s">
        <v>357</v>
      </c>
      <c r="M14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93" s="1" t="s">
        <v>380</v>
      </c>
    </row>
    <row r="1494" spans="1:14" x14ac:dyDescent="0.25">
      <c r="A1494" s="1">
        <v>21503</v>
      </c>
      <c r="B1494" s="1" t="s">
        <v>257</v>
      </c>
      <c r="C1494" s="1" t="str">
        <f>TEXT(ANNEE2023[[#This Row],[Date]],"jjj")</f>
        <v>mer</v>
      </c>
      <c r="D1494" s="11">
        <f>DATE(RIGHT(ANNEE2023[[#This Row],[Jour]],4),MID(ANNEE2023[[#This Row],[Jour]],8,2),MID(ANNEE2023[[#This Row],[Jour]],5,2))</f>
        <v>45182</v>
      </c>
      <c r="E1494" s="1">
        <f>MONTH(ANNEE2023[[#This Row],[Date]])</f>
        <v>9</v>
      </c>
      <c r="F1494" s="1" t="str">
        <f>TEXT(ANNEE2023[[#This Row],[Date]],"mmmm")</f>
        <v>septembre</v>
      </c>
      <c r="G1494" s="1" t="s">
        <v>11</v>
      </c>
      <c r="H1494" s="1" t="str">
        <f t="shared" si="46"/>
        <v>09:00</v>
      </c>
      <c r="I1494" s="1" t="str">
        <f t="shared" si="47"/>
        <v xml:space="preserve"> 17:00</v>
      </c>
      <c r="J14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4" s="1" t="s">
        <v>358</v>
      </c>
      <c r="M14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94" s="1" t="s">
        <v>381</v>
      </c>
    </row>
    <row r="1495" spans="1:14" x14ac:dyDescent="0.25">
      <c r="A1495" s="1">
        <v>21712</v>
      </c>
      <c r="B1495" s="1" t="s">
        <v>257</v>
      </c>
      <c r="C1495" s="1" t="str">
        <f>TEXT(ANNEE2023[[#This Row],[Date]],"jjj")</f>
        <v>mer</v>
      </c>
      <c r="D1495" s="11">
        <f>DATE(RIGHT(ANNEE2023[[#This Row],[Jour]],4),MID(ANNEE2023[[#This Row],[Jour]],8,2),MID(ANNEE2023[[#This Row],[Jour]],5,2))</f>
        <v>45182</v>
      </c>
      <c r="E1495" s="1">
        <f>MONTH(ANNEE2023[[#This Row],[Date]])</f>
        <v>9</v>
      </c>
      <c r="F1495" s="1" t="str">
        <f>TEXT(ANNEE2023[[#This Row],[Date]],"mmmm")</f>
        <v>septembre</v>
      </c>
      <c r="G1495" s="1" t="s">
        <v>12</v>
      </c>
      <c r="H1495" s="1" t="str">
        <f t="shared" si="46"/>
        <v>09:00</v>
      </c>
      <c r="I1495" s="1" t="str">
        <f t="shared" si="47"/>
        <v xml:space="preserve"> 12:00</v>
      </c>
      <c r="J14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5" s="1" t="s">
        <v>359</v>
      </c>
      <c r="M14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95" s="1" t="s">
        <v>382</v>
      </c>
    </row>
    <row r="1496" spans="1:14" x14ac:dyDescent="0.25">
      <c r="A1496" s="1">
        <v>22086</v>
      </c>
      <c r="B1496" s="1" t="s">
        <v>257</v>
      </c>
      <c r="C1496" s="1" t="str">
        <f>TEXT(ANNEE2023[[#This Row],[Date]],"jjj")</f>
        <v>mer</v>
      </c>
      <c r="D1496" s="11">
        <f>DATE(RIGHT(ANNEE2023[[#This Row],[Jour]],4),MID(ANNEE2023[[#This Row],[Jour]],8,2),MID(ANNEE2023[[#This Row],[Jour]],5,2))</f>
        <v>45182</v>
      </c>
      <c r="E1496" s="1">
        <f>MONTH(ANNEE2023[[#This Row],[Date]])</f>
        <v>9</v>
      </c>
      <c r="F1496" s="1" t="str">
        <f>TEXT(ANNEE2023[[#This Row],[Date]],"mmmm")</f>
        <v>septembre</v>
      </c>
      <c r="G1496" s="1" t="s">
        <v>11</v>
      </c>
      <c r="H1496" s="1" t="str">
        <f t="shared" si="46"/>
        <v>09:00</v>
      </c>
      <c r="I1496" s="1" t="str">
        <f t="shared" si="47"/>
        <v xml:space="preserve"> 17:00</v>
      </c>
      <c r="J14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4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6" s="1" t="s">
        <v>342</v>
      </c>
      <c r="M14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96" s="1" t="s">
        <v>383</v>
      </c>
    </row>
    <row r="1497" spans="1:14" x14ac:dyDescent="0.25">
      <c r="A1497" s="1">
        <v>21113</v>
      </c>
      <c r="B1497" s="1" t="s">
        <v>257</v>
      </c>
      <c r="C1497" s="1" t="str">
        <f>TEXT(ANNEE2023[[#This Row],[Date]],"jjj")</f>
        <v>mer</v>
      </c>
      <c r="D1497" s="11">
        <f>DATE(RIGHT(ANNEE2023[[#This Row],[Jour]],4),MID(ANNEE2023[[#This Row],[Jour]],8,2),MID(ANNEE2023[[#This Row],[Jour]],5,2))</f>
        <v>45182</v>
      </c>
      <c r="E1497" s="1">
        <f>MONTH(ANNEE2023[[#This Row],[Date]])</f>
        <v>9</v>
      </c>
      <c r="F1497" s="1" t="str">
        <f>TEXT(ANNEE2023[[#This Row],[Date]],"mmmm")</f>
        <v>septembre</v>
      </c>
      <c r="G1497" s="1" t="s">
        <v>14</v>
      </c>
      <c r="H1497" s="1" t="str">
        <f t="shared" si="46"/>
        <v>14:00</v>
      </c>
      <c r="I1497" s="1" t="str">
        <f t="shared" si="47"/>
        <v xml:space="preserve"> 17:00</v>
      </c>
      <c r="J14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7" s="1" t="s">
        <v>343</v>
      </c>
      <c r="M14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97" s="1" t="s">
        <v>384</v>
      </c>
    </row>
    <row r="1498" spans="1:14" x14ac:dyDescent="0.25">
      <c r="A1498" s="1">
        <v>21398</v>
      </c>
      <c r="B1498" s="1" t="s">
        <v>257</v>
      </c>
      <c r="C1498" s="1" t="str">
        <f>TEXT(ANNEE2023[[#This Row],[Date]],"jjj")</f>
        <v>mer</v>
      </c>
      <c r="D1498" s="11">
        <f>DATE(RIGHT(ANNEE2023[[#This Row],[Jour]],4),MID(ANNEE2023[[#This Row],[Jour]],8,2),MID(ANNEE2023[[#This Row],[Jour]],5,2))</f>
        <v>45182</v>
      </c>
      <c r="E1498" s="1">
        <f>MONTH(ANNEE2023[[#This Row],[Date]])</f>
        <v>9</v>
      </c>
      <c r="F1498" s="1" t="str">
        <f>TEXT(ANNEE2023[[#This Row],[Date]],"mmmm")</f>
        <v>septembre</v>
      </c>
      <c r="G1498" s="1" t="s">
        <v>14</v>
      </c>
      <c r="H1498" s="1" t="str">
        <f t="shared" si="46"/>
        <v>14:00</v>
      </c>
      <c r="I1498" s="1" t="str">
        <f t="shared" si="47"/>
        <v xml:space="preserve"> 17:00</v>
      </c>
      <c r="J14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8" s="1" t="s">
        <v>344</v>
      </c>
      <c r="M14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498" s="1" t="s">
        <v>385</v>
      </c>
    </row>
    <row r="1499" spans="1:14" x14ac:dyDescent="0.25">
      <c r="A1499" s="1">
        <v>21614</v>
      </c>
      <c r="B1499" s="1" t="s">
        <v>257</v>
      </c>
      <c r="C1499" s="1" t="str">
        <f>TEXT(ANNEE2023[[#This Row],[Date]],"jjj")</f>
        <v>mer</v>
      </c>
      <c r="D1499" s="11">
        <f>DATE(RIGHT(ANNEE2023[[#This Row],[Jour]],4),MID(ANNEE2023[[#This Row],[Jour]],8,2),MID(ANNEE2023[[#This Row],[Jour]],5,2))</f>
        <v>45182</v>
      </c>
      <c r="E1499" s="1">
        <f>MONTH(ANNEE2023[[#This Row],[Date]])</f>
        <v>9</v>
      </c>
      <c r="F1499" s="1" t="str">
        <f>TEXT(ANNEE2023[[#This Row],[Date]],"mmmm")</f>
        <v>septembre</v>
      </c>
      <c r="G1499" s="1" t="s">
        <v>14</v>
      </c>
      <c r="H1499" s="1" t="str">
        <f t="shared" si="46"/>
        <v>14:00</v>
      </c>
      <c r="I1499" s="1" t="str">
        <f t="shared" si="47"/>
        <v xml:space="preserve"> 17:00</v>
      </c>
      <c r="J14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4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499" s="1" t="s">
        <v>345</v>
      </c>
      <c r="M14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499" s="1" t="s">
        <v>386</v>
      </c>
    </row>
    <row r="1500" spans="1:14" x14ac:dyDescent="0.25">
      <c r="A1500" s="1">
        <v>21061</v>
      </c>
      <c r="B1500" s="1" t="s">
        <v>258</v>
      </c>
      <c r="C1500" s="1" t="str">
        <f>TEXT(ANNEE2023[[#This Row],[Date]],"jjj")</f>
        <v>jeu</v>
      </c>
      <c r="D1500" s="11">
        <f>DATE(RIGHT(ANNEE2023[[#This Row],[Jour]],4),MID(ANNEE2023[[#This Row],[Jour]],8,2),MID(ANNEE2023[[#This Row],[Jour]],5,2))</f>
        <v>45183</v>
      </c>
      <c r="E1500" s="1">
        <f>MONTH(ANNEE2023[[#This Row],[Date]])</f>
        <v>9</v>
      </c>
      <c r="F1500" s="1" t="str">
        <f>TEXT(ANNEE2023[[#This Row],[Date]],"mmmm")</f>
        <v>septembre</v>
      </c>
      <c r="G1500" s="1" t="s">
        <v>17</v>
      </c>
      <c r="H1500" s="1" t="str">
        <f t="shared" si="46"/>
        <v>08:30</v>
      </c>
      <c r="I1500" s="1" t="str">
        <f t="shared" si="47"/>
        <v xml:space="preserve"> 17:00</v>
      </c>
      <c r="J15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0" s="1" t="s">
        <v>346</v>
      </c>
      <c r="M15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00" s="1" t="s">
        <v>387</v>
      </c>
    </row>
    <row r="1501" spans="1:14" x14ac:dyDescent="0.25">
      <c r="A1501" s="1">
        <v>22609</v>
      </c>
      <c r="B1501" s="1" t="s">
        <v>258</v>
      </c>
      <c r="C1501" s="1" t="str">
        <f>TEXT(ANNEE2023[[#This Row],[Date]],"jjj")</f>
        <v>jeu</v>
      </c>
      <c r="D1501" s="11">
        <f>DATE(RIGHT(ANNEE2023[[#This Row],[Jour]],4),MID(ANNEE2023[[#This Row],[Jour]],8,2),MID(ANNEE2023[[#This Row],[Jour]],5,2))</f>
        <v>45183</v>
      </c>
      <c r="E1501" s="1">
        <f>MONTH(ANNEE2023[[#This Row],[Date]])</f>
        <v>9</v>
      </c>
      <c r="F1501" s="1" t="str">
        <f>TEXT(ANNEE2023[[#This Row],[Date]],"mmmm")</f>
        <v>septembre</v>
      </c>
      <c r="G1501" s="1" t="s">
        <v>9</v>
      </c>
      <c r="H1501" s="1" t="str">
        <f t="shared" si="46"/>
        <v>08:30</v>
      </c>
      <c r="I1501" s="1" t="str">
        <f t="shared" si="47"/>
        <v xml:space="preserve"> 12:30</v>
      </c>
      <c r="J15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1" s="1" t="s">
        <v>347</v>
      </c>
      <c r="M15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01" s="1" t="s">
        <v>388</v>
      </c>
    </row>
    <row r="1502" spans="1:14" x14ac:dyDescent="0.25">
      <c r="A1502" s="1">
        <v>21165</v>
      </c>
      <c r="B1502" s="1" t="s">
        <v>258</v>
      </c>
      <c r="C1502" s="1" t="str">
        <f>TEXT(ANNEE2023[[#This Row],[Date]],"jjj")</f>
        <v>jeu</v>
      </c>
      <c r="D1502" s="11">
        <f>DATE(RIGHT(ANNEE2023[[#This Row],[Jour]],4),MID(ANNEE2023[[#This Row],[Jour]],8,2),MID(ANNEE2023[[#This Row],[Jour]],5,2))</f>
        <v>45183</v>
      </c>
      <c r="E1502" s="1">
        <f>MONTH(ANNEE2023[[#This Row],[Date]])</f>
        <v>9</v>
      </c>
      <c r="F1502" s="1" t="str">
        <f>TEXT(ANNEE2023[[#This Row],[Date]],"mmmm")</f>
        <v>septembre</v>
      </c>
      <c r="G1502" s="1" t="s">
        <v>12</v>
      </c>
      <c r="H1502" s="1" t="str">
        <f t="shared" si="46"/>
        <v>09:00</v>
      </c>
      <c r="I1502" s="1" t="str">
        <f t="shared" si="47"/>
        <v xml:space="preserve"> 12:00</v>
      </c>
      <c r="J15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2" s="1" t="s">
        <v>348</v>
      </c>
      <c r="M15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02" s="1" t="s">
        <v>389</v>
      </c>
    </row>
    <row r="1503" spans="1:14" x14ac:dyDescent="0.25">
      <c r="A1503" s="1">
        <v>21199</v>
      </c>
      <c r="B1503" s="1" t="s">
        <v>258</v>
      </c>
      <c r="C1503" s="1" t="str">
        <f>TEXT(ANNEE2023[[#This Row],[Date]],"jjj")</f>
        <v>jeu</v>
      </c>
      <c r="D1503" s="11">
        <f>DATE(RIGHT(ANNEE2023[[#This Row],[Jour]],4),MID(ANNEE2023[[#This Row],[Jour]],8,2),MID(ANNEE2023[[#This Row],[Jour]],5,2))</f>
        <v>45183</v>
      </c>
      <c r="E1503" s="1">
        <f>MONTH(ANNEE2023[[#This Row],[Date]])</f>
        <v>9</v>
      </c>
      <c r="F1503" s="1" t="str">
        <f>TEXT(ANNEE2023[[#This Row],[Date]],"mmmm")</f>
        <v>septembre</v>
      </c>
      <c r="G1503" s="1" t="s">
        <v>12</v>
      </c>
      <c r="H1503" s="1" t="str">
        <f t="shared" si="46"/>
        <v>09:00</v>
      </c>
      <c r="I1503" s="1" t="str">
        <f t="shared" si="47"/>
        <v xml:space="preserve"> 12:00</v>
      </c>
      <c r="J15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3" s="1" t="s">
        <v>349</v>
      </c>
      <c r="M15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03" s="1" t="s">
        <v>390</v>
      </c>
    </row>
    <row r="1504" spans="1:14" x14ac:dyDescent="0.25">
      <c r="A1504" s="1">
        <v>21764</v>
      </c>
      <c r="B1504" s="1" t="s">
        <v>258</v>
      </c>
      <c r="C1504" s="1" t="str">
        <f>TEXT(ANNEE2023[[#This Row],[Date]],"jjj")</f>
        <v>jeu</v>
      </c>
      <c r="D1504" s="11">
        <f>DATE(RIGHT(ANNEE2023[[#This Row],[Jour]],4),MID(ANNEE2023[[#This Row],[Jour]],8,2),MID(ANNEE2023[[#This Row],[Jour]],5,2))</f>
        <v>45183</v>
      </c>
      <c r="E1504" s="1">
        <f>MONTH(ANNEE2023[[#This Row],[Date]])</f>
        <v>9</v>
      </c>
      <c r="F1504" s="1" t="str">
        <f>TEXT(ANNEE2023[[#This Row],[Date]],"mmmm")</f>
        <v>septembre</v>
      </c>
      <c r="G1504" s="1" t="s">
        <v>18</v>
      </c>
      <c r="H1504" s="1" t="str">
        <f t="shared" si="46"/>
        <v>09:00</v>
      </c>
      <c r="I1504" s="1" t="str">
        <f t="shared" si="47"/>
        <v xml:space="preserve"> 16:00</v>
      </c>
      <c r="J15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5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4" s="1" t="s">
        <v>350</v>
      </c>
      <c r="M15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04" s="1" t="s">
        <v>391</v>
      </c>
    </row>
    <row r="1505" spans="1:14" x14ac:dyDescent="0.25">
      <c r="A1505" s="1">
        <v>22190</v>
      </c>
      <c r="B1505" s="1" t="s">
        <v>258</v>
      </c>
      <c r="C1505" s="1" t="str">
        <f>TEXT(ANNEE2023[[#This Row],[Date]],"jjj")</f>
        <v>jeu</v>
      </c>
      <c r="D1505" s="11">
        <f>DATE(RIGHT(ANNEE2023[[#This Row],[Jour]],4),MID(ANNEE2023[[#This Row],[Jour]],8,2),MID(ANNEE2023[[#This Row],[Jour]],5,2))</f>
        <v>45183</v>
      </c>
      <c r="E1505" s="1">
        <f>MONTH(ANNEE2023[[#This Row],[Date]])</f>
        <v>9</v>
      </c>
      <c r="F1505" s="1" t="str">
        <f>TEXT(ANNEE2023[[#This Row],[Date]],"mmmm")</f>
        <v>septembre</v>
      </c>
      <c r="G1505" s="1" t="s">
        <v>12</v>
      </c>
      <c r="H1505" s="1" t="str">
        <f t="shared" si="46"/>
        <v>09:00</v>
      </c>
      <c r="I1505" s="1" t="str">
        <f t="shared" si="47"/>
        <v xml:space="preserve"> 12:00</v>
      </c>
      <c r="J15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5" s="1" t="s">
        <v>351</v>
      </c>
      <c r="M15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05" s="1" t="s">
        <v>392</v>
      </c>
    </row>
    <row r="1506" spans="1:14" x14ac:dyDescent="0.25">
      <c r="A1506" s="1">
        <v>22364</v>
      </c>
      <c r="B1506" s="1" t="s">
        <v>258</v>
      </c>
      <c r="C1506" s="1" t="str">
        <f>TEXT(ANNEE2023[[#This Row],[Date]],"jjj")</f>
        <v>jeu</v>
      </c>
      <c r="D1506" s="11">
        <f>DATE(RIGHT(ANNEE2023[[#This Row],[Jour]],4),MID(ANNEE2023[[#This Row],[Jour]],8,2),MID(ANNEE2023[[#This Row],[Jour]],5,2))</f>
        <v>45183</v>
      </c>
      <c r="E1506" s="1">
        <f>MONTH(ANNEE2023[[#This Row],[Date]])</f>
        <v>9</v>
      </c>
      <c r="F1506" s="1" t="str">
        <f>TEXT(ANNEE2023[[#This Row],[Date]],"mmmm")</f>
        <v>septembre</v>
      </c>
      <c r="G1506" s="1" t="s">
        <v>11</v>
      </c>
      <c r="H1506" s="1" t="str">
        <f t="shared" si="46"/>
        <v>09:00</v>
      </c>
      <c r="I1506" s="1" t="str">
        <f t="shared" si="47"/>
        <v xml:space="preserve"> 17:00</v>
      </c>
      <c r="J15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6" s="1" t="s">
        <v>352</v>
      </c>
      <c r="M15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06" s="1" t="s">
        <v>393</v>
      </c>
    </row>
    <row r="1507" spans="1:14" x14ac:dyDescent="0.25">
      <c r="A1507" s="1">
        <v>23036</v>
      </c>
      <c r="B1507" s="1" t="s">
        <v>258</v>
      </c>
      <c r="C1507" s="1" t="str">
        <f>TEXT(ANNEE2023[[#This Row],[Date]],"jjj")</f>
        <v>jeu</v>
      </c>
      <c r="D1507" s="11">
        <f>DATE(RIGHT(ANNEE2023[[#This Row],[Jour]],4),MID(ANNEE2023[[#This Row],[Jour]],8,2),MID(ANNEE2023[[#This Row],[Jour]],5,2))</f>
        <v>45183</v>
      </c>
      <c r="E1507" s="1">
        <f>MONTH(ANNEE2023[[#This Row],[Date]])</f>
        <v>9</v>
      </c>
      <c r="F1507" s="1" t="str">
        <f>TEXT(ANNEE2023[[#This Row],[Date]],"mmmm")</f>
        <v>septembre</v>
      </c>
      <c r="G1507" s="1" t="s">
        <v>218</v>
      </c>
      <c r="H1507" s="1" t="str">
        <f t="shared" si="46"/>
        <v>09:00</v>
      </c>
      <c r="I1507" s="1" t="str">
        <f t="shared" si="47"/>
        <v xml:space="preserve"> 16:30</v>
      </c>
      <c r="J15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5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7" s="1" t="s">
        <v>353</v>
      </c>
      <c r="M15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07" s="1" t="s">
        <v>394</v>
      </c>
    </row>
    <row r="1508" spans="1:14" x14ac:dyDescent="0.25">
      <c r="A1508" s="1">
        <v>23037</v>
      </c>
      <c r="B1508" s="1" t="s">
        <v>258</v>
      </c>
      <c r="C1508" s="1" t="str">
        <f>TEXT(ANNEE2023[[#This Row],[Date]],"jjj")</f>
        <v>jeu</v>
      </c>
      <c r="D1508" s="11">
        <f>DATE(RIGHT(ANNEE2023[[#This Row],[Jour]],4),MID(ANNEE2023[[#This Row],[Jour]],8,2),MID(ANNEE2023[[#This Row],[Jour]],5,2))</f>
        <v>45183</v>
      </c>
      <c r="E1508" s="1">
        <f>MONTH(ANNEE2023[[#This Row],[Date]])</f>
        <v>9</v>
      </c>
      <c r="F1508" s="1" t="str">
        <f>TEXT(ANNEE2023[[#This Row],[Date]],"mmmm")</f>
        <v>septembre</v>
      </c>
      <c r="G1508" s="1" t="s">
        <v>218</v>
      </c>
      <c r="H1508" s="1" t="str">
        <f t="shared" si="46"/>
        <v>09:00</v>
      </c>
      <c r="I1508" s="1" t="str">
        <f t="shared" si="47"/>
        <v xml:space="preserve"> 16:30</v>
      </c>
      <c r="J15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5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8" s="1" t="s">
        <v>354</v>
      </c>
      <c r="M15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08" s="1" t="s">
        <v>395</v>
      </c>
    </row>
    <row r="1509" spans="1:14" x14ac:dyDescent="0.25">
      <c r="A1509" s="1">
        <v>21554</v>
      </c>
      <c r="B1509" s="1" t="s">
        <v>258</v>
      </c>
      <c r="C1509" s="1" t="str">
        <f>TEXT(ANNEE2023[[#This Row],[Date]],"jjj")</f>
        <v>jeu</v>
      </c>
      <c r="D1509" s="11">
        <f>DATE(RIGHT(ANNEE2023[[#This Row],[Jour]],4),MID(ANNEE2023[[#This Row],[Jour]],8,2),MID(ANNEE2023[[#This Row],[Jour]],5,2))</f>
        <v>45183</v>
      </c>
      <c r="E1509" s="1">
        <f>MONTH(ANNEE2023[[#This Row],[Date]])</f>
        <v>9</v>
      </c>
      <c r="F1509" s="1" t="str">
        <f>TEXT(ANNEE2023[[#This Row],[Date]],"mmmm")</f>
        <v>septembre</v>
      </c>
      <c r="G1509" s="1" t="s">
        <v>20</v>
      </c>
      <c r="H1509" s="1" t="str">
        <f t="shared" si="46"/>
        <v>14:00</v>
      </c>
      <c r="I1509" s="1" t="str">
        <f t="shared" si="47"/>
        <v xml:space="preserve"> 17:30</v>
      </c>
      <c r="J15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5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09" s="1" t="s">
        <v>355</v>
      </c>
      <c r="M15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09" s="1" t="s">
        <v>396</v>
      </c>
    </row>
    <row r="1510" spans="1:14" x14ac:dyDescent="0.25">
      <c r="A1510" s="1">
        <v>21302</v>
      </c>
      <c r="B1510" s="1" t="s">
        <v>259</v>
      </c>
      <c r="C1510" s="1" t="str">
        <f>TEXT(ANNEE2023[[#This Row],[Date]],"jjj")</f>
        <v>ven</v>
      </c>
      <c r="D1510" s="11">
        <f>DATE(RIGHT(ANNEE2023[[#This Row],[Jour]],4),MID(ANNEE2023[[#This Row],[Jour]],8,2),MID(ANNEE2023[[#This Row],[Jour]],5,2))</f>
        <v>45184</v>
      </c>
      <c r="E1510" s="1">
        <f>MONTH(ANNEE2023[[#This Row],[Date]])</f>
        <v>9</v>
      </c>
      <c r="F1510" s="1" t="str">
        <f>TEXT(ANNEE2023[[#This Row],[Date]],"mmmm")</f>
        <v>septembre</v>
      </c>
      <c r="G1510" s="1" t="s">
        <v>22</v>
      </c>
      <c r="H1510" s="1" t="str">
        <f t="shared" si="46"/>
        <v>08:00</v>
      </c>
      <c r="I1510" s="1" t="str">
        <f t="shared" si="47"/>
        <v xml:space="preserve"> 12:30</v>
      </c>
      <c r="J15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5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0" s="1" t="s">
        <v>356</v>
      </c>
      <c r="M15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10" s="1" t="s">
        <v>397</v>
      </c>
    </row>
    <row r="1511" spans="1:14" x14ac:dyDescent="0.25">
      <c r="A1511" s="1">
        <v>22610</v>
      </c>
      <c r="B1511" s="1" t="s">
        <v>259</v>
      </c>
      <c r="C1511" s="1" t="str">
        <f>TEXT(ANNEE2023[[#This Row],[Date]],"jjj")</f>
        <v>ven</v>
      </c>
      <c r="D1511" s="11">
        <f>DATE(RIGHT(ANNEE2023[[#This Row],[Jour]],4),MID(ANNEE2023[[#This Row],[Jour]],8,2),MID(ANNEE2023[[#This Row],[Jour]],5,2))</f>
        <v>45184</v>
      </c>
      <c r="E1511" s="1">
        <f>MONTH(ANNEE2023[[#This Row],[Date]])</f>
        <v>9</v>
      </c>
      <c r="F1511" s="1" t="str">
        <f>TEXT(ANNEE2023[[#This Row],[Date]],"mmmm")</f>
        <v>septembre</v>
      </c>
      <c r="G1511" s="1" t="s">
        <v>9</v>
      </c>
      <c r="H1511" s="1" t="str">
        <f t="shared" si="46"/>
        <v>08:30</v>
      </c>
      <c r="I1511" s="1" t="str">
        <f t="shared" si="47"/>
        <v xml:space="preserve"> 12:30</v>
      </c>
      <c r="J15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1" s="1" t="s">
        <v>357</v>
      </c>
      <c r="M15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11" s="1" t="s">
        <v>398</v>
      </c>
    </row>
    <row r="1512" spans="1:14" x14ac:dyDescent="0.25">
      <c r="A1512" s="1">
        <v>21360</v>
      </c>
      <c r="B1512" s="1" t="s">
        <v>259</v>
      </c>
      <c r="C1512" s="1" t="str">
        <f>TEXT(ANNEE2023[[#This Row],[Date]],"jjj")</f>
        <v>ven</v>
      </c>
      <c r="D1512" s="11">
        <f>DATE(RIGHT(ANNEE2023[[#This Row],[Jour]],4),MID(ANNEE2023[[#This Row],[Jour]],8,2),MID(ANNEE2023[[#This Row],[Jour]],5,2))</f>
        <v>45184</v>
      </c>
      <c r="E1512" s="1">
        <f>MONTH(ANNEE2023[[#This Row],[Date]])</f>
        <v>9</v>
      </c>
      <c r="F1512" s="1" t="str">
        <f>TEXT(ANNEE2023[[#This Row],[Date]],"mmmm")</f>
        <v>septembre</v>
      </c>
      <c r="G1512" s="1" t="s">
        <v>12</v>
      </c>
      <c r="H1512" s="1" t="str">
        <f t="shared" si="46"/>
        <v>09:00</v>
      </c>
      <c r="I1512" s="1" t="str">
        <f t="shared" si="47"/>
        <v xml:space="preserve"> 12:00</v>
      </c>
      <c r="J15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2" s="1" t="s">
        <v>358</v>
      </c>
      <c r="M15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12" s="1" t="s">
        <v>399</v>
      </c>
    </row>
    <row r="1513" spans="1:14" x14ac:dyDescent="0.25">
      <c r="A1513" s="1">
        <v>22365</v>
      </c>
      <c r="B1513" s="1" t="s">
        <v>259</v>
      </c>
      <c r="C1513" s="1" t="str">
        <f>TEXT(ANNEE2023[[#This Row],[Date]],"jjj")</f>
        <v>ven</v>
      </c>
      <c r="D1513" s="11">
        <f>DATE(RIGHT(ANNEE2023[[#This Row],[Jour]],4),MID(ANNEE2023[[#This Row],[Jour]],8,2),MID(ANNEE2023[[#This Row],[Jour]],5,2))</f>
        <v>45184</v>
      </c>
      <c r="E1513" s="1">
        <f>MONTH(ANNEE2023[[#This Row],[Date]])</f>
        <v>9</v>
      </c>
      <c r="F1513" s="1" t="str">
        <f>TEXT(ANNEE2023[[#This Row],[Date]],"mmmm")</f>
        <v>septembre</v>
      </c>
      <c r="G1513" s="1" t="s">
        <v>11</v>
      </c>
      <c r="H1513" s="1" t="str">
        <f t="shared" si="46"/>
        <v>09:00</v>
      </c>
      <c r="I1513" s="1" t="str">
        <f t="shared" si="47"/>
        <v xml:space="preserve"> 17:00</v>
      </c>
      <c r="J15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3" s="1" t="s">
        <v>359</v>
      </c>
      <c r="M15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13" s="1" t="s">
        <v>400</v>
      </c>
    </row>
    <row r="1514" spans="1:14" x14ac:dyDescent="0.25">
      <c r="A1514" s="1">
        <v>22611</v>
      </c>
      <c r="B1514" s="1" t="s">
        <v>260</v>
      </c>
      <c r="C1514" s="1" t="str">
        <f>TEXT(ANNEE2023[[#This Row],[Date]],"jjj")</f>
        <v>lun</v>
      </c>
      <c r="D1514" s="11">
        <f>DATE(RIGHT(ANNEE2023[[#This Row],[Jour]],4),MID(ANNEE2023[[#This Row],[Jour]],8,2),MID(ANNEE2023[[#This Row],[Jour]],5,2))</f>
        <v>45187</v>
      </c>
      <c r="E1514" s="1">
        <f>MONTH(ANNEE2023[[#This Row],[Date]])</f>
        <v>9</v>
      </c>
      <c r="F1514" s="1" t="str">
        <f>TEXT(ANNEE2023[[#This Row],[Date]],"mmmm")</f>
        <v>septembre</v>
      </c>
      <c r="G1514" s="1" t="s">
        <v>9</v>
      </c>
      <c r="H1514" s="1" t="str">
        <f t="shared" si="46"/>
        <v>08:30</v>
      </c>
      <c r="I1514" s="1" t="str">
        <f t="shared" si="47"/>
        <v xml:space="preserve"> 12:30</v>
      </c>
      <c r="J15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4" s="1" t="s">
        <v>342</v>
      </c>
      <c r="M15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14" s="1" t="s">
        <v>401</v>
      </c>
    </row>
    <row r="1515" spans="1:14" x14ac:dyDescent="0.25">
      <c r="A1515" s="1">
        <v>20935</v>
      </c>
      <c r="B1515" s="1" t="s">
        <v>260</v>
      </c>
      <c r="C1515" s="1" t="str">
        <f>TEXT(ANNEE2023[[#This Row],[Date]],"jjj")</f>
        <v>lun</v>
      </c>
      <c r="D1515" s="11">
        <f>DATE(RIGHT(ANNEE2023[[#This Row],[Jour]],4),MID(ANNEE2023[[#This Row],[Jour]],8,2),MID(ANNEE2023[[#This Row],[Jour]],5,2))</f>
        <v>45187</v>
      </c>
      <c r="E1515" s="1">
        <f>MONTH(ANNEE2023[[#This Row],[Date]])</f>
        <v>9</v>
      </c>
      <c r="F1515" s="1" t="str">
        <f>TEXT(ANNEE2023[[#This Row],[Date]],"mmmm")</f>
        <v>septembre</v>
      </c>
      <c r="G1515" s="1" t="s">
        <v>26</v>
      </c>
      <c r="H1515" s="1" t="str">
        <f t="shared" si="46"/>
        <v>09:00</v>
      </c>
      <c r="I1515" s="1" t="str">
        <f t="shared" si="47"/>
        <v xml:space="preserve"> 18:00</v>
      </c>
      <c r="J15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5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5" s="1" t="s">
        <v>343</v>
      </c>
      <c r="M15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15" s="1" t="s">
        <v>402</v>
      </c>
    </row>
    <row r="1516" spans="1:14" x14ac:dyDescent="0.25">
      <c r="A1516" s="1">
        <v>22366</v>
      </c>
      <c r="B1516" s="1" t="s">
        <v>260</v>
      </c>
      <c r="C1516" s="1" t="str">
        <f>TEXT(ANNEE2023[[#This Row],[Date]],"jjj")</f>
        <v>lun</v>
      </c>
      <c r="D1516" s="11">
        <f>DATE(RIGHT(ANNEE2023[[#This Row],[Jour]],4),MID(ANNEE2023[[#This Row],[Jour]],8,2),MID(ANNEE2023[[#This Row],[Jour]],5,2))</f>
        <v>45187</v>
      </c>
      <c r="E1516" s="1">
        <f>MONTH(ANNEE2023[[#This Row],[Date]])</f>
        <v>9</v>
      </c>
      <c r="F1516" s="1" t="str">
        <f>TEXT(ANNEE2023[[#This Row],[Date]],"mmmm")</f>
        <v>septembre</v>
      </c>
      <c r="G1516" s="1" t="s">
        <v>11</v>
      </c>
      <c r="H1516" s="1" t="str">
        <f t="shared" si="46"/>
        <v>09:00</v>
      </c>
      <c r="I1516" s="1" t="str">
        <f t="shared" si="47"/>
        <v xml:space="preserve"> 17:00</v>
      </c>
      <c r="J15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6" s="1" t="s">
        <v>344</v>
      </c>
      <c r="M15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16" s="1" t="s">
        <v>403</v>
      </c>
    </row>
    <row r="1517" spans="1:14" x14ac:dyDescent="0.25">
      <c r="A1517" s="1">
        <v>21253</v>
      </c>
      <c r="B1517" s="1" t="s">
        <v>261</v>
      </c>
      <c r="C1517" s="1" t="str">
        <f>TEXT(ANNEE2023[[#This Row],[Date]],"jjj")</f>
        <v>mar</v>
      </c>
      <c r="D1517" s="11">
        <f>DATE(RIGHT(ANNEE2023[[#This Row],[Jour]],4),MID(ANNEE2023[[#This Row],[Jour]],8,2),MID(ANNEE2023[[#This Row],[Jour]],5,2))</f>
        <v>45188</v>
      </c>
      <c r="E1517" s="1">
        <f>MONTH(ANNEE2023[[#This Row],[Date]])</f>
        <v>9</v>
      </c>
      <c r="F1517" s="1" t="str">
        <f>TEXT(ANNEE2023[[#This Row],[Date]],"mmmm")</f>
        <v>septembre</v>
      </c>
      <c r="G1517" s="1" t="s">
        <v>30</v>
      </c>
      <c r="H1517" s="1" t="str">
        <f t="shared" si="46"/>
        <v>08:00</v>
      </c>
      <c r="I1517" s="1" t="str">
        <f t="shared" si="47"/>
        <v xml:space="preserve"> 16:30</v>
      </c>
      <c r="J15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7" s="1" t="s">
        <v>345</v>
      </c>
      <c r="M15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17" s="1" t="s">
        <v>404</v>
      </c>
    </row>
    <row r="1518" spans="1:14" x14ac:dyDescent="0.25">
      <c r="A1518" s="1">
        <v>21010</v>
      </c>
      <c r="B1518" s="1" t="s">
        <v>261</v>
      </c>
      <c r="C1518" s="1" t="str">
        <f>TEXT(ANNEE2023[[#This Row],[Date]],"jjj")</f>
        <v>mar</v>
      </c>
      <c r="D1518" s="11">
        <f>DATE(RIGHT(ANNEE2023[[#This Row],[Jour]],4),MID(ANNEE2023[[#This Row],[Jour]],8,2),MID(ANNEE2023[[#This Row],[Jour]],5,2))</f>
        <v>45188</v>
      </c>
      <c r="E1518" s="1">
        <f>MONTH(ANNEE2023[[#This Row],[Date]])</f>
        <v>9</v>
      </c>
      <c r="F1518" s="1" t="str">
        <f>TEXT(ANNEE2023[[#This Row],[Date]],"mmmm")</f>
        <v>septembre</v>
      </c>
      <c r="G1518" s="1" t="s">
        <v>17</v>
      </c>
      <c r="H1518" s="1" t="str">
        <f t="shared" si="46"/>
        <v>08:30</v>
      </c>
      <c r="I1518" s="1" t="str">
        <f t="shared" si="47"/>
        <v xml:space="preserve"> 17:00</v>
      </c>
      <c r="J15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8" s="1" t="s">
        <v>346</v>
      </c>
      <c r="M15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18" s="1" t="s">
        <v>405</v>
      </c>
    </row>
    <row r="1519" spans="1:14" x14ac:dyDescent="0.25">
      <c r="A1519" s="1">
        <v>22612</v>
      </c>
      <c r="B1519" s="1" t="s">
        <v>261</v>
      </c>
      <c r="C1519" s="1" t="str">
        <f>TEXT(ANNEE2023[[#This Row],[Date]],"jjj")</f>
        <v>mar</v>
      </c>
      <c r="D1519" s="11">
        <f>DATE(RIGHT(ANNEE2023[[#This Row],[Jour]],4),MID(ANNEE2023[[#This Row],[Jour]],8,2),MID(ANNEE2023[[#This Row],[Jour]],5,2))</f>
        <v>45188</v>
      </c>
      <c r="E1519" s="1">
        <f>MONTH(ANNEE2023[[#This Row],[Date]])</f>
        <v>9</v>
      </c>
      <c r="F1519" s="1" t="str">
        <f>TEXT(ANNEE2023[[#This Row],[Date]],"mmmm")</f>
        <v>septembre</v>
      </c>
      <c r="G1519" s="1" t="s">
        <v>9</v>
      </c>
      <c r="H1519" s="1" t="str">
        <f t="shared" si="46"/>
        <v>08:30</v>
      </c>
      <c r="I1519" s="1" t="str">
        <f t="shared" si="47"/>
        <v xml:space="preserve"> 12:30</v>
      </c>
      <c r="J15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19" s="1" t="s">
        <v>347</v>
      </c>
      <c r="M15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19" s="1" t="s">
        <v>406</v>
      </c>
    </row>
    <row r="1520" spans="1:14" x14ac:dyDescent="0.25">
      <c r="A1520" s="1">
        <v>21451</v>
      </c>
      <c r="B1520" s="1" t="s">
        <v>261</v>
      </c>
      <c r="C1520" s="1" t="str">
        <f>TEXT(ANNEE2023[[#This Row],[Date]],"jjj")</f>
        <v>mar</v>
      </c>
      <c r="D1520" s="11">
        <f>DATE(RIGHT(ANNEE2023[[#This Row],[Jour]],4),MID(ANNEE2023[[#This Row],[Jour]],8,2),MID(ANNEE2023[[#This Row],[Jour]],5,2))</f>
        <v>45188</v>
      </c>
      <c r="E1520" s="1">
        <f>MONTH(ANNEE2023[[#This Row],[Date]])</f>
        <v>9</v>
      </c>
      <c r="F1520" s="1" t="str">
        <f>TEXT(ANNEE2023[[#This Row],[Date]],"mmmm")</f>
        <v>septembre</v>
      </c>
      <c r="G1520" s="1" t="s">
        <v>11</v>
      </c>
      <c r="H1520" s="1" t="str">
        <f t="shared" si="46"/>
        <v>09:00</v>
      </c>
      <c r="I1520" s="1" t="str">
        <f t="shared" si="47"/>
        <v xml:space="preserve"> 17:00</v>
      </c>
      <c r="J15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0" s="1" t="s">
        <v>348</v>
      </c>
      <c r="M15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20" s="1" t="s">
        <v>361</v>
      </c>
    </row>
    <row r="1521" spans="1:14" x14ac:dyDescent="0.25">
      <c r="A1521" s="1">
        <v>21661</v>
      </c>
      <c r="B1521" s="1" t="s">
        <v>261</v>
      </c>
      <c r="C1521" s="1" t="str">
        <f>TEXT(ANNEE2023[[#This Row],[Date]],"jjj")</f>
        <v>mar</v>
      </c>
      <c r="D1521" s="11">
        <f>DATE(RIGHT(ANNEE2023[[#This Row],[Jour]],4),MID(ANNEE2023[[#This Row],[Jour]],8,2),MID(ANNEE2023[[#This Row],[Jour]],5,2))</f>
        <v>45188</v>
      </c>
      <c r="E1521" s="1">
        <f>MONTH(ANNEE2023[[#This Row],[Date]])</f>
        <v>9</v>
      </c>
      <c r="F1521" s="1" t="str">
        <f>TEXT(ANNEE2023[[#This Row],[Date]],"mmmm")</f>
        <v>septembre</v>
      </c>
      <c r="G1521" s="1" t="s">
        <v>11</v>
      </c>
      <c r="H1521" s="1" t="str">
        <f t="shared" si="46"/>
        <v>09:00</v>
      </c>
      <c r="I1521" s="1" t="str">
        <f t="shared" si="47"/>
        <v xml:space="preserve"> 17:00</v>
      </c>
      <c r="J15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1" s="1" t="s">
        <v>349</v>
      </c>
      <c r="M15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21" s="1" t="s">
        <v>362</v>
      </c>
    </row>
    <row r="1522" spans="1:14" x14ac:dyDescent="0.25">
      <c r="A1522" s="1">
        <v>21921</v>
      </c>
      <c r="B1522" s="1" t="s">
        <v>261</v>
      </c>
      <c r="C1522" s="1" t="str">
        <f>TEXT(ANNEE2023[[#This Row],[Date]],"jjj")</f>
        <v>mar</v>
      </c>
      <c r="D1522" s="11">
        <f>DATE(RIGHT(ANNEE2023[[#This Row],[Jour]],4),MID(ANNEE2023[[#This Row],[Jour]],8,2),MID(ANNEE2023[[#This Row],[Jour]],5,2))</f>
        <v>45188</v>
      </c>
      <c r="E1522" s="1">
        <f>MONTH(ANNEE2023[[#This Row],[Date]])</f>
        <v>9</v>
      </c>
      <c r="F1522" s="1" t="str">
        <f>TEXT(ANNEE2023[[#This Row],[Date]],"mmmm")</f>
        <v>septembre</v>
      </c>
      <c r="G1522" s="1" t="s">
        <v>12</v>
      </c>
      <c r="H1522" s="1" t="str">
        <f t="shared" si="46"/>
        <v>09:00</v>
      </c>
      <c r="I1522" s="1" t="str">
        <f t="shared" si="47"/>
        <v xml:space="preserve"> 12:00</v>
      </c>
      <c r="J15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2" s="1" t="s">
        <v>350</v>
      </c>
      <c r="M15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22" s="1" t="s">
        <v>363</v>
      </c>
    </row>
    <row r="1523" spans="1:14" x14ac:dyDescent="0.25">
      <c r="A1523" s="1">
        <v>22139</v>
      </c>
      <c r="B1523" s="1" t="s">
        <v>261</v>
      </c>
      <c r="C1523" s="1" t="str">
        <f>TEXT(ANNEE2023[[#This Row],[Date]],"jjj")</f>
        <v>mar</v>
      </c>
      <c r="D1523" s="11">
        <f>DATE(RIGHT(ANNEE2023[[#This Row],[Jour]],4),MID(ANNEE2023[[#This Row],[Jour]],8,2),MID(ANNEE2023[[#This Row],[Jour]],5,2))</f>
        <v>45188</v>
      </c>
      <c r="E1523" s="1">
        <f>MONTH(ANNEE2023[[#This Row],[Date]])</f>
        <v>9</v>
      </c>
      <c r="F1523" s="1" t="str">
        <f>TEXT(ANNEE2023[[#This Row],[Date]],"mmmm")</f>
        <v>septembre</v>
      </c>
      <c r="G1523" s="1" t="s">
        <v>12</v>
      </c>
      <c r="H1523" s="1" t="str">
        <f t="shared" si="46"/>
        <v>09:00</v>
      </c>
      <c r="I1523" s="1" t="str">
        <f t="shared" si="47"/>
        <v xml:space="preserve"> 12:00</v>
      </c>
      <c r="J15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3" s="1" t="s">
        <v>351</v>
      </c>
      <c r="M15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23" s="1" t="s">
        <v>364</v>
      </c>
    </row>
    <row r="1524" spans="1:14" x14ac:dyDescent="0.25">
      <c r="A1524" s="1">
        <v>22367</v>
      </c>
      <c r="B1524" s="1" t="s">
        <v>261</v>
      </c>
      <c r="C1524" s="1" t="str">
        <f>TEXT(ANNEE2023[[#This Row],[Date]],"jjj")</f>
        <v>mar</v>
      </c>
      <c r="D1524" s="11">
        <f>DATE(RIGHT(ANNEE2023[[#This Row],[Jour]],4),MID(ANNEE2023[[#This Row],[Jour]],8,2),MID(ANNEE2023[[#This Row],[Jour]],5,2))</f>
        <v>45188</v>
      </c>
      <c r="E1524" s="1">
        <f>MONTH(ANNEE2023[[#This Row],[Date]])</f>
        <v>9</v>
      </c>
      <c r="F1524" s="1" t="str">
        <f>TEXT(ANNEE2023[[#This Row],[Date]],"mmmm")</f>
        <v>septembre</v>
      </c>
      <c r="G1524" s="1" t="s">
        <v>11</v>
      </c>
      <c r="H1524" s="1" t="str">
        <f t="shared" si="46"/>
        <v>09:00</v>
      </c>
      <c r="I1524" s="1" t="str">
        <f t="shared" si="47"/>
        <v xml:space="preserve"> 17:00</v>
      </c>
      <c r="J15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4" s="1" t="s">
        <v>352</v>
      </c>
      <c r="M15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24" s="1" t="s">
        <v>365</v>
      </c>
    </row>
    <row r="1525" spans="1:14" x14ac:dyDescent="0.25">
      <c r="A1525" s="1">
        <v>22046</v>
      </c>
      <c r="B1525" s="1" t="s">
        <v>261</v>
      </c>
      <c r="C1525" s="1" t="str">
        <f>TEXT(ANNEE2023[[#This Row],[Date]],"jjj")</f>
        <v>mar</v>
      </c>
      <c r="D1525" s="11">
        <f>DATE(RIGHT(ANNEE2023[[#This Row],[Jour]],4),MID(ANNEE2023[[#This Row],[Jour]],8,2),MID(ANNEE2023[[#This Row],[Jour]],5,2))</f>
        <v>45188</v>
      </c>
      <c r="E1525" s="1">
        <f>MONTH(ANNEE2023[[#This Row],[Date]])</f>
        <v>9</v>
      </c>
      <c r="F1525" s="1" t="str">
        <f>TEXT(ANNEE2023[[#This Row],[Date]],"mmmm")</f>
        <v>septembre</v>
      </c>
      <c r="G1525" s="1" t="s">
        <v>14</v>
      </c>
      <c r="H1525" s="1" t="str">
        <f t="shared" si="46"/>
        <v>14:00</v>
      </c>
      <c r="I1525" s="1" t="str">
        <f t="shared" si="47"/>
        <v xml:space="preserve"> 17:00</v>
      </c>
      <c r="J15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5" s="1" t="s">
        <v>353</v>
      </c>
      <c r="M15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25" s="1" t="s">
        <v>366</v>
      </c>
    </row>
    <row r="1526" spans="1:14" x14ac:dyDescent="0.25">
      <c r="A1526" s="1">
        <v>20748</v>
      </c>
      <c r="B1526" s="1" t="s">
        <v>262</v>
      </c>
      <c r="C1526" s="1" t="str">
        <f>TEXT(ANNEE2023[[#This Row],[Date]],"jjj")</f>
        <v>mer</v>
      </c>
      <c r="D1526" s="11">
        <f>DATE(RIGHT(ANNEE2023[[#This Row],[Jour]],4),MID(ANNEE2023[[#This Row],[Jour]],8,2),MID(ANNEE2023[[#This Row],[Jour]],5,2))</f>
        <v>45189</v>
      </c>
      <c r="E1526" s="1">
        <f>MONTH(ANNEE2023[[#This Row],[Date]])</f>
        <v>9</v>
      </c>
      <c r="F1526" s="1" t="str">
        <f>TEXT(ANNEE2023[[#This Row],[Date]],"mmmm")</f>
        <v>septembre</v>
      </c>
      <c r="G1526" s="1" t="s">
        <v>9</v>
      </c>
      <c r="H1526" s="1" t="str">
        <f t="shared" si="46"/>
        <v>08:30</v>
      </c>
      <c r="I1526" s="1" t="str">
        <f t="shared" si="47"/>
        <v xml:space="preserve"> 12:30</v>
      </c>
      <c r="J15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6" s="1" t="s">
        <v>354</v>
      </c>
      <c r="M15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26" s="1" t="s">
        <v>367</v>
      </c>
    </row>
    <row r="1527" spans="1:14" x14ac:dyDescent="0.25">
      <c r="A1527" s="1">
        <v>20812</v>
      </c>
      <c r="B1527" s="1" t="s">
        <v>262</v>
      </c>
      <c r="C1527" s="1" t="str">
        <f>TEXT(ANNEE2023[[#This Row],[Date]],"jjj")</f>
        <v>mer</v>
      </c>
      <c r="D1527" s="11">
        <f>DATE(RIGHT(ANNEE2023[[#This Row],[Jour]],4),MID(ANNEE2023[[#This Row],[Jour]],8,2),MID(ANNEE2023[[#This Row],[Jour]],5,2))</f>
        <v>45189</v>
      </c>
      <c r="E1527" s="1">
        <f>MONTH(ANNEE2023[[#This Row],[Date]])</f>
        <v>9</v>
      </c>
      <c r="F1527" s="1" t="str">
        <f>TEXT(ANNEE2023[[#This Row],[Date]],"mmmm")</f>
        <v>septembre</v>
      </c>
      <c r="G1527" s="1" t="s">
        <v>10</v>
      </c>
      <c r="H1527" s="1" t="str">
        <f t="shared" si="46"/>
        <v>08:30</v>
      </c>
      <c r="I1527" s="1" t="str">
        <f t="shared" si="47"/>
        <v xml:space="preserve"> 18:00</v>
      </c>
      <c r="J15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5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7" s="1" t="s">
        <v>355</v>
      </c>
      <c r="M15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27" s="1" t="s">
        <v>368</v>
      </c>
    </row>
    <row r="1528" spans="1:14" x14ac:dyDescent="0.25">
      <c r="A1528" s="1">
        <v>22613</v>
      </c>
      <c r="B1528" s="1" t="s">
        <v>262</v>
      </c>
      <c r="C1528" s="1" t="str">
        <f>TEXT(ANNEE2023[[#This Row],[Date]],"jjj")</f>
        <v>mer</v>
      </c>
      <c r="D1528" s="11">
        <f>DATE(RIGHT(ANNEE2023[[#This Row],[Jour]],4),MID(ANNEE2023[[#This Row],[Jour]],8,2),MID(ANNEE2023[[#This Row],[Jour]],5,2))</f>
        <v>45189</v>
      </c>
      <c r="E1528" s="1">
        <f>MONTH(ANNEE2023[[#This Row],[Date]])</f>
        <v>9</v>
      </c>
      <c r="F1528" s="1" t="str">
        <f>TEXT(ANNEE2023[[#This Row],[Date]],"mmmm")</f>
        <v>septembre</v>
      </c>
      <c r="G1528" s="1" t="s">
        <v>9</v>
      </c>
      <c r="H1528" s="1" t="str">
        <f t="shared" si="46"/>
        <v>08:30</v>
      </c>
      <c r="I1528" s="1" t="str">
        <f t="shared" si="47"/>
        <v xml:space="preserve"> 12:30</v>
      </c>
      <c r="J15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8" s="1" t="s">
        <v>356</v>
      </c>
      <c r="M15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28" s="1" t="s">
        <v>369</v>
      </c>
    </row>
    <row r="1529" spans="1:14" x14ac:dyDescent="0.25">
      <c r="A1529" s="1">
        <v>21504</v>
      </c>
      <c r="B1529" s="1" t="s">
        <v>262</v>
      </c>
      <c r="C1529" s="1" t="str">
        <f>TEXT(ANNEE2023[[#This Row],[Date]],"jjj")</f>
        <v>mer</v>
      </c>
      <c r="D1529" s="11">
        <f>DATE(RIGHT(ANNEE2023[[#This Row],[Jour]],4),MID(ANNEE2023[[#This Row],[Jour]],8,2),MID(ANNEE2023[[#This Row],[Jour]],5,2))</f>
        <v>45189</v>
      </c>
      <c r="E1529" s="1">
        <f>MONTH(ANNEE2023[[#This Row],[Date]])</f>
        <v>9</v>
      </c>
      <c r="F1529" s="1" t="str">
        <f>TEXT(ANNEE2023[[#This Row],[Date]],"mmmm")</f>
        <v>septembre</v>
      </c>
      <c r="G1529" s="1" t="s">
        <v>11</v>
      </c>
      <c r="H1529" s="1" t="str">
        <f t="shared" si="46"/>
        <v>09:00</v>
      </c>
      <c r="I1529" s="1" t="str">
        <f t="shared" si="47"/>
        <v xml:space="preserve"> 17:00</v>
      </c>
      <c r="J15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29" s="1" t="s">
        <v>357</v>
      </c>
      <c r="M15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29" s="1" t="s">
        <v>370</v>
      </c>
    </row>
    <row r="1530" spans="1:14" x14ac:dyDescent="0.25">
      <c r="A1530" s="1">
        <v>21713</v>
      </c>
      <c r="B1530" s="1" t="s">
        <v>262</v>
      </c>
      <c r="C1530" s="1" t="str">
        <f>TEXT(ANNEE2023[[#This Row],[Date]],"jjj")</f>
        <v>mer</v>
      </c>
      <c r="D1530" s="11">
        <f>DATE(RIGHT(ANNEE2023[[#This Row],[Jour]],4),MID(ANNEE2023[[#This Row],[Jour]],8,2),MID(ANNEE2023[[#This Row],[Jour]],5,2))</f>
        <v>45189</v>
      </c>
      <c r="E1530" s="1">
        <f>MONTH(ANNEE2023[[#This Row],[Date]])</f>
        <v>9</v>
      </c>
      <c r="F1530" s="1" t="str">
        <f>TEXT(ANNEE2023[[#This Row],[Date]],"mmmm")</f>
        <v>septembre</v>
      </c>
      <c r="G1530" s="1" t="s">
        <v>12</v>
      </c>
      <c r="H1530" s="1" t="str">
        <f t="shared" si="46"/>
        <v>09:00</v>
      </c>
      <c r="I1530" s="1" t="str">
        <f t="shared" si="47"/>
        <v xml:space="preserve"> 12:00</v>
      </c>
      <c r="J15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0" s="1" t="s">
        <v>358</v>
      </c>
      <c r="M15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30" s="1" t="s">
        <v>371</v>
      </c>
    </row>
    <row r="1531" spans="1:14" x14ac:dyDescent="0.25">
      <c r="A1531" s="1">
        <v>22087</v>
      </c>
      <c r="B1531" s="1" t="s">
        <v>262</v>
      </c>
      <c r="C1531" s="1" t="str">
        <f>TEXT(ANNEE2023[[#This Row],[Date]],"jjj")</f>
        <v>mer</v>
      </c>
      <c r="D1531" s="11">
        <f>DATE(RIGHT(ANNEE2023[[#This Row],[Jour]],4),MID(ANNEE2023[[#This Row],[Jour]],8,2),MID(ANNEE2023[[#This Row],[Jour]],5,2))</f>
        <v>45189</v>
      </c>
      <c r="E1531" s="1">
        <f>MONTH(ANNEE2023[[#This Row],[Date]])</f>
        <v>9</v>
      </c>
      <c r="F1531" s="1" t="str">
        <f>TEXT(ANNEE2023[[#This Row],[Date]],"mmmm")</f>
        <v>septembre</v>
      </c>
      <c r="G1531" s="1" t="s">
        <v>11</v>
      </c>
      <c r="H1531" s="1" t="str">
        <f t="shared" si="46"/>
        <v>09:00</v>
      </c>
      <c r="I1531" s="1" t="str">
        <f t="shared" si="47"/>
        <v xml:space="preserve"> 17:00</v>
      </c>
      <c r="J15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1" s="1" t="s">
        <v>359</v>
      </c>
      <c r="M15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31" s="1" t="s">
        <v>372</v>
      </c>
    </row>
    <row r="1532" spans="1:14" x14ac:dyDescent="0.25">
      <c r="A1532" s="1">
        <v>21114</v>
      </c>
      <c r="B1532" s="1" t="s">
        <v>262</v>
      </c>
      <c r="C1532" s="1" t="str">
        <f>TEXT(ANNEE2023[[#This Row],[Date]],"jjj")</f>
        <v>mer</v>
      </c>
      <c r="D1532" s="11">
        <f>DATE(RIGHT(ANNEE2023[[#This Row],[Jour]],4),MID(ANNEE2023[[#This Row],[Jour]],8,2),MID(ANNEE2023[[#This Row],[Jour]],5,2))</f>
        <v>45189</v>
      </c>
      <c r="E1532" s="1">
        <f>MONTH(ANNEE2023[[#This Row],[Date]])</f>
        <v>9</v>
      </c>
      <c r="F1532" s="1" t="str">
        <f>TEXT(ANNEE2023[[#This Row],[Date]],"mmmm")</f>
        <v>septembre</v>
      </c>
      <c r="G1532" s="1" t="s">
        <v>14</v>
      </c>
      <c r="H1532" s="1" t="str">
        <f t="shared" si="46"/>
        <v>14:00</v>
      </c>
      <c r="I1532" s="1" t="str">
        <f t="shared" si="47"/>
        <v xml:space="preserve"> 17:00</v>
      </c>
      <c r="J15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2" s="1" t="s">
        <v>342</v>
      </c>
      <c r="M15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32" s="1" t="s">
        <v>373</v>
      </c>
    </row>
    <row r="1533" spans="1:14" x14ac:dyDescent="0.25">
      <c r="A1533" s="1">
        <v>21399</v>
      </c>
      <c r="B1533" s="1" t="s">
        <v>262</v>
      </c>
      <c r="C1533" s="1" t="str">
        <f>TEXT(ANNEE2023[[#This Row],[Date]],"jjj")</f>
        <v>mer</v>
      </c>
      <c r="D1533" s="11">
        <f>DATE(RIGHT(ANNEE2023[[#This Row],[Jour]],4),MID(ANNEE2023[[#This Row],[Jour]],8,2),MID(ANNEE2023[[#This Row],[Jour]],5,2))</f>
        <v>45189</v>
      </c>
      <c r="E1533" s="1">
        <f>MONTH(ANNEE2023[[#This Row],[Date]])</f>
        <v>9</v>
      </c>
      <c r="F1533" s="1" t="str">
        <f>TEXT(ANNEE2023[[#This Row],[Date]],"mmmm")</f>
        <v>septembre</v>
      </c>
      <c r="G1533" s="1" t="s">
        <v>14</v>
      </c>
      <c r="H1533" s="1" t="str">
        <f t="shared" si="46"/>
        <v>14:00</v>
      </c>
      <c r="I1533" s="1" t="str">
        <f t="shared" si="47"/>
        <v xml:space="preserve"> 17:00</v>
      </c>
      <c r="J15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3" s="1" t="s">
        <v>343</v>
      </c>
      <c r="M15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33" s="1" t="s">
        <v>374</v>
      </c>
    </row>
    <row r="1534" spans="1:14" x14ac:dyDescent="0.25">
      <c r="A1534" s="1">
        <v>22813</v>
      </c>
      <c r="B1534" s="1" t="s">
        <v>262</v>
      </c>
      <c r="C1534" s="1" t="str">
        <f>TEXT(ANNEE2023[[#This Row],[Date]],"jjj")</f>
        <v>mer</v>
      </c>
      <c r="D1534" s="11">
        <f>DATE(RIGHT(ANNEE2023[[#This Row],[Jour]],4),MID(ANNEE2023[[#This Row],[Jour]],8,2),MID(ANNEE2023[[#This Row],[Jour]],5,2))</f>
        <v>45189</v>
      </c>
      <c r="E1534" s="1">
        <f>MONTH(ANNEE2023[[#This Row],[Date]])</f>
        <v>9</v>
      </c>
      <c r="F1534" s="1" t="str">
        <f>TEXT(ANNEE2023[[#This Row],[Date]],"mmmm")</f>
        <v>septembre</v>
      </c>
      <c r="G1534" s="1" t="s">
        <v>14</v>
      </c>
      <c r="H1534" s="1" t="str">
        <f t="shared" si="46"/>
        <v>14:00</v>
      </c>
      <c r="I1534" s="1" t="str">
        <f t="shared" si="47"/>
        <v xml:space="preserve"> 17:00</v>
      </c>
      <c r="J15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4" s="1" t="s">
        <v>344</v>
      </c>
      <c r="M15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34" s="1" t="s">
        <v>375</v>
      </c>
    </row>
    <row r="1535" spans="1:14" x14ac:dyDescent="0.25">
      <c r="A1535" s="1">
        <v>21970</v>
      </c>
      <c r="B1535" s="1" t="s">
        <v>262</v>
      </c>
      <c r="C1535" s="1" t="str">
        <f>TEXT(ANNEE2023[[#This Row],[Date]],"jjj")</f>
        <v>mer</v>
      </c>
      <c r="D1535" s="11">
        <f>DATE(RIGHT(ANNEE2023[[#This Row],[Jour]],4),MID(ANNEE2023[[#This Row],[Jour]],8,2),MID(ANNEE2023[[#This Row],[Jour]],5,2))</f>
        <v>45189</v>
      </c>
      <c r="E1535" s="1">
        <f>MONTH(ANNEE2023[[#This Row],[Date]])</f>
        <v>9</v>
      </c>
      <c r="F1535" s="1" t="str">
        <f>TEXT(ANNEE2023[[#This Row],[Date]],"mmmm")</f>
        <v>septembre</v>
      </c>
      <c r="G1535" s="1" t="s">
        <v>45</v>
      </c>
      <c r="H1535" s="1" t="str">
        <f t="shared" si="46"/>
        <v>15:00</v>
      </c>
      <c r="I1535" s="1" t="str">
        <f t="shared" si="47"/>
        <v xml:space="preserve"> 16:00</v>
      </c>
      <c r="J15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5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5" s="1" t="s">
        <v>345</v>
      </c>
      <c r="M15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35" s="1" t="s">
        <v>376</v>
      </c>
    </row>
    <row r="1536" spans="1:14" x14ac:dyDescent="0.25">
      <c r="A1536" s="1">
        <v>21062</v>
      </c>
      <c r="B1536" s="1" t="s">
        <v>263</v>
      </c>
      <c r="C1536" s="1" t="str">
        <f>TEXT(ANNEE2023[[#This Row],[Date]],"jjj")</f>
        <v>jeu</v>
      </c>
      <c r="D1536" s="11">
        <f>DATE(RIGHT(ANNEE2023[[#This Row],[Jour]],4),MID(ANNEE2023[[#This Row],[Jour]],8,2),MID(ANNEE2023[[#This Row],[Jour]],5,2))</f>
        <v>45190</v>
      </c>
      <c r="E1536" s="1">
        <f>MONTH(ANNEE2023[[#This Row],[Date]])</f>
        <v>9</v>
      </c>
      <c r="F1536" s="1" t="str">
        <f>TEXT(ANNEE2023[[#This Row],[Date]],"mmmm")</f>
        <v>septembre</v>
      </c>
      <c r="G1536" s="1" t="s">
        <v>17</v>
      </c>
      <c r="H1536" s="1" t="str">
        <f t="shared" si="46"/>
        <v>08:30</v>
      </c>
      <c r="I1536" s="1" t="str">
        <f t="shared" si="47"/>
        <v xml:space="preserve"> 17:00</v>
      </c>
      <c r="J15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6" s="1" t="s">
        <v>346</v>
      </c>
      <c r="M15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36" s="1" t="s">
        <v>377</v>
      </c>
    </row>
    <row r="1537" spans="1:14" x14ac:dyDescent="0.25">
      <c r="A1537" s="1">
        <v>22614</v>
      </c>
      <c r="B1537" s="1" t="s">
        <v>263</v>
      </c>
      <c r="C1537" s="1" t="str">
        <f>TEXT(ANNEE2023[[#This Row],[Date]],"jjj")</f>
        <v>jeu</v>
      </c>
      <c r="D1537" s="11">
        <f>DATE(RIGHT(ANNEE2023[[#This Row],[Jour]],4),MID(ANNEE2023[[#This Row],[Jour]],8,2),MID(ANNEE2023[[#This Row],[Jour]],5,2))</f>
        <v>45190</v>
      </c>
      <c r="E1537" s="1">
        <f>MONTH(ANNEE2023[[#This Row],[Date]])</f>
        <v>9</v>
      </c>
      <c r="F1537" s="1" t="str">
        <f>TEXT(ANNEE2023[[#This Row],[Date]],"mmmm")</f>
        <v>septembre</v>
      </c>
      <c r="G1537" s="1" t="s">
        <v>9</v>
      </c>
      <c r="H1537" s="1" t="str">
        <f t="shared" si="46"/>
        <v>08:30</v>
      </c>
      <c r="I1537" s="1" t="str">
        <f t="shared" si="47"/>
        <v xml:space="preserve"> 12:30</v>
      </c>
      <c r="J15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7" s="1" t="s">
        <v>347</v>
      </c>
      <c r="M15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37" s="1" t="s">
        <v>378</v>
      </c>
    </row>
    <row r="1538" spans="1:14" x14ac:dyDescent="0.25">
      <c r="A1538" s="1">
        <v>21166</v>
      </c>
      <c r="B1538" s="1" t="s">
        <v>263</v>
      </c>
      <c r="C1538" s="1" t="str">
        <f>TEXT(ANNEE2023[[#This Row],[Date]],"jjj")</f>
        <v>jeu</v>
      </c>
      <c r="D1538" s="11">
        <f>DATE(RIGHT(ANNEE2023[[#This Row],[Jour]],4),MID(ANNEE2023[[#This Row],[Jour]],8,2),MID(ANNEE2023[[#This Row],[Jour]],5,2))</f>
        <v>45190</v>
      </c>
      <c r="E1538" s="1">
        <f>MONTH(ANNEE2023[[#This Row],[Date]])</f>
        <v>9</v>
      </c>
      <c r="F1538" s="1" t="str">
        <f>TEXT(ANNEE2023[[#This Row],[Date]],"mmmm")</f>
        <v>septembre</v>
      </c>
      <c r="G1538" s="1" t="s">
        <v>12</v>
      </c>
      <c r="H1538" s="1" t="str">
        <f t="shared" si="46"/>
        <v>09:00</v>
      </c>
      <c r="I1538" s="1" t="str">
        <f t="shared" si="47"/>
        <v xml:space="preserve"> 12:00</v>
      </c>
      <c r="J15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8" s="1" t="s">
        <v>348</v>
      </c>
      <c r="M15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38" s="1" t="s">
        <v>379</v>
      </c>
    </row>
    <row r="1539" spans="1:14" x14ac:dyDescent="0.25">
      <c r="A1539" s="1">
        <v>21765</v>
      </c>
      <c r="B1539" s="1" t="s">
        <v>263</v>
      </c>
      <c r="C1539" s="1" t="str">
        <f>TEXT(ANNEE2023[[#This Row],[Date]],"jjj")</f>
        <v>jeu</v>
      </c>
      <c r="D1539" s="11">
        <f>DATE(RIGHT(ANNEE2023[[#This Row],[Jour]],4),MID(ANNEE2023[[#This Row],[Jour]],8,2),MID(ANNEE2023[[#This Row],[Jour]],5,2))</f>
        <v>45190</v>
      </c>
      <c r="E1539" s="1">
        <f>MONTH(ANNEE2023[[#This Row],[Date]])</f>
        <v>9</v>
      </c>
      <c r="F1539" s="1" t="str">
        <f>TEXT(ANNEE2023[[#This Row],[Date]],"mmmm")</f>
        <v>septembre</v>
      </c>
      <c r="G1539" s="1" t="s">
        <v>18</v>
      </c>
      <c r="H1539" s="1" t="str">
        <f t="shared" ref="H1539:H1602" si="48">LEFT(G1539,5)</f>
        <v>09:00</v>
      </c>
      <c r="I1539" s="1" t="str">
        <f t="shared" ref="I1539:I1602" si="49">RIGHT(G1539,6)</f>
        <v xml:space="preserve"> 16:00</v>
      </c>
      <c r="J15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5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39" s="1" t="s">
        <v>349</v>
      </c>
      <c r="M15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39" s="1" t="s">
        <v>380</v>
      </c>
    </row>
    <row r="1540" spans="1:14" x14ac:dyDescent="0.25">
      <c r="A1540" s="1">
        <v>21954</v>
      </c>
      <c r="B1540" s="1" t="s">
        <v>263</v>
      </c>
      <c r="C1540" s="1" t="str">
        <f>TEXT(ANNEE2023[[#This Row],[Date]],"jjj")</f>
        <v>jeu</v>
      </c>
      <c r="D1540" s="11">
        <f>DATE(RIGHT(ANNEE2023[[#This Row],[Jour]],4),MID(ANNEE2023[[#This Row],[Jour]],8,2),MID(ANNEE2023[[#This Row],[Jour]],5,2))</f>
        <v>45190</v>
      </c>
      <c r="E1540" s="1">
        <f>MONTH(ANNEE2023[[#This Row],[Date]])</f>
        <v>9</v>
      </c>
      <c r="F1540" s="1" t="str">
        <f>TEXT(ANNEE2023[[#This Row],[Date]],"mmmm")</f>
        <v>septembre</v>
      </c>
      <c r="G1540" s="1" t="s">
        <v>12</v>
      </c>
      <c r="H1540" s="1" t="str">
        <f t="shared" si="48"/>
        <v>09:00</v>
      </c>
      <c r="I1540" s="1" t="str">
        <f t="shared" si="49"/>
        <v xml:space="preserve"> 12:00</v>
      </c>
      <c r="J15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0" s="1" t="s">
        <v>350</v>
      </c>
      <c r="M15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40" s="1" t="s">
        <v>381</v>
      </c>
    </row>
    <row r="1541" spans="1:14" x14ac:dyDescent="0.25">
      <c r="A1541" s="1">
        <v>22191</v>
      </c>
      <c r="B1541" s="1" t="s">
        <v>263</v>
      </c>
      <c r="C1541" s="1" t="str">
        <f>TEXT(ANNEE2023[[#This Row],[Date]],"jjj")</f>
        <v>jeu</v>
      </c>
      <c r="D1541" s="11">
        <f>DATE(RIGHT(ANNEE2023[[#This Row],[Jour]],4),MID(ANNEE2023[[#This Row],[Jour]],8,2),MID(ANNEE2023[[#This Row],[Jour]],5,2))</f>
        <v>45190</v>
      </c>
      <c r="E1541" s="1">
        <f>MONTH(ANNEE2023[[#This Row],[Date]])</f>
        <v>9</v>
      </c>
      <c r="F1541" s="1" t="str">
        <f>TEXT(ANNEE2023[[#This Row],[Date]],"mmmm")</f>
        <v>septembre</v>
      </c>
      <c r="G1541" s="1" t="s">
        <v>12</v>
      </c>
      <c r="H1541" s="1" t="str">
        <f t="shared" si="48"/>
        <v>09:00</v>
      </c>
      <c r="I1541" s="1" t="str">
        <f t="shared" si="49"/>
        <v xml:space="preserve"> 12:00</v>
      </c>
      <c r="J15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1" s="1" t="s">
        <v>351</v>
      </c>
      <c r="M15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41" s="1" t="s">
        <v>382</v>
      </c>
    </row>
    <row r="1542" spans="1:14" x14ac:dyDescent="0.25">
      <c r="A1542" s="1">
        <v>22368</v>
      </c>
      <c r="B1542" s="1" t="s">
        <v>263</v>
      </c>
      <c r="C1542" s="1" t="str">
        <f>TEXT(ANNEE2023[[#This Row],[Date]],"jjj")</f>
        <v>jeu</v>
      </c>
      <c r="D1542" s="11">
        <f>DATE(RIGHT(ANNEE2023[[#This Row],[Jour]],4),MID(ANNEE2023[[#This Row],[Jour]],8,2),MID(ANNEE2023[[#This Row],[Jour]],5,2))</f>
        <v>45190</v>
      </c>
      <c r="E1542" s="1">
        <f>MONTH(ANNEE2023[[#This Row],[Date]])</f>
        <v>9</v>
      </c>
      <c r="F1542" s="1" t="str">
        <f>TEXT(ANNEE2023[[#This Row],[Date]],"mmmm")</f>
        <v>septembre</v>
      </c>
      <c r="G1542" s="1" t="s">
        <v>11</v>
      </c>
      <c r="H1542" s="1" t="str">
        <f t="shared" si="48"/>
        <v>09:00</v>
      </c>
      <c r="I1542" s="1" t="str">
        <f t="shared" si="49"/>
        <v xml:space="preserve"> 17:00</v>
      </c>
      <c r="J15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2" s="1" t="s">
        <v>352</v>
      </c>
      <c r="M15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42" s="1" t="s">
        <v>383</v>
      </c>
    </row>
    <row r="1543" spans="1:14" x14ac:dyDescent="0.25">
      <c r="A1543" s="1">
        <v>23038</v>
      </c>
      <c r="B1543" s="1" t="s">
        <v>263</v>
      </c>
      <c r="C1543" s="1" t="str">
        <f>TEXT(ANNEE2023[[#This Row],[Date]],"jjj")</f>
        <v>jeu</v>
      </c>
      <c r="D1543" s="11">
        <f>DATE(RIGHT(ANNEE2023[[#This Row],[Jour]],4),MID(ANNEE2023[[#This Row],[Jour]],8,2),MID(ANNEE2023[[#This Row],[Jour]],5,2))</f>
        <v>45190</v>
      </c>
      <c r="E1543" s="1">
        <f>MONTH(ANNEE2023[[#This Row],[Date]])</f>
        <v>9</v>
      </c>
      <c r="F1543" s="1" t="str">
        <f>TEXT(ANNEE2023[[#This Row],[Date]],"mmmm")</f>
        <v>septembre</v>
      </c>
      <c r="G1543" s="1" t="s">
        <v>218</v>
      </c>
      <c r="H1543" s="1" t="str">
        <f t="shared" si="48"/>
        <v>09:00</v>
      </c>
      <c r="I1543" s="1" t="str">
        <f t="shared" si="49"/>
        <v xml:space="preserve"> 16:30</v>
      </c>
      <c r="J15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5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3" s="1" t="s">
        <v>353</v>
      </c>
      <c r="M15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43" s="1" t="s">
        <v>384</v>
      </c>
    </row>
    <row r="1544" spans="1:14" x14ac:dyDescent="0.25">
      <c r="A1544" s="1">
        <v>23039</v>
      </c>
      <c r="B1544" s="1" t="s">
        <v>263</v>
      </c>
      <c r="C1544" s="1" t="str">
        <f>TEXT(ANNEE2023[[#This Row],[Date]],"jjj")</f>
        <v>jeu</v>
      </c>
      <c r="D1544" s="11">
        <f>DATE(RIGHT(ANNEE2023[[#This Row],[Jour]],4),MID(ANNEE2023[[#This Row],[Jour]],8,2),MID(ANNEE2023[[#This Row],[Jour]],5,2))</f>
        <v>45190</v>
      </c>
      <c r="E1544" s="1">
        <f>MONTH(ANNEE2023[[#This Row],[Date]])</f>
        <v>9</v>
      </c>
      <c r="F1544" s="1" t="str">
        <f>TEXT(ANNEE2023[[#This Row],[Date]],"mmmm")</f>
        <v>septembre</v>
      </c>
      <c r="G1544" s="1" t="s">
        <v>218</v>
      </c>
      <c r="H1544" s="1" t="str">
        <f t="shared" si="48"/>
        <v>09:00</v>
      </c>
      <c r="I1544" s="1" t="str">
        <f t="shared" si="49"/>
        <v xml:space="preserve"> 16:30</v>
      </c>
      <c r="J15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5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4" s="1" t="s">
        <v>354</v>
      </c>
      <c r="M15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44" s="1" t="s">
        <v>385</v>
      </c>
    </row>
    <row r="1545" spans="1:14" x14ac:dyDescent="0.25">
      <c r="A1545" s="1">
        <v>21555</v>
      </c>
      <c r="B1545" s="1" t="s">
        <v>263</v>
      </c>
      <c r="C1545" s="1" t="str">
        <f>TEXT(ANNEE2023[[#This Row],[Date]],"jjj")</f>
        <v>jeu</v>
      </c>
      <c r="D1545" s="11">
        <f>DATE(RIGHT(ANNEE2023[[#This Row],[Jour]],4),MID(ANNEE2023[[#This Row],[Jour]],8,2),MID(ANNEE2023[[#This Row],[Jour]],5,2))</f>
        <v>45190</v>
      </c>
      <c r="E1545" s="1">
        <f>MONTH(ANNEE2023[[#This Row],[Date]])</f>
        <v>9</v>
      </c>
      <c r="F1545" s="1" t="str">
        <f>TEXT(ANNEE2023[[#This Row],[Date]],"mmmm")</f>
        <v>septembre</v>
      </c>
      <c r="G1545" s="1" t="s">
        <v>20</v>
      </c>
      <c r="H1545" s="1" t="str">
        <f t="shared" si="48"/>
        <v>14:00</v>
      </c>
      <c r="I1545" s="1" t="str">
        <f t="shared" si="49"/>
        <v xml:space="preserve"> 17:30</v>
      </c>
      <c r="J15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5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5" s="1" t="s">
        <v>355</v>
      </c>
      <c r="M15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45" s="1" t="s">
        <v>386</v>
      </c>
    </row>
    <row r="1546" spans="1:14" x14ac:dyDescent="0.25">
      <c r="A1546" s="1">
        <v>21346</v>
      </c>
      <c r="B1546" s="1" t="s">
        <v>264</v>
      </c>
      <c r="C1546" s="1" t="str">
        <f>TEXT(ANNEE2023[[#This Row],[Date]],"jjj")</f>
        <v>ven</v>
      </c>
      <c r="D1546" s="11">
        <f>DATE(RIGHT(ANNEE2023[[#This Row],[Jour]],4),MID(ANNEE2023[[#This Row],[Jour]],8,2),MID(ANNEE2023[[#This Row],[Jour]],5,2))</f>
        <v>45191</v>
      </c>
      <c r="E1546" s="1">
        <f>MONTH(ANNEE2023[[#This Row],[Date]])</f>
        <v>9</v>
      </c>
      <c r="F1546" s="1" t="str">
        <f>TEXT(ANNEE2023[[#This Row],[Date]],"mmmm")</f>
        <v>septembre</v>
      </c>
      <c r="G1546" s="1" t="s">
        <v>22</v>
      </c>
      <c r="H1546" s="1" t="str">
        <f t="shared" si="48"/>
        <v>08:00</v>
      </c>
      <c r="I1546" s="1" t="str">
        <f t="shared" si="49"/>
        <v xml:space="preserve"> 12:30</v>
      </c>
      <c r="J15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5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6" s="1" t="s">
        <v>356</v>
      </c>
      <c r="M15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46" s="1" t="s">
        <v>387</v>
      </c>
    </row>
    <row r="1547" spans="1:14" x14ac:dyDescent="0.25">
      <c r="A1547" s="1">
        <v>21303</v>
      </c>
      <c r="B1547" s="1" t="s">
        <v>264</v>
      </c>
      <c r="C1547" s="1" t="str">
        <f>TEXT(ANNEE2023[[#This Row],[Date]],"jjj")</f>
        <v>ven</v>
      </c>
      <c r="D1547" s="11">
        <f>DATE(RIGHT(ANNEE2023[[#This Row],[Jour]],4),MID(ANNEE2023[[#This Row],[Jour]],8,2),MID(ANNEE2023[[#This Row],[Jour]],5,2))</f>
        <v>45191</v>
      </c>
      <c r="E1547" s="1">
        <f>MONTH(ANNEE2023[[#This Row],[Date]])</f>
        <v>9</v>
      </c>
      <c r="F1547" s="1" t="str">
        <f>TEXT(ANNEE2023[[#This Row],[Date]],"mmmm")</f>
        <v>septembre</v>
      </c>
      <c r="G1547" s="1" t="s">
        <v>22</v>
      </c>
      <c r="H1547" s="1" t="str">
        <f t="shared" si="48"/>
        <v>08:00</v>
      </c>
      <c r="I1547" s="1" t="str">
        <f t="shared" si="49"/>
        <v xml:space="preserve"> 12:30</v>
      </c>
      <c r="J15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5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7" s="1" t="s">
        <v>357</v>
      </c>
      <c r="M15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47" s="1" t="s">
        <v>388</v>
      </c>
    </row>
    <row r="1548" spans="1:14" x14ac:dyDescent="0.25">
      <c r="A1548" s="1">
        <v>22615</v>
      </c>
      <c r="B1548" s="1" t="s">
        <v>264</v>
      </c>
      <c r="C1548" s="1" t="str">
        <f>TEXT(ANNEE2023[[#This Row],[Date]],"jjj")</f>
        <v>ven</v>
      </c>
      <c r="D1548" s="11">
        <f>DATE(RIGHT(ANNEE2023[[#This Row],[Jour]],4),MID(ANNEE2023[[#This Row],[Jour]],8,2),MID(ANNEE2023[[#This Row],[Jour]],5,2))</f>
        <v>45191</v>
      </c>
      <c r="E1548" s="1">
        <f>MONTH(ANNEE2023[[#This Row],[Date]])</f>
        <v>9</v>
      </c>
      <c r="F1548" s="1" t="str">
        <f>TEXT(ANNEE2023[[#This Row],[Date]],"mmmm")</f>
        <v>septembre</v>
      </c>
      <c r="G1548" s="1" t="s">
        <v>9</v>
      </c>
      <c r="H1548" s="1" t="str">
        <f t="shared" si="48"/>
        <v>08:30</v>
      </c>
      <c r="I1548" s="1" t="str">
        <f t="shared" si="49"/>
        <v xml:space="preserve"> 12:30</v>
      </c>
      <c r="J15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8" s="1" t="s">
        <v>358</v>
      </c>
      <c r="M15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48" s="1" t="s">
        <v>389</v>
      </c>
    </row>
    <row r="1549" spans="1:14" x14ac:dyDescent="0.25">
      <c r="A1549" s="1">
        <v>22369</v>
      </c>
      <c r="B1549" s="1" t="s">
        <v>264</v>
      </c>
      <c r="C1549" s="1" t="str">
        <f>TEXT(ANNEE2023[[#This Row],[Date]],"jjj")</f>
        <v>ven</v>
      </c>
      <c r="D1549" s="11">
        <f>DATE(RIGHT(ANNEE2023[[#This Row],[Jour]],4),MID(ANNEE2023[[#This Row],[Jour]],8,2),MID(ANNEE2023[[#This Row],[Jour]],5,2))</f>
        <v>45191</v>
      </c>
      <c r="E1549" s="1">
        <f>MONTH(ANNEE2023[[#This Row],[Date]])</f>
        <v>9</v>
      </c>
      <c r="F1549" s="1" t="str">
        <f>TEXT(ANNEE2023[[#This Row],[Date]],"mmmm")</f>
        <v>septembre</v>
      </c>
      <c r="G1549" s="1" t="s">
        <v>11</v>
      </c>
      <c r="H1549" s="1" t="str">
        <f t="shared" si="48"/>
        <v>09:00</v>
      </c>
      <c r="I1549" s="1" t="str">
        <f t="shared" si="49"/>
        <v xml:space="preserve"> 17:00</v>
      </c>
      <c r="J15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49" s="1" t="s">
        <v>359</v>
      </c>
      <c r="M15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49" s="1" t="s">
        <v>390</v>
      </c>
    </row>
    <row r="1550" spans="1:14" x14ac:dyDescent="0.25">
      <c r="A1550" s="1">
        <v>22616</v>
      </c>
      <c r="B1550" s="1" t="s">
        <v>265</v>
      </c>
      <c r="C1550" s="1" t="str">
        <f>TEXT(ANNEE2023[[#This Row],[Date]],"jjj")</f>
        <v>lun</v>
      </c>
      <c r="D1550" s="11">
        <f>DATE(RIGHT(ANNEE2023[[#This Row],[Jour]],4),MID(ANNEE2023[[#This Row],[Jour]],8,2),MID(ANNEE2023[[#This Row],[Jour]],5,2))</f>
        <v>45194</v>
      </c>
      <c r="E1550" s="1">
        <f>MONTH(ANNEE2023[[#This Row],[Date]])</f>
        <v>9</v>
      </c>
      <c r="F1550" s="1" t="str">
        <f>TEXT(ANNEE2023[[#This Row],[Date]],"mmmm")</f>
        <v>septembre</v>
      </c>
      <c r="G1550" s="1" t="s">
        <v>9</v>
      </c>
      <c r="H1550" s="1" t="str">
        <f t="shared" si="48"/>
        <v>08:30</v>
      </c>
      <c r="I1550" s="1" t="str">
        <f t="shared" si="49"/>
        <v xml:space="preserve"> 12:30</v>
      </c>
      <c r="J15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0" s="1" t="s">
        <v>342</v>
      </c>
      <c r="M15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50" s="1" t="s">
        <v>391</v>
      </c>
    </row>
    <row r="1551" spans="1:14" x14ac:dyDescent="0.25">
      <c r="A1551" s="1">
        <v>21589</v>
      </c>
      <c r="B1551" s="1" t="s">
        <v>265</v>
      </c>
      <c r="C1551" s="1" t="str">
        <f>TEXT(ANNEE2023[[#This Row],[Date]],"jjj")</f>
        <v>lun</v>
      </c>
      <c r="D1551" s="11">
        <f>DATE(RIGHT(ANNEE2023[[#This Row],[Jour]],4),MID(ANNEE2023[[#This Row],[Jour]],8,2),MID(ANNEE2023[[#This Row],[Jour]],5,2))</f>
        <v>45194</v>
      </c>
      <c r="E1551" s="1">
        <f>MONTH(ANNEE2023[[#This Row],[Date]])</f>
        <v>9</v>
      </c>
      <c r="F1551" s="1" t="str">
        <f>TEXT(ANNEE2023[[#This Row],[Date]],"mmmm")</f>
        <v>septembre</v>
      </c>
      <c r="G1551" s="1" t="s">
        <v>11</v>
      </c>
      <c r="H1551" s="1" t="str">
        <f t="shared" si="48"/>
        <v>09:00</v>
      </c>
      <c r="I1551" s="1" t="str">
        <f t="shared" si="49"/>
        <v xml:space="preserve"> 17:00</v>
      </c>
      <c r="J15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1" s="1" t="s">
        <v>343</v>
      </c>
      <c r="M15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51" s="1" t="s">
        <v>392</v>
      </c>
    </row>
    <row r="1552" spans="1:14" x14ac:dyDescent="0.25">
      <c r="A1552" s="1">
        <v>22370</v>
      </c>
      <c r="B1552" s="1" t="s">
        <v>265</v>
      </c>
      <c r="C1552" s="1" t="str">
        <f>TEXT(ANNEE2023[[#This Row],[Date]],"jjj")</f>
        <v>lun</v>
      </c>
      <c r="D1552" s="11">
        <f>DATE(RIGHT(ANNEE2023[[#This Row],[Jour]],4),MID(ANNEE2023[[#This Row],[Jour]],8,2),MID(ANNEE2023[[#This Row],[Jour]],5,2))</f>
        <v>45194</v>
      </c>
      <c r="E1552" s="1">
        <f>MONTH(ANNEE2023[[#This Row],[Date]])</f>
        <v>9</v>
      </c>
      <c r="F1552" s="1" t="str">
        <f>TEXT(ANNEE2023[[#This Row],[Date]],"mmmm")</f>
        <v>septembre</v>
      </c>
      <c r="G1552" s="1" t="s">
        <v>11</v>
      </c>
      <c r="H1552" s="1" t="str">
        <f t="shared" si="48"/>
        <v>09:00</v>
      </c>
      <c r="I1552" s="1" t="str">
        <f t="shared" si="49"/>
        <v xml:space="preserve"> 17:00</v>
      </c>
      <c r="J15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2" s="1" t="s">
        <v>344</v>
      </c>
      <c r="M15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52" s="1" t="s">
        <v>393</v>
      </c>
    </row>
    <row r="1553" spans="1:14" x14ac:dyDescent="0.25">
      <c r="A1553" s="1">
        <v>20890</v>
      </c>
      <c r="B1553" s="1" t="s">
        <v>265</v>
      </c>
      <c r="C1553" s="1" t="str">
        <f>TEXT(ANNEE2023[[#This Row],[Date]],"jjj")</f>
        <v>lun</v>
      </c>
      <c r="D1553" s="11">
        <f>DATE(RIGHT(ANNEE2023[[#This Row],[Jour]],4),MID(ANNEE2023[[#This Row],[Jour]],8,2),MID(ANNEE2023[[#This Row],[Jour]],5,2))</f>
        <v>45194</v>
      </c>
      <c r="E1553" s="1">
        <f>MONTH(ANNEE2023[[#This Row],[Date]])</f>
        <v>9</v>
      </c>
      <c r="F1553" s="1" t="str">
        <f>TEXT(ANNEE2023[[#This Row],[Date]],"mmmm")</f>
        <v>septembre</v>
      </c>
      <c r="G1553" s="1" t="s">
        <v>59</v>
      </c>
      <c r="H1553" s="1" t="str">
        <f t="shared" si="48"/>
        <v>17:00</v>
      </c>
      <c r="I1553" s="1" t="str">
        <f t="shared" si="49"/>
        <v xml:space="preserve"> 19:00</v>
      </c>
      <c r="J15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5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L1553" s="1" t="s">
        <v>345</v>
      </c>
      <c r="M15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53" s="1" t="s">
        <v>394</v>
      </c>
    </row>
    <row r="1554" spans="1:14" x14ac:dyDescent="0.25">
      <c r="A1554" s="1">
        <v>21254</v>
      </c>
      <c r="B1554" s="1" t="s">
        <v>266</v>
      </c>
      <c r="C1554" s="1" t="str">
        <f>TEXT(ANNEE2023[[#This Row],[Date]],"jjj")</f>
        <v>mar</v>
      </c>
      <c r="D1554" s="11">
        <f>DATE(RIGHT(ANNEE2023[[#This Row],[Jour]],4),MID(ANNEE2023[[#This Row],[Jour]],8,2),MID(ANNEE2023[[#This Row],[Jour]],5,2))</f>
        <v>45195</v>
      </c>
      <c r="E1554" s="1">
        <f>MONTH(ANNEE2023[[#This Row],[Date]])</f>
        <v>9</v>
      </c>
      <c r="F1554" s="1" t="str">
        <f>TEXT(ANNEE2023[[#This Row],[Date]],"mmmm")</f>
        <v>septembre</v>
      </c>
      <c r="G1554" s="1" t="s">
        <v>30</v>
      </c>
      <c r="H1554" s="1" t="str">
        <f t="shared" si="48"/>
        <v>08:00</v>
      </c>
      <c r="I1554" s="1" t="str">
        <f t="shared" si="49"/>
        <v xml:space="preserve"> 16:30</v>
      </c>
      <c r="J15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4" s="1" t="s">
        <v>346</v>
      </c>
      <c r="M15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54" s="1" t="s">
        <v>395</v>
      </c>
    </row>
    <row r="1555" spans="1:14" x14ac:dyDescent="0.25">
      <c r="A1555" s="1">
        <v>21011</v>
      </c>
      <c r="B1555" s="1" t="s">
        <v>266</v>
      </c>
      <c r="C1555" s="1" t="str">
        <f>TEXT(ANNEE2023[[#This Row],[Date]],"jjj")</f>
        <v>mar</v>
      </c>
      <c r="D1555" s="11">
        <f>DATE(RIGHT(ANNEE2023[[#This Row],[Jour]],4),MID(ANNEE2023[[#This Row],[Jour]],8,2),MID(ANNEE2023[[#This Row],[Jour]],5,2))</f>
        <v>45195</v>
      </c>
      <c r="E1555" s="1">
        <f>MONTH(ANNEE2023[[#This Row],[Date]])</f>
        <v>9</v>
      </c>
      <c r="F1555" s="1" t="str">
        <f>TEXT(ANNEE2023[[#This Row],[Date]],"mmmm")</f>
        <v>septembre</v>
      </c>
      <c r="G1555" s="1" t="s">
        <v>17</v>
      </c>
      <c r="H1555" s="1" t="str">
        <f t="shared" si="48"/>
        <v>08:30</v>
      </c>
      <c r="I1555" s="1" t="str">
        <f t="shared" si="49"/>
        <v xml:space="preserve"> 17:00</v>
      </c>
      <c r="J15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5" s="1" t="s">
        <v>347</v>
      </c>
      <c r="M15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55" s="1" t="s">
        <v>396</v>
      </c>
    </row>
    <row r="1556" spans="1:14" x14ac:dyDescent="0.25">
      <c r="A1556" s="1">
        <v>22617</v>
      </c>
      <c r="B1556" s="1" t="s">
        <v>266</v>
      </c>
      <c r="C1556" s="1" t="str">
        <f>TEXT(ANNEE2023[[#This Row],[Date]],"jjj")</f>
        <v>mar</v>
      </c>
      <c r="D1556" s="11">
        <f>DATE(RIGHT(ANNEE2023[[#This Row],[Jour]],4),MID(ANNEE2023[[#This Row],[Jour]],8,2),MID(ANNEE2023[[#This Row],[Jour]],5,2))</f>
        <v>45195</v>
      </c>
      <c r="E1556" s="1">
        <f>MONTH(ANNEE2023[[#This Row],[Date]])</f>
        <v>9</v>
      </c>
      <c r="F1556" s="1" t="str">
        <f>TEXT(ANNEE2023[[#This Row],[Date]],"mmmm")</f>
        <v>septembre</v>
      </c>
      <c r="G1556" s="1" t="s">
        <v>9</v>
      </c>
      <c r="H1556" s="1" t="str">
        <f t="shared" si="48"/>
        <v>08:30</v>
      </c>
      <c r="I1556" s="1" t="str">
        <f t="shared" si="49"/>
        <v xml:space="preserve"> 12:30</v>
      </c>
      <c r="J15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6" s="1" t="s">
        <v>348</v>
      </c>
      <c r="M15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56" s="1" t="s">
        <v>397</v>
      </c>
    </row>
    <row r="1557" spans="1:14" x14ac:dyDescent="0.25">
      <c r="A1557" s="1">
        <v>21452</v>
      </c>
      <c r="B1557" s="1" t="s">
        <v>266</v>
      </c>
      <c r="C1557" s="1" t="str">
        <f>TEXT(ANNEE2023[[#This Row],[Date]],"jjj")</f>
        <v>mar</v>
      </c>
      <c r="D1557" s="11">
        <f>DATE(RIGHT(ANNEE2023[[#This Row],[Jour]],4),MID(ANNEE2023[[#This Row],[Jour]],8,2),MID(ANNEE2023[[#This Row],[Jour]],5,2))</f>
        <v>45195</v>
      </c>
      <c r="E1557" s="1">
        <f>MONTH(ANNEE2023[[#This Row],[Date]])</f>
        <v>9</v>
      </c>
      <c r="F1557" s="1" t="str">
        <f>TEXT(ANNEE2023[[#This Row],[Date]],"mmmm")</f>
        <v>septembre</v>
      </c>
      <c r="G1557" s="1" t="s">
        <v>11</v>
      </c>
      <c r="H1557" s="1" t="str">
        <f t="shared" si="48"/>
        <v>09:00</v>
      </c>
      <c r="I1557" s="1" t="str">
        <f t="shared" si="49"/>
        <v xml:space="preserve"> 17:00</v>
      </c>
      <c r="J15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7" s="1" t="s">
        <v>349</v>
      </c>
      <c r="M15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57" s="1" t="s">
        <v>398</v>
      </c>
    </row>
    <row r="1558" spans="1:14" x14ac:dyDescent="0.25">
      <c r="A1558" s="1">
        <v>21662</v>
      </c>
      <c r="B1558" s="1" t="s">
        <v>266</v>
      </c>
      <c r="C1558" s="1" t="str">
        <f>TEXT(ANNEE2023[[#This Row],[Date]],"jjj")</f>
        <v>mar</v>
      </c>
      <c r="D1558" s="11">
        <f>DATE(RIGHT(ANNEE2023[[#This Row],[Jour]],4),MID(ANNEE2023[[#This Row],[Jour]],8,2),MID(ANNEE2023[[#This Row],[Jour]],5,2))</f>
        <v>45195</v>
      </c>
      <c r="E1558" s="1">
        <f>MONTH(ANNEE2023[[#This Row],[Date]])</f>
        <v>9</v>
      </c>
      <c r="F1558" s="1" t="str">
        <f>TEXT(ANNEE2023[[#This Row],[Date]],"mmmm")</f>
        <v>septembre</v>
      </c>
      <c r="G1558" s="1" t="s">
        <v>11</v>
      </c>
      <c r="H1558" s="1" t="str">
        <f t="shared" si="48"/>
        <v>09:00</v>
      </c>
      <c r="I1558" s="1" t="str">
        <f t="shared" si="49"/>
        <v xml:space="preserve"> 17:00</v>
      </c>
      <c r="J15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8" s="1" t="s">
        <v>350</v>
      </c>
      <c r="M15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58" s="1" t="s">
        <v>399</v>
      </c>
    </row>
    <row r="1559" spans="1:14" x14ac:dyDescent="0.25">
      <c r="A1559" s="1">
        <v>21922</v>
      </c>
      <c r="B1559" s="1" t="s">
        <v>266</v>
      </c>
      <c r="C1559" s="1" t="str">
        <f>TEXT(ANNEE2023[[#This Row],[Date]],"jjj")</f>
        <v>mar</v>
      </c>
      <c r="D1559" s="11">
        <f>DATE(RIGHT(ANNEE2023[[#This Row],[Jour]],4),MID(ANNEE2023[[#This Row],[Jour]],8,2),MID(ANNEE2023[[#This Row],[Jour]],5,2))</f>
        <v>45195</v>
      </c>
      <c r="E1559" s="1">
        <f>MONTH(ANNEE2023[[#This Row],[Date]])</f>
        <v>9</v>
      </c>
      <c r="F1559" s="1" t="str">
        <f>TEXT(ANNEE2023[[#This Row],[Date]],"mmmm")</f>
        <v>septembre</v>
      </c>
      <c r="G1559" s="1" t="s">
        <v>12</v>
      </c>
      <c r="H1559" s="1" t="str">
        <f t="shared" si="48"/>
        <v>09:00</v>
      </c>
      <c r="I1559" s="1" t="str">
        <f t="shared" si="49"/>
        <v xml:space="preserve"> 12:00</v>
      </c>
      <c r="J15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59" s="1" t="s">
        <v>351</v>
      </c>
      <c r="M15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59" s="1" t="s">
        <v>400</v>
      </c>
    </row>
    <row r="1560" spans="1:14" x14ac:dyDescent="0.25">
      <c r="A1560" s="1">
        <v>22140</v>
      </c>
      <c r="B1560" s="1" t="s">
        <v>266</v>
      </c>
      <c r="C1560" s="1" t="str">
        <f>TEXT(ANNEE2023[[#This Row],[Date]],"jjj")</f>
        <v>mar</v>
      </c>
      <c r="D1560" s="11">
        <f>DATE(RIGHT(ANNEE2023[[#This Row],[Jour]],4),MID(ANNEE2023[[#This Row],[Jour]],8,2),MID(ANNEE2023[[#This Row],[Jour]],5,2))</f>
        <v>45195</v>
      </c>
      <c r="E1560" s="1">
        <f>MONTH(ANNEE2023[[#This Row],[Date]])</f>
        <v>9</v>
      </c>
      <c r="F1560" s="1" t="str">
        <f>TEXT(ANNEE2023[[#This Row],[Date]],"mmmm")</f>
        <v>septembre</v>
      </c>
      <c r="G1560" s="1" t="s">
        <v>12</v>
      </c>
      <c r="H1560" s="1" t="str">
        <f t="shared" si="48"/>
        <v>09:00</v>
      </c>
      <c r="I1560" s="1" t="str">
        <f t="shared" si="49"/>
        <v xml:space="preserve"> 12:00</v>
      </c>
      <c r="J15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0" s="1" t="s">
        <v>352</v>
      </c>
      <c r="M15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60" s="1" t="s">
        <v>401</v>
      </c>
    </row>
    <row r="1561" spans="1:14" x14ac:dyDescent="0.25">
      <c r="A1561" s="1">
        <v>22371</v>
      </c>
      <c r="B1561" s="1" t="s">
        <v>266</v>
      </c>
      <c r="C1561" s="1" t="str">
        <f>TEXT(ANNEE2023[[#This Row],[Date]],"jjj")</f>
        <v>mar</v>
      </c>
      <c r="D1561" s="11">
        <f>DATE(RIGHT(ANNEE2023[[#This Row],[Jour]],4),MID(ANNEE2023[[#This Row],[Jour]],8,2),MID(ANNEE2023[[#This Row],[Jour]],5,2))</f>
        <v>45195</v>
      </c>
      <c r="E1561" s="1">
        <f>MONTH(ANNEE2023[[#This Row],[Date]])</f>
        <v>9</v>
      </c>
      <c r="F1561" s="1" t="str">
        <f>TEXT(ANNEE2023[[#This Row],[Date]],"mmmm")</f>
        <v>septembre</v>
      </c>
      <c r="G1561" s="1" t="s">
        <v>11</v>
      </c>
      <c r="H1561" s="1" t="str">
        <f t="shared" si="48"/>
        <v>09:00</v>
      </c>
      <c r="I1561" s="1" t="str">
        <f t="shared" si="49"/>
        <v xml:space="preserve"> 17:00</v>
      </c>
      <c r="J15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1" s="1" t="s">
        <v>353</v>
      </c>
      <c r="M15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61" s="1" t="s">
        <v>402</v>
      </c>
    </row>
    <row r="1562" spans="1:14" x14ac:dyDescent="0.25">
      <c r="A1562" s="1">
        <v>20749</v>
      </c>
      <c r="B1562" s="1" t="s">
        <v>267</v>
      </c>
      <c r="C1562" s="1" t="str">
        <f>TEXT(ANNEE2023[[#This Row],[Date]],"jjj")</f>
        <v>mer</v>
      </c>
      <c r="D1562" s="11">
        <f>DATE(RIGHT(ANNEE2023[[#This Row],[Jour]],4),MID(ANNEE2023[[#This Row],[Jour]],8,2),MID(ANNEE2023[[#This Row],[Jour]],5,2))</f>
        <v>45196</v>
      </c>
      <c r="E1562" s="1">
        <f>MONTH(ANNEE2023[[#This Row],[Date]])</f>
        <v>9</v>
      </c>
      <c r="F1562" s="1" t="str">
        <f>TEXT(ANNEE2023[[#This Row],[Date]],"mmmm")</f>
        <v>septembre</v>
      </c>
      <c r="G1562" s="1" t="s">
        <v>9</v>
      </c>
      <c r="H1562" s="1" t="str">
        <f t="shared" si="48"/>
        <v>08:30</v>
      </c>
      <c r="I1562" s="1" t="str">
        <f t="shared" si="49"/>
        <v xml:space="preserve"> 12:30</v>
      </c>
      <c r="J15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2" s="1" t="s">
        <v>354</v>
      </c>
      <c r="M15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62" s="1" t="s">
        <v>403</v>
      </c>
    </row>
    <row r="1563" spans="1:14" x14ac:dyDescent="0.25">
      <c r="A1563" s="1">
        <v>20813</v>
      </c>
      <c r="B1563" s="1" t="s">
        <v>267</v>
      </c>
      <c r="C1563" s="1" t="str">
        <f>TEXT(ANNEE2023[[#This Row],[Date]],"jjj")</f>
        <v>mer</v>
      </c>
      <c r="D1563" s="11">
        <f>DATE(RIGHT(ANNEE2023[[#This Row],[Jour]],4),MID(ANNEE2023[[#This Row],[Jour]],8,2),MID(ANNEE2023[[#This Row],[Jour]],5,2))</f>
        <v>45196</v>
      </c>
      <c r="E1563" s="1">
        <f>MONTH(ANNEE2023[[#This Row],[Date]])</f>
        <v>9</v>
      </c>
      <c r="F1563" s="1" t="str">
        <f>TEXT(ANNEE2023[[#This Row],[Date]],"mmmm")</f>
        <v>septembre</v>
      </c>
      <c r="G1563" s="1" t="s">
        <v>10</v>
      </c>
      <c r="H1563" s="1" t="str">
        <f t="shared" si="48"/>
        <v>08:30</v>
      </c>
      <c r="I1563" s="1" t="str">
        <f t="shared" si="49"/>
        <v xml:space="preserve"> 18:00</v>
      </c>
      <c r="J15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5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3" s="1" t="s">
        <v>355</v>
      </c>
      <c r="M15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63" s="1" t="s">
        <v>404</v>
      </c>
    </row>
    <row r="1564" spans="1:14" x14ac:dyDescent="0.25">
      <c r="A1564" s="1">
        <v>22618</v>
      </c>
      <c r="B1564" s="1" t="s">
        <v>267</v>
      </c>
      <c r="C1564" s="1" t="str">
        <f>TEXT(ANNEE2023[[#This Row],[Date]],"jjj")</f>
        <v>mer</v>
      </c>
      <c r="D1564" s="11">
        <f>DATE(RIGHT(ANNEE2023[[#This Row],[Jour]],4),MID(ANNEE2023[[#This Row],[Jour]],8,2),MID(ANNEE2023[[#This Row],[Jour]],5,2))</f>
        <v>45196</v>
      </c>
      <c r="E1564" s="1">
        <f>MONTH(ANNEE2023[[#This Row],[Date]])</f>
        <v>9</v>
      </c>
      <c r="F1564" s="1" t="str">
        <f>TEXT(ANNEE2023[[#This Row],[Date]],"mmmm")</f>
        <v>septembre</v>
      </c>
      <c r="G1564" s="1" t="s">
        <v>9</v>
      </c>
      <c r="H1564" s="1" t="str">
        <f t="shared" si="48"/>
        <v>08:30</v>
      </c>
      <c r="I1564" s="1" t="str">
        <f t="shared" si="49"/>
        <v xml:space="preserve"> 12:30</v>
      </c>
      <c r="J15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4" s="1" t="s">
        <v>356</v>
      </c>
      <c r="M15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64" s="1" t="s">
        <v>405</v>
      </c>
    </row>
    <row r="1565" spans="1:14" x14ac:dyDescent="0.25">
      <c r="A1565" s="1">
        <v>21505</v>
      </c>
      <c r="B1565" s="1" t="s">
        <v>267</v>
      </c>
      <c r="C1565" s="1" t="str">
        <f>TEXT(ANNEE2023[[#This Row],[Date]],"jjj")</f>
        <v>mer</v>
      </c>
      <c r="D1565" s="11">
        <f>DATE(RIGHT(ANNEE2023[[#This Row],[Jour]],4),MID(ANNEE2023[[#This Row],[Jour]],8,2),MID(ANNEE2023[[#This Row],[Jour]],5,2))</f>
        <v>45196</v>
      </c>
      <c r="E1565" s="1">
        <f>MONTH(ANNEE2023[[#This Row],[Date]])</f>
        <v>9</v>
      </c>
      <c r="F1565" s="1" t="str">
        <f>TEXT(ANNEE2023[[#This Row],[Date]],"mmmm")</f>
        <v>septembre</v>
      </c>
      <c r="G1565" s="1" t="s">
        <v>11</v>
      </c>
      <c r="H1565" s="1" t="str">
        <f t="shared" si="48"/>
        <v>09:00</v>
      </c>
      <c r="I1565" s="1" t="str">
        <f t="shared" si="49"/>
        <v xml:space="preserve"> 17:00</v>
      </c>
      <c r="J15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5" s="1" t="s">
        <v>357</v>
      </c>
      <c r="M15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65" s="1" t="s">
        <v>406</v>
      </c>
    </row>
    <row r="1566" spans="1:14" x14ac:dyDescent="0.25">
      <c r="A1566" s="1">
        <v>21714</v>
      </c>
      <c r="B1566" s="1" t="s">
        <v>267</v>
      </c>
      <c r="C1566" s="1" t="str">
        <f>TEXT(ANNEE2023[[#This Row],[Date]],"jjj")</f>
        <v>mer</v>
      </c>
      <c r="D1566" s="11">
        <f>DATE(RIGHT(ANNEE2023[[#This Row],[Jour]],4),MID(ANNEE2023[[#This Row],[Jour]],8,2),MID(ANNEE2023[[#This Row],[Jour]],5,2))</f>
        <v>45196</v>
      </c>
      <c r="E1566" s="1">
        <f>MONTH(ANNEE2023[[#This Row],[Date]])</f>
        <v>9</v>
      </c>
      <c r="F1566" s="1" t="str">
        <f>TEXT(ANNEE2023[[#This Row],[Date]],"mmmm")</f>
        <v>septembre</v>
      </c>
      <c r="G1566" s="1" t="s">
        <v>12</v>
      </c>
      <c r="H1566" s="1" t="str">
        <f t="shared" si="48"/>
        <v>09:00</v>
      </c>
      <c r="I1566" s="1" t="str">
        <f t="shared" si="49"/>
        <v xml:space="preserve"> 12:00</v>
      </c>
      <c r="J15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6" s="1" t="s">
        <v>358</v>
      </c>
      <c r="M15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66" s="1" t="s">
        <v>361</v>
      </c>
    </row>
    <row r="1567" spans="1:14" x14ac:dyDescent="0.25">
      <c r="A1567" s="1">
        <v>22088</v>
      </c>
      <c r="B1567" s="1" t="s">
        <v>267</v>
      </c>
      <c r="C1567" s="1" t="str">
        <f>TEXT(ANNEE2023[[#This Row],[Date]],"jjj")</f>
        <v>mer</v>
      </c>
      <c r="D1567" s="11">
        <f>DATE(RIGHT(ANNEE2023[[#This Row],[Jour]],4),MID(ANNEE2023[[#This Row],[Jour]],8,2),MID(ANNEE2023[[#This Row],[Jour]],5,2))</f>
        <v>45196</v>
      </c>
      <c r="E1567" s="1">
        <f>MONTH(ANNEE2023[[#This Row],[Date]])</f>
        <v>9</v>
      </c>
      <c r="F1567" s="1" t="str">
        <f>TEXT(ANNEE2023[[#This Row],[Date]],"mmmm")</f>
        <v>septembre</v>
      </c>
      <c r="G1567" s="1" t="s">
        <v>11</v>
      </c>
      <c r="H1567" s="1" t="str">
        <f t="shared" si="48"/>
        <v>09:00</v>
      </c>
      <c r="I1567" s="1" t="str">
        <f t="shared" si="49"/>
        <v xml:space="preserve"> 17:00</v>
      </c>
      <c r="J15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7" s="1" t="s">
        <v>359</v>
      </c>
      <c r="M15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67" s="1" t="s">
        <v>362</v>
      </c>
    </row>
    <row r="1568" spans="1:14" x14ac:dyDescent="0.25">
      <c r="A1568" s="1">
        <v>21115</v>
      </c>
      <c r="B1568" s="1" t="s">
        <v>267</v>
      </c>
      <c r="C1568" s="1" t="str">
        <f>TEXT(ANNEE2023[[#This Row],[Date]],"jjj")</f>
        <v>mer</v>
      </c>
      <c r="D1568" s="11">
        <f>DATE(RIGHT(ANNEE2023[[#This Row],[Jour]],4),MID(ANNEE2023[[#This Row],[Jour]],8,2),MID(ANNEE2023[[#This Row],[Jour]],5,2))</f>
        <v>45196</v>
      </c>
      <c r="E1568" s="1">
        <f>MONTH(ANNEE2023[[#This Row],[Date]])</f>
        <v>9</v>
      </c>
      <c r="F1568" s="1" t="str">
        <f>TEXT(ANNEE2023[[#This Row],[Date]],"mmmm")</f>
        <v>septembre</v>
      </c>
      <c r="G1568" s="1" t="s">
        <v>14</v>
      </c>
      <c r="H1568" s="1" t="str">
        <f t="shared" si="48"/>
        <v>14:00</v>
      </c>
      <c r="I1568" s="1" t="str">
        <f t="shared" si="49"/>
        <v xml:space="preserve"> 17:00</v>
      </c>
      <c r="J15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8" s="1" t="s">
        <v>342</v>
      </c>
      <c r="M15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68" s="1" t="s">
        <v>363</v>
      </c>
    </row>
    <row r="1569" spans="1:14" x14ac:dyDescent="0.25">
      <c r="A1569" s="1">
        <v>21400</v>
      </c>
      <c r="B1569" s="1" t="s">
        <v>267</v>
      </c>
      <c r="C1569" s="1" t="str">
        <f>TEXT(ANNEE2023[[#This Row],[Date]],"jjj")</f>
        <v>mer</v>
      </c>
      <c r="D1569" s="11">
        <f>DATE(RIGHT(ANNEE2023[[#This Row],[Jour]],4),MID(ANNEE2023[[#This Row],[Jour]],8,2),MID(ANNEE2023[[#This Row],[Jour]],5,2))</f>
        <v>45196</v>
      </c>
      <c r="E1569" s="1">
        <f>MONTH(ANNEE2023[[#This Row],[Date]])</f>
        <v>9</v>
      </c>
      <c r="F1569" s="1" t="str">
        <f>TEXT(ANNEE2023[[#This Row],[Date]],"mmmm")</f>
        <v>septembre</v>
      </c>
      <c r="G1569" s="1" t="s">
        <v>14</v>
      </c>
      <c r="H1569" s="1" t="str">
        <f t="shared" si="48"/>
        <v>14:00</v>
      </c>
      <c r="I1569" s="1" t="str">
        <f t="shared" si="49"/>
        <v xml:space="preserve"> 17:00</v>
      </c>
      <c r="J15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69" s="1" t="s">
        <v>343</v>
      </c>
      <c r="M15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69" s="1" t="s">
        <v>364</v>
      </c>
    </row>
    <row r="1570" spans="1:14" x14ac:dyDescent="0.25">
      <c r="A1570" s="1">
        <v>21615</v>
      </c>
      <c r="B1570" s="1" t="s">
        <v>267</v>
      </c>
      <c r="C1570" s="1" t="str">
        <f>TEXT(ANNEE2023[[#This Row],[Date]],"jjj")</f>
        <v>mer</v>
      </c>
      <c r="D1570" s="11">
        <f>DATE(RIGHT(ANNEE2023[[#This Row],[Jour]],4),MID(ANNEE2023[[#This Row],[Jour]],8,2),MID(ANNEE2023[[#This Row],[Jour]],5,2))</f>
        <v>45196</v>
      </c>
      <c r="E1570" s="1">
        <f>MONTH(ANNEE2023[[#This Row],[Date]])</f>
        <v>9</v>
      </c>
      <c r="F1570" s="1" t="str">
        <f>TEXT(ANNEE2023[[#This Row],[Date]],"mmmm")</f>
        <v>septembre</v>
      </c>
      <c r="G1570" s="1" t="s">
        <v>14</v>
      </c>
      <c r="H1570" s="1" t="str">
        <f t="shared" si="48"/>
        <v>14:00</v>
      </c>
      <c r="I1570" s="1" t="str">
        <f t="shared" si="49"/>
        <v xml:space="preserve"> 17:00</v>
      </c>
      <c r="J15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0" s="1" t="s">
        <v>344</v>
      </c>
      <c r="M15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70" s="1" t="s">
        <v>365</v>
      </c>
    </row>
    <row r="1571" spans="1:14" x14ac:dyDescent="0.25">
      <c r="A1571" s="1">
        <v>21063</v>
      </c>
      <c r="B1571" s="1" t="s">
        <v>268</v>
      </c>
      <c r="C1571" s="1" t="str">
        <f>TEXT(ANNEE2023[[#This Row],[Date]],"jjj")</f>
        <v>jeu</v>
      </c>
      <c r="D1571" s="11">
        <f>DATE(RIGHT(ANNEE2023[[#This Row],[Jour]],4),MID(ANNEE2023[[#This Row],[Jour]],8,2),MID(ANNEE2023[[#This Row],[Jour]],5,2))</f>
        <v>45197</v>
      </c>
      <c r="E1571" s="1">
        <f>MONTH(ANNEE2023[[#This Row],[Date]])</f>
        <v>9</v>
      </c>
      <c r="F1571" s="1" t="str">
        <f>TEXT(ANNEE2023[[#This Row],[Date]],"mmmm")</f>
        <v>septembre</v>
      </c>
      <c r="G1571" s="1" t="s">
        <v>17</v>
      </c>
      <c r="H1571" s="1" t="str">
        <f t="shared" si="48"/>
        <v>08:30</v>
      </c>
      <c r="I1571" s="1" t="str">
        <f t="shared" si="49"/>
        <v xml:space="preserve"> 17:00</v>
      </c>
      <c r="J15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1" s="1" t="s">
        <v>345</v>
      </c>
      <c r="M15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71" s="1" t="s">
        <v>366</v>
      </c>
    </row>
    <row r="1572" spans="1:14" x14ac:dyDescent="0.25">
      <c r="A1572" s="1">
        <v>22619</v>
      </c>
      <c r="B1572" s="1" t="s">
        <v>268</v>
      </c>
      <c r="C1572" s="1" t="str">
        <f>TEXT(ANNEE2023[[#This Row],[Date]],"jjj")</f>
        <v>jeu</v>
      </c>
      <c r="D1572" s="11">
        <f>DATE(RIGHT(ANNEE2023[[#This Row],[Jour]],4),MID(ANNEE2023[[#This Row],[Jour]],8,2),MID(ANNEE2023[[#This Row],[Jour]],5,2))</f>
        <v>45197</v>
      </c>
      <c r="E1572" s="1">
        <f>MONTH(ANNEE2023[[#This Row],[Date]])</f>
        <v>9</v>
      </c>
      <c r="F1572" s="1" t="str">
        <f>TEXT(ANNEE2023[[#This Row],[Date]],"mmmm")</f>
        <v>septembre</v>
      </c>
      <c r="G1572" s="1" t="s">
        <v>9</v>
      </c>
      <c r="H1572" s="1" t="str">
        <f t="shared" si="48"/>
        <v>08:30</v>
      </c>
      <c r="I1572" s="1" t="str">
        <f t="shared" si="49"/>
        <v xml:space="preserve"> 12:30</v>
      </c>
      <c r="J15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2" s="1" t="s">
        <v>346</v>
      </c>
      <c r="M15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72" s="1" t="s">
        <v>367</v>
      </c>
    </row>
    <row r="1573" spans="1:14" x14ac:dyDescent="0.25">
      <c r="A1573" s="1">
        <v>21167</v>
      </c>
      <c r="B1573" s="1" t="s">
        <v>268</v>
      </c>
      <c r="C1573" s="1" t="str">
        <f>TEXT(ANNEE2023[[#This Row],[Date]],"jjj")</f>
        <v>jeu</v>
      </c>
      <c r="D1573" s="11">
        <f>DATE(RIGHT(ANNEE2023[[#This Row],[Jour]],4),MID(ANNEE2023[[#This Row],[Jour]],8,2),MID(ANNEE2023[[#This Row],[Jour]],5,2))</f>
        <v>45197</v>
      </c>
      <c r="E1573" s="1">
        <f>MONTH(ANNEE2023[[#This Row],[Date]])</f>
        <v>9</v>
      </c>
      <c r="F1573" s="1" t="str">
        <f>TEXT(ANNEE2023[[#This Row],[Date]],"mmmm")</f>
        <v>septembre</v>
      </c>
      <c r="G1573" s="1" t="s">
        <v>12</v>
      </c>
      <c r="H1573" s="1" t="str">
        <f t="shared" si="48"/>
        <v>09:00</v>
      </c>
      <c r="I1573" s="1" t="str">
        <f t="shared" si="49"/>
        <v xml:space="preserve"> 12:00</v>
      </c>
      <c r="J15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3" s="1" t="s">
        <v>347</v>
      </c>
      <c r="M15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73" s="1" t="s">
        <v>368</v>
      </c>
    </row>
    <row r="1574" spans="1:14" x14ac:dyDescent="0.25">
      <c r="A1574" s="1">
        <v>21200</v>
      </c>
      <c r="B1574" s="1" t="s">
        <v>268</v>
      </c>
      <c r="C1574" s="1" t="str">
        <f>TEXT(ANNEE2023[[#This Row],[Date]],"jjj")</f>
        <v>jeu</v>
      </c>
      <c r="D1574" s="11">
        <f>DATE(RIGHT(ANNEE2023[[#This Row],[Jour]],4),MID(ANNEE2023[[#This Row],[Jour]],8,2),MID(ANNEE2023[[#This Row],[Jour]],5,2))</f>
        <v>45197</v>
      </c>
      <c r="E1574" s="1">
        <f>MONTH(ANNEE2023[[#This Row],[Date]])</f>
        <v>9</v>
      </c>
      <c r="F1574" s="1" t="str">
        <f>TEXT(ANNEE2023[[#This Row],[Date]],"mmmm")</f>
        <v>septembre</v>
      </c>
      <c r="G1574" s="1" t="s">
        <v>12</v>
      </c>
      <c r="H1574" s="1" t="str">
        <f t="shared" si="48"/>
        <v>09:00</v>
      </c>
      <c r="I1574" s="1" t="str">
        <f t="shared" si="49"/>
        <v xml:space="preserve"> 12:00</v>
      </c>
      <c r="J15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4" s="1" t="s">
        <v>348</v>
      </c>
      <c r="M15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74" s="1" t="s">
        <v>369</v>
      </c>
    </row>
    <row r="1575" spans="1:14" x14ac:dyDescent="0.25">
      <c r="A1575" s="1">
        <v>21766</v>
      </c>
      <c r="B1575" s="1" t="s">
        <v>268</v>
      </c>
      <c r="C1575" s="1" t="str">
        <f>TEXT(ANNEE2023[[#This Row],[Date]],"jjj")</f>
        <v>jeu</v>
      </c>
      <c r="D1575" s="11">
        <f>DATE(RIGHT(ANNEE2023[[#This Row],[Jour]],4),MID(ANNEE2023[[#This Row],[Jour]],8,2),MID(ANNEE2023[[#This Row],[Jour]],5,2))</f>
        <v>45197</v>
      </c>
      <c r="E1575" s="1">
        <f>MONTH(ANNEE2023[[#This Row],[Date]])</f>
        <v>9</v>
      </c>
      <c r="F1575" s="1" t="str">
        <f>TEXT(ANNEE2023[[#This Row],[Date]],"mmmm")</f>
        <v>septembre</v>
      </c>
      <c r="G1575" s="1" t="s">
        <v>18</v>
      </c>
      <c r="H1575" s="1" t="str">
        <f t="shared" si="48"/>
        <v>09:00</v>
      </c>
      <c r="I1575" s="1" t="str">
        <f t="shared" si="49"/>
        <v xml:space="preserve"> 16:00</v>
      </c>
      <c r="J15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5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5" s="1" t="s">
        <v>349</v>
      </c>
      <c r="M15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75" s="1" t="s">
        <v>370</v>
      </c>
    </row>
    <row r="1576" spans="1:14" x14ac:dyDescent="0.25">
      <c r="A1576" s="1">
        <v>22192</v>
      </c>
      <c r="B1576" s="1" t="s">
        <v>268</v>
      </c>
      <c r="C1576" s="1" t="str">
        <f>TEXT(ANNEE2023[[#This Row],[Date]],"jjj")</f>
        <v>jeu</v>
      </c>
      <c r="D1576" s="11">
        <f>DATE(RIGHT(ANNEE2023[[#This Row],[Jour]],4),MID(ANNEE2023[[#This Row],[Jour]],8,2),MID(ANNEE2023[[#This Row],[Jour]],5,2))</f>
        <v>45197</v>
      </c>
      <c r="E1576" s="1">
        <f>MONTH(ANNEE2023[[#This Row],[Date]])</f>
        <v>9</v>
      </c>
      <c r="F1576" s="1" t="str">
        <f>TEXT(ANNEE2023[[#This Row],[Date]],"mmmm")</f>
        <v>septembre</v>
      </c>
      <c r="G1576" s="1" t="s">
        <v>12</v>
      </c>
      <c r="H1576" s="1" t="str">
        <f t="shared" si="48"/>
        <v>09:00</v>
      </c>
      <c r="I1576" s="1" t="str">
        <f t="shared" si="49"/>
        <v xml:space="preserve"> 12:00</v>
      </c>
      <c r="J15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6" s="1" t="s">
        <v>350</v>
      </c>
      <c r="M15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76" s="1" t="s">
        <v>371</v>
      </c>
    </row>
    <row r="1577" spans="1:14" x14ac:dyDescent="0.25">
      <c r="A1577" s="1">
        <v>22372</v>
      </c>
      <c r="B1577" s="1" t="s">
        <v>268</v>
      </c>
      <c r="C1577" s="1" t="str">
        <f>TEXT(ANNEE2023[[#This Row],[Date]],"jjj")</f>
        <v>jeu</v>
      </c>
      <c r="D1577" s="11">
        <f>DATE(RIGHT(ANNEE2023[[#This Row],[Jour]],4),MID(ANNEE2023[[#This Row],[Jour]],8,2),MID(ANNEE2023[[#This Row],[Jour]],5,2))</f>
        <v>45197</v>
      </c>
      <c r="E1577" s="1">
        <f>MONTH(ANNEE2023[[#This Row],[Date]])</f>
        <v>9</v>
      </c>
      <c r="F1577" s="1" t="str">
        <f>TEXT(ANNEE2023[[#This Row],[Date]],"mmmm")</f>
        <v>septembre</v>
      </c>
      <c r="G1577" s="1" t="s">
        <v>11</v>
      </c>
      <c r="H1577" s="1" t="str">
        <f t="shared" si="48"/>
        <v>09:00</v>
      </c>
      <c r="I1577" s="1" t="str">
        <f t="shared" si="49"/>
        <v xml:space="preserve"> 17:00</v>
      </c>
      <c r="J15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7" s="1" t="s">
        <v>351</v>
      </c>
      <c r="M15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77" s="1" t="s">
        <v>372</v>
      </c>
    </row>
    <row r="1578" spans="1:14" x14ac:dyDescent="0.25">
      <c r="A1578" s="1">
        <v>23040</v>
      </c>
      <c r="B1578" s="1" t="s">
        <v>268</v>
      </c>
      <c r="C1578" s="1" t="str">
        <f>TEXT(ANNEE2023[[#This Row],[Date]],"jjj")</f>
        <v>jeu</v>
      </c>
      <c r="D1578" s="11">
        <f>DATE(RIGHT(ANNEE2023[[#This Row],[Jour]],4),MID(ANNEE2023[[#This Row],[Jour]],8,2),MID(ANNEE2023[[#This Row],[Jour]],5,2))</f>
        <v>45197</v>
      </c>
      <c r="E1578" s="1">
        <f>MONTH(ANNEE2023[[#This Row],[Date]])</f>
        <v>9</v>
      </c>
      <c r="F1578" s="1" t="str">
        <f>TEXT(ANNEE2023[[#This Row],[Date]],"mmmm")</f>
        <v>septembre</v>
      </c>
      <c r="G1578" s="1" t="s">
        <v>218</v>
      </c>
      <c r="H1578" s="1" t="str">
        <f t="shared" si="48"/>
        <v>09:00</v>
      </c>
      <c r="I1578" s="1" t="str">
        <f t="shared" si="49"/>
        <v xml:space="preserve"> 16:30</v>
      </c>
      <c r="J15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5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8" s="1" t="s">
        <v>352</v>
      </c>
      <c r="M15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78" s="1" t="s">
        <v>373</v>
      </c>
    </row>
    <row r="1579" spans="1:14" x14ac:dyDescent="0.25">
      <c r="A1579" s="1">
        <v>23041</v>
      </c>
      <c r="B1579" s="1" t="s">
        <v>268</v>
      </c>
      <c r="C1579" s="1" t="str">
        <f>TEXT(ANNEE2023[[#This Row],[Date]],"jjj")</f>
        <v>jeu</v>
      </c>
      <c r="D1579" s="11">
        <f>DATE(RIGHT(ANNEE2023[[#This Row],[Jour]],4),MID(ANNEE2023[[#This Row],[Jour]],8,2),MID(ANNEE2023[[#This Row],[Jour]],5,2))</f>
        <v>45197</v>
      </c>
      <c r="E1579" s="1">
        <f>MONTH(ANNEE2023[[#This Row],[Date]])</f>
        <v>9</v>
      </c>
      <c r="F1579" s="1" t="str">
        <f>TEXT(ANNEE2023[[#This Row],[Date]],"mmmm")</f>
        <v>septembre</v>
      </c>
      <c r="G1579" s="1" t="s">
        <v>218</v>
      </c>
      <c r="H1579" s="1" t="str">
        <f t="shared" si="48"/>
        <v>09:00</v>
      </c>
      <c r="I1579" s="1" t="str">
        <f t="shared" si="49"/>
        <v xml:space="preserve"> 16:30</v>
      </c>
      <c r="J15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K15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79" s="1" t="s">
        <v>353</v>
      </c>
      <c r="M15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79" s="1" t="s">
        <v>374</v>
      </c>
    </row>
    <row r="1580" spans="1:14" x14ac:dyDescent="0.25">
      <c r="A1580" s="1">
        <v>21556</v>
      </c>
      <c r="B1580" s="1" t="s">
        <v>268</v>
      </c>
      <c r="C1580" s="1" t="str">
        <f>TEXT(ANNEE2023[[#This Row],[Date]],"jjj")</f>
        <v>jeu</v>
      </c>
      <c r="D1580" s="11">
        <f>DATE(RIGHT(ANNEE2023[[#This Row],[Jour]],4),MID(ANNEE2023[[#This Row],[Jour]],8,2),MID(ANNEE2023[[#This Row],[Jour]],5,2))</f>
        <v>45197</v>
      </c>
      <c r="E1580" s="1">
        <f>MONTH(ANNEE2023[[#This Row],[Date]])</f>
        <v>9</v>
      </c>
      <c r="F1580" s="1" t="str">
        <f>TEXT(ANNEE2023[[#This Row],[Date]],"mmmm")</f>
        <v>septembre</v>
      </c>
      <c r="G1580" s="1" t="s">
        <v>20</v>
      </c>
      <c r="H1580" s="1" t="str">
        <f t="shared" si="48"/>
        <v>14:00</v>
      </c>
      <c r="I1580" s="1" t="str">
        <f t="shared" si="49"/>
        <v xml:space="preserve"> 17:30</v>
      </c>
      <c r="J15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5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0" s="1" t="s">
        <v>354</v>
      </c>
      <c r="M15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80" s="1" t="s">
        <v>375</v>
      </c>
    </row>
    <row r="1581" spans="1:14" x14ac:dyDescent="0.25">
      <c r="A1581" s="1">
        <v>21304</v>
      </c>
      <c r="B1581" s="1" t="s">
        <v>269</v>
      </c>
      <c r="C1581" s="1" t="str">
        <f>TEXT(ANNEE2023[[#This Row],[Date]],"jjj")</f>
        <v>ven</v>
      </c>
      <c r="D1581" s="11">
        <f>DATE(RIGHT(ANNEE2023[[#This Row],[Jour]],4),MID(ANNEE2023[[#This Row],[Jour]],8,2),MID(ANNEE2023[[#This Row],[Jour]],5,2))</f>
        <v>45198</v>
      </c>
      <c r="E1581" s="1">
        <f>MONTH(ANNEE2023[[#This Row],[Date]])</f>
        <v>9</v>
      </c>
      <c r="F1581" s="1" t="str">
        <f>TEXT(ANNEE2023[[#This Row],[Date]],"mmmm")</f>
        <v>septembre</v>
      </c>
      <c r="G1581" s="1" t="s">
        <v>22</v>
      </c>
      <c r="H1581" s="1" t="str">
        <f t="shared" si="48"/>
        <v>08:00</v>
      </c>
      <c r="I1581" s="1" t="str">
        <f t="shared" si="49"/>
        <v xml:space="preserve"> 12:30</v>
      </c>
      <c r="J15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5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1" s="1" t="s">
        <v>355</v>
      </c>
      <c r="M15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81" s="1" t="s">
        <v>376</v>
      </c>
    </row>
    <row r="1582" spans="1:14" x14ac:dyDescent="0.25">
      <c r="A1582" s="1">
        <v>21333</v>
      </c>
      <c r="B1582" s="1" t="s">
        <v>269</v>
      </c>
      <c r="C1582" s="1" t="str">
        <f>TEXT(ANNEE2023[[#This Row],[Date]],"jjj")</f>
        <v>ven</v>
      </c>
      <c r="D1582" s="11">
        <f>DATE(RIGHT(ANNEE2023[[#This Row],[Jour]],4),MID(ANNEE2023[[#This Row],[Jour]],8,2),MID(ANNEE2023[[#This Row],[Jour]],5,2))</f>
        <v>45198</v>
      </c>
      <c r="E1582" s="1">
        <f>MONTH(ANNEE2023[[#This Row],[Date]])</f>
        <v>9</v>
      </c>
      <c r="F1582" s="1" t="str">
        <f>TEXT(ANNEE2023[[#This Row],[Date]],"mmmm")</f>
        <v>septembre</v>
      </c>
      <c r="G1582" s="1" t="s">
        <v>22</v>
      </c>
      <c r="H1582" s="1" t="str">
        <f t="shared" si="48"/>
        <v>08:00</v>
      </c>
      <c r="I1582" s="1" t="str">
        <f t="shared" si="49"/>
        <v xml:space="preserve"> 12:30</v>
      </c>
      <c r="J15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5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2" s="1" t="s">
        <v>356</v>
      </c>
      <c r="M15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82" s="1" t="s">
        <v>377</v>
      </c>
    </row>
    <row r="1583" spans="1:14" x14ac:dyDescent="0.25">
      <c r="A1583" s="1">
        <v>22620</v>
      </c>
      <c r="B1583" s="1" t="s">
        <v>269</v>
      </c>
      <c r="C1583" s="1" t="str">
        <f>TEXT(ANNEE2023[[#This Row],[Date]],"jjj")</f>
        <v>ven</v>
      </c>
      <c r="D1583" s="11">
        <f>DATE(RIGHT(ANNEE2023[[#This Row],[Jour]],4),MID(ANNEE2023[[#This Row],[Jour]],8,2),MID(ANNEE2023[[#This Row],[Jour]],5,2))</f>
        <v>45198</v>
      </c>
      <c r="E1583" s="1">
        <f>MONTH(ANNEE2023[[#This Row],[Date]])</f>
        <v>9</v>
      </c>
      <c r="F1583" s="1" t="str">
        <f>TEXT(ANNEE2023[[#This Row],[Date]],"mmmm")</f>
        <v>septembre</v>
      </c>
      <c r="G1583" s="1" t="s">
        <v>9</v>
      </c>
      <c r="H1583" s="1" t="str">
        <f t="shared" si="48"/>
        <v>08:30</v>
      </c>
      <c r="I1583" s="1" t="str">
        <f t="shared" si="49"/>
        <v xml:space="preserve"> 12:30</v>
      </c>
      <c r="J15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3" s="1" t="s">
        <v>357</v>
      </c>
      <c r="M15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83" s="1" t="s">
        <v>378</v>
      </c>
    </row>
    <row r="1584" spans="1:14" x14ac:dyDescent="0.25">
      <c r="A1584" s="1">
        <v>22373</v>
      </c>
      <c r="B1584" s="1" t="s">
        <v>269</v>
      </c>
      <c r="C1584" s="1" t="str">
        <f>TEXT(ANNEE2023[[#This Row],[Date]],"jjj")</f>
        <v>ven</v>
      </c>
      <c r="D1584" s="11">
        <f>DATE(RIGHT(ANNEE2023[[#This Row],[Jour]],4),MID(ANNEE2023[[#This Row],[Jour]],8,2),MID(ANNEE2023[[#This Row],[Jour]],5,2))</f>
        <v>45198</v>
      </c>
      <c r="E1584" s="1">
        <f>MONTH(ANNEE2023[[#This Row],[Date]])</f>
        <v>9</v>
      </c>
      <c r="F1584" s="1" t="str">
        <f>TEXT(ANNEE2023[[#This Row],[Date]],"mmmm")</f>
        <v>septembre</v>
      </c>
      <c r="G1584" s="1" t="s">
        <v>11</v>
      </c>
      <c r="H1584" s="1" t="str">
        <f t="shared" si="48"/>
        <v>09:00</v>
      </c>
      <c r="I1584" s="1" t="str">
        <f t="shared" si="49"/>
        <v xml:space="preserve"> 17:00</v>
      </c>
      <c r="J15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4" s="1" t="s">
        <v>358</v>
      </c>
      <c r="M15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84" s="1" t="s">
        <v>379</v>
      </c>
    </row>
    <row r="1585" spans="1:14" x14ac:dyDescent="0.25">
      <c r="A1585" s="1">
        <v>22621</v>
      </c>
      <c r="B1585" s="1" t="s">
        <v>270</v>
      </c>
      <c r="C1585" s="1" t="str">
        <f>TEXT(ANNEE2023[[#This Row],[Date]],"jjj")</f>
        <v>lun</v>
      </c>
      <c r="D1585" s="11">
        <f>DATE(RIGHT(ANNEE2023[[#This Row],[Jour]],4),MID(ANNEE2023[[#This Row],[Jour]],8,2),MID(ANNEE2023[[#This Row],[Jour]],5,2))</f>
        <v>45201</v>
      </c>
      <c r="E1585" s="1">
        <f>MONTH(ANNEE2023[[#This Row],[Date]])</f>
        <v>10</v>
      </c>
      <c r="F1585" s="1" t="str">
        <f>TEXT(ANNEE2023[[#This Row],[Date]],"mmmm")</f>
        <v>octobre</v>
      </c>
      <c r="G1585" s="1" t="s">
        <v>9</v>
      </c>
      <c r="H1585" s="1" t="str">
        <f t="shared" si="48"/>
        <v>08:30</v>
      </c>
      <c r="I1585" s="1" t="str">
        <f t="shared" si="49"/>
        <v xml:space="preserve"> 12:30</v>
      </c>
      <c r="J15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5" s="1" t="s">
        <v>359</v>
      </c>
      <c r="M15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85" s="1" t="s">
        <v>380</v>
      </c>
    </row>
    <row r="1586" spans="1:14" x14ac:dyDescent="0.25">
      <c r="A1586" s="1">
        <v>20936</v>
      </c>
      <c r="B1586" s="1" t="s">
        <v>270</v>
      </c>
      <c r="C1586" s="1" t="str">
        <f>TEXT(ANNEE2023[[#This Row],[Date]],"jjj")</f>
        <v>lun</v>
      </c>
      <c r="D1586" s="11">
        <f>DATE(RIGHT(ANNEE2023[[#This Row],[Jour]],4),MID(ANNEE2023[[#This Row],[Jour]],8,2),MID(ANNEE2023[[#This Row],[Jour]],5,2))</f>
        <v>45201</v>
      </c>
      <c r="E1586" s="1">
        <f>MONTH(ANNEE2023[[#This Row],[Date]])</f>
        <v>10</v>
      </c>
      <c r="F1586" s="1" t="str">
        <f>TEXT(ANNEE2023[[#This Row],[Date]],"mmmm")</f>
        <v>octobre</v>
      </c>
      <c r="G1586" s="1" t="s">
        <v>26</v>
      </c>
      <c r="H1586" s="1" t="str">
        <f t="shared" si="48"/>
        <v>09:00</v>
      </c>
      <c r="I1586" s="1" t="str">
        <f t="shared" si="49"/>
        <v xml:space="preserve"> 18:00</v>
      </c>
      <c r="J15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5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6" s="1" t="s">
        <v>342</v>
      </c>
      <c r="M15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86" s="1" t="s">
        <v>381</v>
      </c>
    </row>
    <row r="1587" spans="1:14" x14ac:dyDescent="0.25">
      <c r="A1587" s="1">
        <v>22374</v>
      </c>
      <c r="B1587" s="1" t="s">
        <v>270</v>
      </c>
      <c r="C1587" s="1" t="str">
        <f>TEXT(ANNEE2023[[#This Row],[Date]],"jjj")</f>
        <v>lun</v>
      </c>
      <c r="D1587" s="11">
        <f>DATE(RIGHT(ANNEE2023[[#This Row],[Jour]],4),MID(ANNEE2023[[#This Row],[Jour]],8,2),MID(ANNEE2023[[#This Row],[Jour]],5,2))</f>
        <v>45201</v>
      </c>
      <c r="E1587" s="1">
        <f>MONTH(ANNEE2023[[#This Row],[Date]])</f>
        <v>10</v>
      </c>
      <c r="F1587" s="1" t="str">
        <f>TEXT(ANNEE2023[[#This Row],[Date]],"mmmm")</f>
        <v>octobre</v>
      </c>
      <c r="G1587" s="1" t="s">
        <v>11</v>
      </c>
      <c r="H1587" s="1" t="str">
        <f t="shared" si="48"/>
        <v>09:00</v>
      </c>
      <c r="I1587" s="1" t="str">
        <f t="shared" si="49"/>
        <v xml:space="preserve"> 17:00</v>
      </c>
      <c r="J15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7" s="1" t="s">
        <v>343</v>
      </c>
      <c r="M15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87" s="1" t="s">
        <v>382</v>
      </c>
    </row>
    <row r="1588" spans="1:14" x14ac:dyDescent="0.25">
      <c r="A1588" s="1">
        <v>21255</v>
      </c>
      <c r="B1588" s="1" t="s">
        <v>271</v>
      </c>
      <c r="C1588" s="1" t="str">
        <f>TEXT(ANNEE2023[[#This Row],[Date]],"jjj")</f>
        <v>mar</v>
      </c>
      <c r="D1588" s="11">
        <f>DATE(RIGHT(ANNEE2023[[#This Row],[Jour]],4),MID(ANNEE2023[[#This Row],[Jour]],8,2),MID(ANNEE2023[[#This Row],[Jour]],5,2))</f>
        <v>45202</v>
      </c>
      <c r="E1588" s="1">
        <f>MONTH(ANNEE2023[[#This Row],[Date]])</f>
        <v>10</v>
      </c>
      <c r="F1588" s="1" t="str">
        <f>TEXT(ANNEE2023[[#This Row],[Date]],"mmmm")</f>
        <v>octobre</v>
      </c>
      <c r="G1588" s="1" t="s">
        <v>30</v>
      </c>
      <c r="H1588" s="1" t="str">
        <f t="shared" si="48"/>
        <v>08:00</v>
      </c>
      <c r="I1588" s="1" t="str">
        <f t="shared" si="49"/>
        <v xml:space="preserve"> 16:30</v>
      </c>
      <c r="J15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8" s="1" t="s">
        <v>344</v>
      </c>
      <c r="M15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88" s="1" t="s">
        <v>383</v>
      </c>
    </row>
    <row r="1589" spans="1:14" x14ac:dyDescent="0.25">
      <c r="A1589" s="1">
        <v>21012</v>
      </c>
      <c r="B1589" s="1" t="s">
        <v>271</v>
      </c>
      <c r="C1589" s="1" t="str">
        <f>TEXT(ANNEE2023[[#This Row],[Date]],"jjj")</f>
        <v>mar</v>
      </c>
      <c r="D1589" s="11">
        <f>DATE(RIGHT(ANNEE2023[[#This Row],[Jour]],4),MID(ANNEE2023[[#This Row],[Jour]],8,2),MID(ANNEE2023[[#This Row],[Jour]],5,2))</f>
        <v>45202</v>
      </c>
      <c r="E1589" s="1">
        <f>MONTH(ANNEE2023[[#This Row],[Date]])</f>
        <v>10</v>
      </c>
      <c r="F1589" s="1" t="str">
        <f>TEXT(ANNEE2023[[#This Row],[Date]],"mmmm")</f>
        <v>octobre</v>
      </c>
      <c r="G1589" s="1" t="s">
        <v>17</v>
      </c>
      <c r="H1589" s="1" t="str">
        <f t="shared" si="48"/>
        <v>08:30</v>
      </c>
      <c r="I1589" s="1" t="str">
        <f t="shared" si="49"/>
        <v xml:space="preserve"> 17:00</v>
      </c>
      <c r="J15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5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89" s="1" t="s">
        <v>345</v>
      </c>
      <c r="M15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89" s="1" t="s">
        <v>384</v>
      </c>
    </row>
    <row r="1590" spans="1:14" x14ac:dyDescent="0.25">
      <c r="A1590" s="1">
        <v>22622</v>
      </c>
      <c r="B1590" s="1" t="s">
        <v>271</v>
      </c>
      <c r="C1590" s="1" t="str">
        <f>TEXT(ANNEE2023[[#This Row],[Date]],"jjj")</f>
        <v>mar</v>
      </c>
      <c r="D1590" s="11">
        <f>DATE(RIGHT(ANNEE2023[[#This Row],[Jour]],4),MID(ANNEE2023[[#This Row],[Jour]],8,2),MID(ANNEE2023[[#This Row],[Jour]],5,2))</f>
        <v>45202</v>
      </c>
      <c r="E1590" s="1">
        <f>MONTH(ANNEE2023[[#This Row],[Date]])</f>
        <v>10</v>
      </c>
      <c r="F1590" s="1" t="str">
        <f>TEXT(ANNEE2023[[#This Row],[Date]],"mmmm")</f>
        <v>octobre</v>
      </c>
      <c r="G1590" s="1" t="s">
        <v>9</v>
      </c>
      <c r="H1590" s="1" t="str">
        <f t="shared" si="48"/>
        <v>08:30</v>
      </c>
      <c r="I1590" s="1" t="str">
        <f t="shared" si="49"/>
        <v xml:space="preserve"> 12:30</v>
      </c>
      <c r="J15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0" s="1" t="s">
        <v>346</v>
      </c>
      <c r="M15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90" s="1" t="s">
        <v>385</v>
      </c>
    </row>
    <row r="1591" spans="1:14" x14ac:dyDescent="0.25">
      <c r="A1591" s="1">
        <v>21327</v>
      </c>
      <c r="B1591" s="1" t="s">
        <v>271</v>
      </c>
      <c r="C1591" s="1" t="str">
        <f>TEXT(ANNEE2023[[#This Row],[Date]],"jjj")</f>
        <v>mar</v>
      </c>
      <c r="D1591" s="11">
        <f>DATE(RIGHT(ANNEE2023[[#This Row],[Jour]],4),MID(ANNEE2023[[#This Row],[Jour]],8,2),MID(ANNEE2023[[#This Row],[Jour]],5,2))</f>
        <v>45202</v>
      </c>
      <c r="E1591" s="1">
        <f>MONTH(ANNEE2023[[#This Row],[Date]])</f>
        <v>10</v>
      </c>
      <c r="F1591" s="1" t="str">
        <f>TEXT(ANNEE2023[[#This Row],[Date]],"mmmm")</f>
        <v>octobre</v>
      </c>
      <c r="G1591" s="1" t="s">
        <v>12</v>
      </c>
      <c r="H1591" s="1" t="str">
        <f t="shared" si="48"/>
        <v>09:00</v>
      </c>
      <c r="I1591" s="1" t="str">
        <f t="shared" si="49"/>
        <v xml:space="preserve"> 12:00</v>
      </c>
      <c r="J15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1" s="1" t="s">
        <v>347</v>
      </c>
      <c r="M15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91" s="1" t="s">
        <v>386</v>
      </c>
    </row>
    <row r="1592" spans="1:14" x14ac:dyDescent="0.25">
      <c r="A1592" s="1">
        <v>21453</v>
      </c>
      <c r="B1592" s="1" t="s">
        <v>271</v>
      </c>
      <c r="C1592" s="1" t="str">
        <f>TEXT(ANNEE2023[[#This Row],[Date]],"jjj")</f>
        <v>mar</v>
      </c>
      <c r="D1592" s="11">
        <f>DATE(RIGHT(ANNEE2023[[#This Row],[Jour]],4),MID(ANNEE2023[[#This Row],[Jour]],8,2),MID(ANNEE2023[[#This Row],[Jour]],5,2))</f>
        <v>45202</v>
      </c>
      <c r="E1592" s="1">
        <f>MONTH(ANNEE2023[[#This Row],[Date]])</f>
        <v>10</v>
      </c>
      <c r="F1592" s="1" t="str">
        <f>TEXT(ANNEE2023[[#This Row],[Date]],"mmmm")</f>
        <v>octobre</v>
      </c>
      <c r="G1592" s="1" t="s">
        <v>11</v>
      </c>
      <c r="H1592" s="1" t="str">
        <f t="shared" si="48"/>
        <v>09:00</v>
      </c>
      <c r="I1592" s="1" t="str">
        <f t="shared" si="49"/>
        <v xml:space="preserve"> 17:00</v>
      </c>
      <c r="J15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2" s="1" t="s">
        <v>348</v>
      </c>
      <c r="M15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92" s="1" t="s">
        <v>387</v>
      </c>
    </row>
    <row r="1593" spans="1:14" x14ac:dyDescent="0.25">
      <c r="A1593" s="1">
        <v>21663</v>
      </c>
      <c r="B1593" s="1" t="s">
        <v>271</v>
      </c>
      <c r="C1593" s="1" t="str">
        <f>TEXT(ANNEE2023[[#This Row],[Date]],"jjj")</f>
        <v>mar</v>
      </c>
      <c r="D1593" s="11">
        <f>DATE(RIGHT(ANNEE2023[[#This Row],[Jour]],4),MID(ANNEE2023[[#This Row],[Jour]],8,2),MID(ANNEE2023[[#This Row],[Jour]],5,2))</f>
        <v>45202</v>
      </c>
      <c r="E1593" s="1">
        <f>MONTH(ANNEE2023[[#This Row],[Date]])</f>
        <v>10</v>
      </c>
      <c r="F1593" s="1" t="str">
        <f>TEXT(ANNEE2023[[#This Row],[Date]],"mmmm")</f>
        <v>octobre</v>
      </c>
      <c r="G1593" s="1" t="s">
        <v>11</v>
      </c>
      <c r="H1593" s="1" t="str">
        <f t="shared" si="48"/>
        <v>09:00</v>
      </c>
      <c r="I1593" s="1" t="str">
        <f t="shared" si="49"/>
        <v xml:space="preserve"> 17:00</v>
      </c>
      <c r="J15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3" s="1" t="s">
        <v>349</v>
      </c>
      <c r="M15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93" s="1" t="s">
        <v>388</v>
      </c>
    </row>
    <row r="1594" spans="1:14" x14ac:dyDescent="0.25">
      <c r="A1594" s="1">
        <v>21923</v>
      </c>
      <c r="B1594" s="1" t="s">
        <v>271</v>
      </c>
      <c r="C1594" s="1" t="str">
        <f>TEXT(ANNEE2023[[#This Row],[Date]],"jjj")</f>
        <v>mar</v>
      </c>
      <c r="D1594" s="11">
        <f>DATE(RIGHT(ANNEE2023[[#This Row],[Jour]],4),MID(ANNEE2023[[#This Row],[Jour]],8,2),MID(ANNEE2023[[#This Row],[Jour]],5,2))</f>
        <v>45202</v>
      </c>
      <c r="E1594" s="1">
        <f>MONTH(ANNEE2023[[#This Row],[Date]])</f>
        <v>10</v>
      </c>
      <c r="F1594" s="1" t="str">
        <f>TEXT(ANNEE2023[[#This Row],[Date]],"mmmm")</f>
        <v>octobre</v>
      </c>
      <c r="G1594" s="1" t="s">
        <v>12</v>
      </c>
      <c r="H1594" s="1" t="str">
        <f t="shared" si="48"/>
        <v>09:00</v>
      </c>
      <c r="I1594" s="1" t="str">
        <f t="shared" si="49"/>
        <v xml:space="preserve"> 12:00</v>
      </c>
      <c r="J15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4" s="1" t="s">
        <v>350</v>
      </c>
      <c r="M15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94" s="1" t="s">
        <v>389</v>
      </c>
    </row>
    <row r="1595" spans="1:14" x14ac:dyDescent="0.25">
      <c r="A1595" s="1">
        <v>22141</v>
      </c>
      <c r="B1595" s="1" t="s">
        <v>271</v>
      </c>
      <c r="C1595" s="1" t="str">
        <f>TEXT(ANNEE2023[[#This Row],[Date]],"jjj")</f>
        <v>mar</v>
      </c>
      <c r="D1595" s="11">
        <f>DATE(RIGHT(ANNEE2023[[#This Row],[Jour]],4),MID(ANNEE2023[[#This Row],[Jour]],8,2),MID(ANNEE2023[[#This Row],[Jour]],5,2))</f>
        <v>45202</v>
      </c>
      <c r="E1595" s="1">
        <f>MONTH(ANNEE2023[[#This Row],[Date]])</f>
        <v>10</v>
      </c>
      <c r="F1595" s="1" t="str">
        <f>TEXT(ANNEE2023[[#This Row],[Date]],"mmmm")</f>
        <v>octobre</v>
      </c>
      <c r="G1595" s="1" t="s">
        <v>12</v>
      </c>
      <c r="H1595" s="1" t="str">
        <f t="shared" si="48"/>
        <v>09:00</v>
      </c>
      <c r="I1595" s="1" t="str">
        <f t="shared" si="49"/>
        <v xml:space="preserve"> 12:00</v>
      </c>
      <c r="J15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5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5" s="1" t="s">
        <v>351</v>
      </c>
      <c r="M15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95" s="1" t="s">
        <v>390</v>
      </c>
    </row>
    <row r="1596" spans="1:14" x14ac:dyDescent="0.25">
      <c r="A1596" s="1">
        <v>22375</v>
      </c>
      <c r="B1596" s="1" t="s">
        <v>271</v>
      </c>
      <c r="C1596" s="1" t="str">
        <f>TEXT(ANNEE2023[[#This Row],[Date]],"jjj")</f>
        <v>mar</v>
      </c>
      <c r="D1596" s="11">
        <f>DATE(RIGHT(ANNEE2023[[#This Row],[Jour]],4),MID(ANNEE2023[[#This Row],[Jour]],8,2),MID(ANNEE2023[[#This Row],[Jour]],5,2))</f>
        <v>45202</v>
      </c>
      <c r="E1596" s="1">
        <f>MONTH(ANNEE2023[[#This Row],[Date]])</f>
        <v>10</v>
      </c>
      <c r="F1596" s="1" t="str">
        <f>TEXT(ANNEE2023[[#This Row],[Date]],"mmmm")</f>
        <v>octobre</v>
      </c>
      <c r="G1596" s="1" t="s">
        <v>11</v>
      </c>
      <c r="H1596" s="1" t="str">
        <f t="shared" si="48"/>
        <v>09:00</v>
      </c>
      <c r="I1596" s="1" t="str">
        <f t="shared" si="49"/>
        <v xml:space="preserve"> 17:00</v>
      </c>
      <c r="J15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5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6" s="1" t="s">
        <v>352</v>
      </c>
      <c r="M15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96" s="1" t="s">
        <v>391</v>
      </c>
    </row>
    <row r="1597" spans="1:14" x14ac:dyDescent="0.25">
      <c r="A1597" s="1">
        <v>22783</v>
      </c>
      <c r="B1597" s="1" t="s">
        <v>271</v>
      </c>
      <c r="C1597" s="1" t="str">
        <f>TEXT(ANNEE2023[[#This Row],[Date]],"jjj")</f>
        <v>mar</v>
      </c>
      <c r="D1597" s="11">
        <f>DATE(RIGHT(ANNEE2023[[#This Row],[Jour]],4),MID(ANNEE2023[[#This Row],[Jour]],8,2),MID(ANNEE2023[[#This Row],[Jour]],5,2))</f>
        <v>45202</v>
      </c>
      <c r="E1597" s="1">
        <f>MONTH(ANNEE2023[[#This Row],[Date]])</f>
        <v>10</v>
      </c>
      <c r="F1597" s="1" t="str">
        <f>TEXT(ANNEE2023[[#This Row],[Date]],"mmmm")</f>
        <v>octobre</v>
      </c>
      <c r="G1597" s="1" t="s">
        <v>61</v>
      </c>
      <c r="H1597" s="1" t="str">
        <f t="shared" si="48"/>
        <v>12:30</v>
      </c>
      <c r="I1597" s="1" t="str">
        <f t="shared" si="49"/>
        <v xml:space="preserve"> 13:30</v>
      </c>
      <c r="J15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5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7" s="1" t="s">
        <v>353</v>
      </c>
      <c r="M15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97" s="1" t="s">
        <v>392</v>
      </c>
    </row>
    <row r="1598" spans="1:14" x14ac:dyDescent="0.25">
      <c r="A1598" s="1">
        <v>20750</v>
      </c>
      <c r="B1598" s="1" t="s">
        <v>272</v>
      </c>
      <c r="C1598" s="1" t="str">
        <f>TEXT(ANNEE2023[[#This Row],[Date]],"jjj")</f>
        <v>mer</v>
      </c>
      <c r="D1598" s="11">
        <f>DATE(RIGHT(ANNEE2023[[#This Row],[Jour]],4),MID(ANNEE2023[[#This Row],[Jour]],8,2),MID(ANNEE2023[[#This Row],[Jour]],5,2))</f>
        <v>45203</v>
      </c>
      <c r="E1598" s="1">
        <f>MONTH(ANNEE2023[[#This Row],[Date]])</f>
        <v>10</v>
      </c>
      <c r="F1598" s="1" t="str">
        <f>TEXT(ANNEE2023[[#This Row],[Date]],"mmmm")</f>
        <v>octobre</v>
      </c>
      <c r="G1598" s="1" t="s">
        <v>9</v>
      </c>
      <c r="H1598" s="1" t="str">
        <f t="shared" si="48"/>
        <v>08:30</v>
      </c>
      <c r="I1598" s="1" t="str">
        <f t="shared" si="49"/>
        <v xml:space="preserve"> 12:30</v>
      </c>
      <c r="J15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5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8" s="1" t="s">
        <v>354</v>
      </c>
      <c r="M15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598" s="1" t="s">
        <v>393</v>
      </c>
    </row>
    <row r="1599" spans="1:14" x14ac:dyDescent="0.25">
      <c r="A1599" s="1">
        <v>20814</v>
      </c>
      <c r="B1599" s="1" t="s">
        <v>272</v>
      </c>
      <c r="C1599" s="1" t="str">
        <f>TEXT(ANNEE2023[[#This Row],[Date]],"jjj")</f>
        <v>mer</v>
      </c>
      <c r="D1599" s="11">
        <f>DATE(RIGHT(ANNEE2023[[#This Row],[Jour]],4),MID(ANNEE2023[[#This Row],[Jour]],8,2),MID(ANNEE2023[[#This Row],[Jour]],5,2))</f>
        <v>45203</v>
      </c>
      <c r="E1599" s="1">
        <f>MONTH(ANNEE2023[[#This Row],[Date]])</f>
        <v>10</v>
      </c>
      <c r="F1599" s="1" t="str">
        <f>TEXT(ANNEE2023[[#This Row],[Date]],"mmmm")</f>
        <v>octobre</v>
      </c>
      <c r="G1599" s="1" t="s">
        <v>10</v>
      </c>
      <c r="H1599" s="1" t="str">
        <f t="shared" si="48"/>
        <v>08:30</v>
      </c>
      <c r="I1599" s="1" t="str">
        <f t="shared" si="49"/>
        <v xml:space="preserve"> 18:00</v>
      </c>
      <c r="J15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5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599" s="1" t="s">
        <v>355</v>
      </c>
      <c r="M15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599" s="1" t="s">
        <v>394</v>
      </c>
    </row>
    <row r="1600" spans="1:14" x14ac:dyDescent="0.25">
      <c r="A1600" s="1">
        <v>22623</v>
      </c>
      <c r="B1600" s="1" t="s">
        <v>272</v>
      </c>
      <c r="C1600" s="1" t="str">
        <f>TEXT(ANNEE2023[[#This Row],[Date]],"jjj")</f>
        <v>mer</v>
      </c>
      <c r="D1600" s="11">
        <f>DATE(RIGHT(ANNEE2023[[#This Row],[Jour]],4),MID(ANNEE2023[[#This Row],[Jour]],8,2),MID(ANNEE2023[[#This Row],[Jour]],5,2))</f>
        <v>45203</v>
      </c>
      <c r="E1600" s="1">
        <f>MONTH(ANNEE2023[[#This Row],[Date]])</f>
        <v>10</v>
      </c>
      <c r="F1600" s="1" t="str">
        <f>TEXT(ANNEE2023[[#This Row],[Date]],"mmmm")</f>
        <v>octobre</v>
      </c>
      <c r="G1600" s="1" t="s">
        <v>9</v>
      </c>
      <c r="H1600" s="1" t="str">
        <f t="shared" si="48"/>
        <v>08:30</v>
      </c>
      <c r="I1600" s="1" t="str">
        <f t="shared" si="49"/>
        <v xml:space="preserve"> 12:30</v>
      </c>
      <c r="J16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0" s="1" t="s">
        <v>356</v>
      </c>
      <c r="M16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00" s="1" t="s">
        <v>395</v>
      </c>
    </row>
    <row r="1601" spans="1:14" x14ac:dyDescent="0.25">
      <c r="A1601" s="1">
        <v>21506</v>
      </c>
      <c r="B1601" s="1" t="s">
        <v>272</v>
      </c>
      <c r="C1601" s="1" t="str">
        <f>TEXT(ANNEE2023[[#This Row],[Date]],"jjj")</f>
        <v>mer</v>
      </c>
      <c r="D1601" s="11">
        <f>DATE(RIGHT(ANNEE2023[[#This Row],[Jour]],4),MID(ANNEE2023[[#This Row],[Jour]],8,2),MID(ANNEE2023[[#This Row],[Jour]],5,2))</f>
        <v>45203</v>
      </c>
      <c r="E1601" s="1">
        <f>MONTH(ANNEE2023[[#This Row],[Date]])</f>
        <v>10</v>
      </c>
      <c r="F1601" s="1" t="str">
        <f>TEXT(ANNEE2023[[#This Row],[Date]],"mmmm")</f>
        <v>octobre</v>
      </c>
      <c r="G1601" s="1" t="s">
        <v>11</v>
      </c>
      <c r="H1601" s="1" t="str">
        <f t="shared" si="48"/>
        <v>09:00</v>
      </c>
      <c r="I1601" s="1" t="str">
        <f t="shared" si="49"/>
        <v xml:space="preserve"> 17:00</v>
      </c>
      <c r="J16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1" s="1" t="s">
        <v>357</v>
      </c>
      <c r="M16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01" s="1" t="s">
        <v>396</v>
      </c>
    </row>
    <row r="1602" spans="1:14" x14ac:dyDescent="0.25">
      <c r="A1602" s="1">
        <v>21715</v>
      </c>
      <c r="B1602" s="1" t="s">
        <v>272</v>
      </c>
      <c r="C1602" s="1" t="str">
        <f>TEXT(ANNEE2023[[#This Row],[Date]],"jjj")</f>
        <v>mer</v>
      </c>
      <c r="D1602" s="11">
        <f>DATE(RIGHT(ANNEE2023[[#This Row],[Jour]],4),MID(ANNEE2023[[#This Row],[Jour]],8,2),MID(ANNEE2023[[#This Row],[Jour]],5,2))</f>
        <v>45203</v>
      </c>
      <c r="E1602" s="1">
        <f>MONTH(ANNEE2023[[#This Row],[Date]])</f>
        <v>10</v>
      </c>
      <c r="F1602" s="1" t="str">
        <f>TEXT(ANNEE2023[[#This Row],[Date]],"mmmm")</f>
        <v>octobre</v>
      </c>
      <c r="G1602" s="1" t="s">
        <v>12</v>
      </c>
      <c r="H1602" s="1" t="str">
        <f t="shared" si="48"/>
        <v>09:00</v>
      </c>
      <c r="I1602" s="1" t="str">
        <f t="shared" si="49"/>
        <v xml:space="preserve"> 12:00</v>
      </c>
      <c r="J16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2" s="1" t="s">
        <v>358</v>
      </c>
      <c r="M16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02" s="1" t="s">
        <v>397</v>
      </c>
    </row>
    <row r="1603" spans="1:14" x14ac:dyDescent="0.25">
      <c r="A1603" s="1">
        <v>22089</v>
      </c>
      <c r="B1603" s="1" t="s">
        <v>272</v>
      </c>
      <c r="C1603" s="1" t="str">
        <f>TEXT(ANNEE2023[[#This Row],[Date]],"jjj")</f>
        <v>mer</v>
      </c>
      <c r="D1603" s="11">
        <f>DATE(RIGHT(ANNEE2023[[#This Row],[Jour]],4),MID(ANNEE2023[[#This Row],[Jour]],8,2),MID(ANNEE2023[[#This Row],[Jour]],5,2))</f>
        <v>45203</v>
      </c>
      <c r="E1603" s="1">
        <f>MONTH(ANNEE2023[[#This Row],[Date]])</f>
        <v>10</v>
      </c>
      <c r="F1603" s="1" t="str">
        <f>TEXT(ANNEE2023[[#This Row],[Date]],"mmmm")</f>
        <v>octobre</v>
      </c>
      <c r="G1603" s="1" t="s">
        <v>11</v>
      </c>
      <c r="H1603" s="1" t="str">
        <f t="shared" ref="H1603:H1666" si="50">LEFT(G1603,5)</f>
        <v>09:00</v>
      </c>
      <c r="I1603" s="1" t="str">
        <f t="shared" ref="I1603:I1666" si="51">RIGHT(G1603,6)</f>
        <v xml:space="preserve"> 17:00</v>
      </c>
      <c r="J16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3" s="1" t="s">
        <v>359</v>
      </c>
      <c r="M16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03" s="1" t="s">
        <v>398</v>
      </c>
    </row>
    <row r="1604" spans="1:14" x14ac:dyDescent="0.25">
      <c r="A1604" s="1">
        <v>21116</v>
      </c>
      <c r="B1604" s="1" t="s">
        <v>272</v>
      </c>
      <c r="C1604" s="1" t="str">
        <f>TEXT(ANNEE2023[[#This Row],[Date]],"jjj")</f>
        <v>mer</v>
      </c>
      <c r="D1604" s="11">
        <f>DATE(RIGHT(ANNEE2023[[#This Row],[Jour]],4),MID(ANNEE2023[[#This Row],[Jour]],8,2),MID(ANNEE2023[[#This Row],[Jour]],5,2))</f>
        <v>45203</v>
      </c>
      <c r="E1604" s="1">
        <f>MONTH(ANNEE2023[[#This Row],[Date]])</f>
        <v>10</v>
      </c>
      <c r="F1604" s="1" t="str">
        <f>TEXT(ANNEE2023[[#This Row],[Date]],"mmmm")</f>
        <v>octobre</v>
      </c>
      <c r="G1604" s="1" t="s">
        <v>14</v>
      </c>
      <c r="H1604" s="1" t="str">
        <f t="shared" si="50"/>
        <v>14:00</v>
      </c>
      <c r="I1604" s="1" t="str">
        <f t="shared" si="51"/>
        <v xml:space="preserve"> 17:00</v>
      </c>
      <c r="J16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4" s="1" t="s">
        <v>342</v>
      </c>
      <c r="M16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04" s="1" t="s">
        <v>399</v>
      </c>
    </row>
    <row r="1605" spans="1:14" x14ac:dyDescent="0.25">
      <c r="A1605" s="1">
        <v>21401</v>
      </c>
      <c r="B1605" s="1" t="s">
        <v>272</v>
      </c>
      <c r="C1605" s="1" t="str">
        <f>TEXT(ANNEE2023[[#This Row],[Date]],"jjj")</f>
        <v>mer</v>
      </c>
      <c r="D1605" s="11">
        <f>DATE(RIGHT(ANNEE2023[[#This Row],[Jour]],4),MID(ANNEE2023[[#This Row],[Jour]],8,2),MID(ANNEE2023[[#This Row],[Jour]],5,2))</f>
        <v>45203</v>
      </c>
      <c r="E1605" s="1">
        <f>MONTH(ANNEE2023[[#This Row],[Date]])</f>
        <v>10</v>
      </c>
      <c r="F1605" s="1" t="str">
        <f>TEXT(ANNEE2023[[#This Row],[Date]],"mmmm")</f>
        <v>octobre</v>
      </c>
      <c r="G1605" s="1" t="s">
        <v>14</v>
      </c>
      <c r="H1605" s="1" t="str">
        <f t="shared" si="50"/>
        <v>14:00</v>
      </c>
      <c r="I1605" s="1" t="str">
        <f t="shared" si="51"/>
        <v xml:space="preserve"> 17:00</v>
      </c>
      <c r="J16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5" s="1" t="s">
        <v>343</v>
      </c>
      <c r="M16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05" s="1" t="s">
        <v>400</v>
      </c>
    </row>
    <row r="1606" spans="1:14" x14ac:dyDescent="0.25">
      <c r="A1606" s="1">
        <v>22814</v>
      </c>
      <c r="B1606" s="1" t="s">
        <v>272</v>
      </c>
      <c r="C1606" s="1" t="str">
        <f>TEXT(ANNEE2023[[#This Row],[Date]],"jjj")</f>
        <v>mer</v>
      </c>
      <c r="D1606" s="11">
        <f>DATE(RIGHT(ANNEE2023[[#This Row],[Jour]],4),MID(ANNEE2023[[#This Row],[Jour]],8,2),MID(ANNEE2023[[#This Row],[Jour]],5,2))</f>
        <v>45203</v>
      </c>
      <c r="E1606" s="1">
        <f>MONTH(ANNEE2023[[#This Row],[Date]])</f>
        <v>10</v>
      </c>
      <c r="F1606" s="1" t="str">
        <f>TEXT(ANNEE2023[[#This Row],[Date]],"mmmm")</f>
        <v>octobre</v>
      </c>
      <c r="G1606" s="1" t="s">
        <v>14</v>
      </c>
      <c r="H1606" s="1" t="str">
        <f t="shared" si="50"/>
        <v>14:00</v>
      </c>
      <c r="I1606" s="1" t="str">
        <f t="shared" si="51"/>
        <v xml:space="preserve"> 17:00</v>
      </c>
      <c r="J16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6" s="1" t="s">
        <v>344</v>
      </c>
      <c r="M16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06" s="1" t="s">
        <v>401</v>
      </c>
    </row>
    <row r="1607" spans="1:14" x14ac:dyDescent="0.25">
      <c r="A1607" s="1">
        <v>21064</v>
      </c>
      <c r="B1607" s="1" t="s">
        <v>273</v>
      </c>
      <c r="C1607" s="1" t="str">
        <f>TEXT(ANNEE2023[[#This Row],[Date]],"jjj")</f>
        <v>jeu</v>
      </c>
      <c r="D1607" s="11">
        <f>DATE(RIGHT(ANNEE2023[[#This Row],[Jour]],4),MID(ANNEE2023[[#This Row],[Jour]],8,2),MID(ANNEE2023[[#This Row],[Jour]],5,2))</f>
        <v>45204</v>
      </c>
      <c r="E1607" s="1">
        <f>MONTH(ANNEE2023[[#This Row],[Date]])</f>
        <v>10</v>
      </c>
      <c r="F1607" s="1" t="str">
        <f>TEXT(ANNEE2023[[#This Row],[Date]],"mmmm")</f>
        <v>octobre</v>
      </c>
      <c r="G1607" s="1" t="s">
        <v>17</v>
      </c>
      <c r="H1607" s="1" t="str">
        <f t="shared" si="50"/>
        <v>08:30</v>
      </c>
      <c r="I1607" s="1" t="str">
        <f t="shared" si="51"/>
        <v xml:space="preserve"> 17:00</v>
      </c>
      <c r="J16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7" s="1" t="s">
        <v>345</v>
      </c>
      <c r="M16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07" s="1" t="s">
        <v>402</v>
      </c>
    </row>
    <row r="1608" spans="1:14" x14ac:dyDescent="0.25">
      <c r="A1608" s="1">
        <v>22624</v>
      </c>
      <c r="B1608" s="1" t="s">
        <v>273</v>
      </c>
      <c r="C1608" s="1" t="str">
        <f>TEXT(ANNEE2023[[#This Row],[Date]],"jjj")</f>
        <v>jeu</v>
      </c>
      <c r="D1608" s="11">
        <f>DATE(RIGHT(ANNEE2023[[#This Row],[Jour]],4),MID(ANNEE2023[[#This Row],[Jour]],8,2),MID(ANNEE2023[[#This Row],[Jour]],5,2))</f>
        <v>45204</v>
      </c>
      <c r="E1608" s="1">
        <f>MONTH(ANNEE2023[[#This Row],[Date]])</f>
        <v>10</v>
      </c>
      <c r="F1608" s="1" t="str">
        <f>TEXT(ANNEE2023[[#This Row],[Date]],"mmmm")</f>
        <v>octobre</v>
      </c>
      <c r="G1608" s="1" t="s">
        <v>9</v>
      </c>
      <c r="H1608" s="1" t="str">
        <f t="shared" si="50"/>
        <v>08:30</v>
      </c>
      <c r="I1608" s="1" t="str">
        <f t="shared" si="51"/>
        <v xml:space="preserve"> 12:30</v>
      </c>
      <c r="J16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8" s="1" t="s">
        <v>346</v>
      </c>
      <c r="M16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08" s="1" t="s">
        <v>403</v>
      </c>
    </row>
    <row r="1609" spans="1:14" x14ac:dyDescent="0.25">
      <c r="A1609" s="1">
        <v>21168</v>
      </c>
      <c r="B1609" s="1" t="s">
        <v>273</v>
      </c>
      <c r="C1609" s="1" t="str">
        <f>TEXT(ANNEE2023[[#This Row],[Date]],"jjj")</f>
        <v>jeu</v>
      </c>
      <c r="D1609" s="11">
        <f>DATE(RIGHT(ANNEE2023[[#This Row],[Jour]],4),MID(ANNEE2023[[#This Row],[Jour]],8,2),MID(ANNEE2023[[#This Row],[Jour]],5,2))</f>
        <v>45204</v>
      </c>
      <c r="E1609" s="1">
        <f>MONTH(ANNEE2023[[#This Row],[Date]])</f>
        <v>10</v>
      </c>
      <c r="F1609" s="1" t="str">
        <f>TEXT(ANNEE2023[[#This Row],[Date]],"mmmm")</f>
        <v>octobre</v>
      </c>
      <c r="G1609" s="1" t="s">
        <v>12</v>
      </c>
      <c r="H1609" s="1" t="str">
        <f t="shared" si="50"/>
        <v>09:00</v>
      </c>
      <c r="I1609" s="1" t="str">
        <f t="shared" si="51"/>
        <v xml:space="preserve"> 12:00</v>
      </c>
      <c r="J16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09" s="1" t="s">
        <v>347</v>
      </c>
      <c r="M16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09" s="1" t="s">
        <v>404</v>
      </c>
    </row>
    <row r="1610" spans="1:14" x14ac:dyDescent="0.25">
      <c r="A1610" s="1">
        <v>21767</v>
      </c>
      <c r="B1610" s="1" t="s">
        <v>273</v>
      </c>
      <c r="C1610" s="1" t="str">
        <f>TEXT(ANNEE2023[[#This Row],[Date]],"jjj")</f>
        <v>jeu</v>
      </c>
      <c r="D1610" s="11">
        <f>DATE(RIGHT(ANNEE2023[[#This Row],[Jour]],4),MID(ANNEE2023[[#This Row],[Jour]],8,2),MID(ANNEE2023[[#This Row],[Jour]],5,2))</f>
        <v>45204</v>
      </c>
      <c r="E1610" s="1">
        <f>MONTH(ANNEE2023[[#This Row],[Date]])</f>
        <v>10</v>
      </c>
      <c r="F1610" s="1" t="str">
        <f>TEXT(ANNEE2023[[#This Row],[Date]],"mmmm")</f>
        <v>octobre</v>
      </c>
      <c r="G1610" s="1" t="s">
        <v>18</v>
      </c>
      <c r="H1610" s="1" t="str">
        <f t="shared" si="50"/>
        <v>09:00</v>
      </c>
      <c r="I1610" s="1" t="str">
        <f t="shared" si="51"/>
        <v xml:space="preserve"> 16:00</v>
      </c>
      <c r="J16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6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0" s="1" t="s">
        <v>348</v>
      </c>
      <c r="M16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10" s="1" t="s">
        <v>405</v>
      </c>
    </row>
    <row r="1611" spans="1:14" x14ac:dyDescent="0.25">
      <c r="A1611" s="1">
        <v>21955</v>
      </c>
      <c r="B1611" s="1" t="s">
        <v>273</v>
      </c>
      <c r="C1611" s="1" t="str">
        <f>TEXT(ANNEE2023[[#This Row],[Date]],"jjj")</f>
        <v>jeu</v>
      </c>
      <c r="D1611" s="11">
        <f>DATE(RIGHT(ANNEE2023[[#This Row],[Jour]],4),MID(ANNEE2023[[#This Row],[Jour]],8,2),MID(ANNEE2023[[#This Row],[Jour]],5,2))</f>
        <v>45204</v>
      </c>
      <c r="E1611" s="1">
        <f>MONTH(ANNEE2023[[#This Row],[Date]])</f>
        <v>10</v>
      </c>
      <c r="F1611" s="1" t="str">
        <f>TEXT(ANNEE2023[[#This Row],[Date]],"mmmm")</f>
        <v>octobre</v>
      </c>
      <c r="G1611" s="1" t="s">
        <v>12</v>
      </c>
      <c r="H1611" s="1" t="str">
        <f t="shared" si="50"/>
        <v>09:00</v>
      </c>
      <c r="I1611" s="1" t="str">
        <f t="shared" si="51"/>
        <v xml:space="preserve"> 12:00</v>
      </c>
      <c r="J16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1" s="1" t="s">
        <v>349</v>
      </c>
      <c r="M16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11" s="1" t="s">
        <v>406</v>
      </c>
    </row>
    <row r="1612" spans="1:14" x14ac:dyDescent="0.25">
      <c r="A1612" s="1">
        <v>22193</v>
      </c>
      <c r="B1612" s="1" t="s">
        <v>273</v>
      </c>
      <c r="C1612" s="1" t="str">
        <f>TEXT(ANNEE2023[[#This Row],[Date]],"jjj")</f>
        <v>jeu</v>
      </c>
      <c r="D1612" s="11">
        <f>DATE(RIGHT(ANNEE2023[[#This Row],[Jour]],4),MID(ANNEE2023[[#This Row],[Jour]],8,2),MID(ANNEE2023[[#This Row],[Jour]],5,2))</f>
        <v>45204</v>
      </c>
      <c r="E1612" s="1">
        <f>MONTH(ANNEE2023[[#This Row],[Date]])</f>
        <v>10</v>
      </c>
      <c r="F1612" s="1" t="str">
        <f>TEXT(ANNEE2023[[#This Row],[Date]],"mmmm")</f>
        <v>octobre</v>
      </c>
      <c r="G1612" s="1" t="s">
        <v>12</v>
      </c>
      <c r="H1612" s="1" t="str">
        <f t="shared" si="50"/>
        <v>09:00</v>
      </c>
      <c r="I1612" s="1" t="str">
        <f t="shared" si="51"/>
        <v xml:space="preserve"> 12:00</v>
      </c>
      <c r="J16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2" s="1" t="s">
        <v>350</v>
      </c>
      <c r="M16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12" s="1" t="s">
        <v>361</v>
      </c>
    </row>
    <row r="1613" spans="1:14" x14ac:dyDescent="0.25">
      <c r="A1613" s="1">
        <v>22376</v>
      </c>
      <c r="B1613" s="1" t="s">
        <v>273</v>
      </c>
      <c r="C1613" s="1" t="str">
        <f>TEXT(ANNEE2023[[#This Row],[Date]],"jjj")</f>
        <v>jeu</v>
      </c>
      <c r="D1613" s="11">
        <f>DATE(RIGHT(ANNEE2023[[#This Row],[Jour]],4),MID(ANNEE2023[[#This Row],[Jour]],8,2),MID(ANNEE2023[[#This Row],[Jour]],5,2))</f>
        <v>45204</v>
      </c>
      <c r="E1613" s="1">
        <f>MONTH(ANNEE2023[[#This Row],[Date]])</f>
        <v>10</v>
      </c>
      <c r="F1613" s="1" t="str">
        <f>TEXT(ANNEE2023[[#This Row],[Date]],"mmmm")</f>
        <v>octobre</v>
      </c>
      <c r="G1613" s="1" t="s">
        <v>11</v>
      </c>
      <c r="H1613" s="1" t="str">
        <f t="shared" si="50"/>
        <v>09:00</v>
      </c>
      <c r="I1613" s="1" t="str">
        <f t="shared" si="51"/>
        <v xml:space="preserve"> 17:00</v>
      </c>
      <c r="J16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3" s="1" t="s">
        <v>351</v>
      </c>
      <c r="M16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13" s="1" t="s">
        <v>362</v>
      </c>
    </row>
    <row r="1614" spans="1:14" x14ac:dyDescent="0.25">
      <c r="A1614" s="1">
        <v>21557</v>
      </c>
      <c r="B1614" s="1" t="s">
        <v>273</v>
      </c>
      <c r="C1614" s="1" t="str">
        <f>TEXT(ANNEE2023[[#This Row],[Date]],"jjj")</f>
        <v>jeu</v>
      </c>
      <c r="D1614" s="11">
        <f>DATE(RIGHT(ANNEE2023[[#This Row],[Jour]],4),MID(ANNEE2023[[#This Row],[Jour]],8,2),MID(ANNEE2023[[#This Row],[Jour]],5,2))</f>
        <v>45204</v>
      </c>
      <c r="E1614" s="1">
        <f>MONTH(ANNEE2023[[#This Row],[Date]])</f>
        <v>10</v>
      </c>
      <c r="F1614" s="1" t="str">
        <f>TEXT(ANNEE2023[[#This Row],[Date]],"mmmm")</f>
        <v>octobre</v>
      </c>
      <c r="G1614" s="1" t="s">
        <v>20</v>
      </c>
      <c r="H1614" s="1" t="str">
        <f t="shared" si="50"/>
        <v>14:00</v>
      </c>
      <c r="I1614" s="1" t="str">
        <f t="shared" si="51"/>
        <v xml:space="preserve"> 17:30</v>
      </c>
      <c r="J16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6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4" s="1" t="s">
        <v>352</v>
      </c>
      <c r="M16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14" s="1" t="s">
        <v>363</v>
      </c>
    </row>
    <row r="1615" spans="1:14" x14ac:dyDescent="0.25">
      <c r="A1615" s="1">
        <v>22215</v>
      </c>
      <c r="B1615" s="1" t="s">
        <v>273</v>
      </c>
      <c r="C1615" s="1" t="str">
        <f>TEXT(ANNEE2023[[#This Row],[Date]],"jjj")</f>
        <v>jeu</v>
      </c>
      <c r="D1615" s="11">
        <f>DATE(RIGHT(ANNEE2023[[#This Row],[Jour]],4),MID(ANNEE2023[[#This Row],[Jour]],8,2),MID(ANNEE2023[[#This Row],[Jour]],5,2))</f>
        <v>45204</v>
      </c>
      <c r="E1615" s="1">
        <f>MONTH(ANNEE2023[[#This Row],[Date]])</f>
        <v>10</v>
      </c>
      <c r="F1615" s="1" t="str">
        <f>TEXT(ANNEE2023[[#This Row],[Date]],"mmmm")</f>
        <v>octobre</v>
      </c>
      <c r="G1615" s="1" t="s">
        <v>14</v>
      </c>
      <c r="H1615" s="1" t="str">
        <f t="shared" si="50"/>
        <v>14:00</v>
      </c>
      <c r="I1615" s="1" t="str">
        <f t="shared" si="51"/>
        <v xml:space="preserve"> 17:00</v>
      </c>
      <c r="J16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5" s="1" t="s">
        <v>353</v>
      </c>
      <c r="M16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15" s="1" t="s">
        <v>364</v>
      </c>
    </row>
    <row r="1616" spans="1:14" x14ac:dyDescent="0.25">
      <c r="A1616" s="1">
        <v>21305</v>
      </c>
      <c r="B1616" s="1" t="s">
        <v>274</v>
      </c>
      <c r="C1616" s="1" t="str">
        <f>TEXT(ANNEE2023[[#This Row],[Date]],"jjj")</f>
        <v>ven</v>
      </c>
      <c r="D1616" s="11">
        <f>DATE(RIGHT(ANNEE2023[[#This Row],[Jour]],4),MID(ANNEE2023[[#This Row],[Jour]],8,2),MID(ANNEE2023[[#This Row],[Jour]],5,2))</f>
        <v>45205</v>
      </c>
      <c r="E1616" s="1">
        <f>MONTH(ANNEE2023[[#This Row],[Date]])</f>
        <v>10</v>
      </c>
      <c r="F1616" s="1" t="str">
        <f>TEXT(ANNEE2023[[#This Row],[Date]],"mmmm")</f>
        <v>octobre</v>
      </c>
      <c r="G1616" s="1" t="s">
        <v>22</v>
      </c>
      <c r="H1616" s="1" t="str">
        <f t="shared" si="50"/>
        <v>08:00</v>
      </c>
      <c r="I1616" s="1" t="str">
        <f t="shared" si="51"/>
        <v xml:space="preserve"> 12:30</v>
      </c>
      <c r="J16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6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6" s="1" t="s">
        <v>354</v>
      </c>
      <c r="M16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16" s="1" t="s">
        <v>365</v>
      </c>
    </row>
    <row r="1617" spans="1:14" x14ac:dyDescent="0.25">
      <c r="A1617" s="1">
        <v>22625</v>
      </c>
      <c r="B1617" s="1" t="s">
        <v>274</v>
      </c>
      <c r="C1617" s="1" t="str">
        <f>TEXT(ANNEE2023[[#This Row],[Date]],"jjj")</f>
        <v>ven</v>
      </c>
      <c r="D1617" s="11">
        <f>DATE(RIGHT(ANNEE2023[[#This Row],[Jour]],4),MID(ANNEE2023[[#This Row],[Jour]],8,2),MID(ANNEE2023[[#This Row],[Jour]],5,2))</f>
        <v>45205</v>
      </c>
      <c r="E1617" s="1">
        <f>MONTH(ANNEE2023[[#This Row],[Date]])</f>
        <v>10</v>
      </c>
      <c r="F1617" s="1" t="str">
        <f>TEXT(ANNEE2023[[#This Row],[Date]],"mmmm")</f>
        <v>octobre</v>
      </c>
      <c r="G1617" s="1" t="s">
        <v>9</v>
      </c>
      <c r="H1617" s="1" t="str">
        <f t="shared" si="50"/>
        <v>08:30</v>
      </c>
      <c r="I1617" s="1" t="str">
        <f t="shared" si="51"/>
        <v xml:space="preserve"> 12:30</v>
      </c>
      <c r="J16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7" s="1" t="s">
        <v>355</v>
      </c>
      <c r="M16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17" s="1" t="s">
        <v>366</v>
      </c>
    </row>
    <row r="1618" spans="1:14" x14ac:dyDescent="0.25">
      <c r="A1618" s="1">
        <v>22377</v>
      </c>
      <c r="B1618" s="1" t="s">
        <v>274</v>
      </c>
      <c r="C1618" s="1" t="str">
        <f>TEXT(ANNEE2023[[#This Row],[Date]],"jjj")</f>
        <v>ven</v>
      </c>
      <c r="D1618" s="11">
        <f>DATE(RIGHT(ANNEE2023[[#This Row],[Jour]],4),MID(ANNEE2023[[#This Row],[Jour]],8,2),MID(ANNEE2023[[#This Row],[Jour]],5,2))</f>
        <v>45205</v>
      </c>
      <c r="E1618" s="1">
        <f>MONTH(ANNEE2023[[#This Row],[Date]])</f>
        <v>10</v>
      </c>
      <c r="F1618" s="1" t="str">
        <f>TEXT(ANNEE2023[[#This Row],[Date]],"mmmm")</f>
        <v>octobre</v>
      </c>
      <c r="G1618" s="1" t="s">
        <v>11</v>
      </c>
      <c r="H1618" s="1" t="str">
        <f t="shared" si="50"/>
        <v>09:00</v>
      </c>
      <c r="I1618" s="1" t="str">
        <f t="shared" si="51"/>
        <v xml:space="preserve"> 17:00</v>
      </c>
      <c r="J16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8" s="1" t="s">
        <v>356</v>
      </c>
      <c r="M16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18" s="1" t="s">
        <v>367</v>
      </c>
    </row>
    <row r="1619" spans="1:14" x14ac:dyDescent="0.25">
      <c r="A1619" s="1">
        <v>22626</v>
      </c>
      <c r="B1619" s="1" t="s">
        <v>275</v>
      </c>
      <c r="C1619" s="1" t="str">
        <f>TEXT(ANNEE2023[[#This Row],[Date]],"jjj")</f>
        <v>lun</v>
      </c>
      <c r="D1619" s="11">
        <f>DATE(RIGHT(ANNEE2023[[#This Row],[Jour]],4),MID(ANNEE2023[[#This Row],[Jour]],8,2),MID(ANNEE2023[[#This Row],[Jour]],5,2))</f>
        <v>45208</v>
      </c>
      <c r="E1619" s="1">
        <f>MONTH(ANNEE2023[[#This Row],[Date]])</f>
        <v>10</v>
      </c>
      <c r="F1619" s="1" t="str">
        <f>TEXT(ANNEE2023[[#This Row],[Date]],"mmmm")</f>
        <v>octobre</v>
      </c>
      <c r="G1619" s="1" t="s">
        <v>9</v>
      </c>
      <c r="H1619" s="1" t="str">
        <f t="shared" si="50"/>
        <v>08:30</v>
      </c>
      <c r="I1619" s="1" t="str">
        <f t="shared" si="51"/>
        <v xml:space="preserve"> 12:30</v>
      </c>
      <c r="J16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19" s="1" t="s">
        <v>357</v>
      </c>
      <c r="M16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19" s="1" t="s">
        <v>368</v>
      </c>
    </row>
    <row r="1620" spans="1:14" x14ac:dyDescent="0.25">
      <c r="A1620" s="1">
        <v>21590</v>
      </c>
      <c r="B1620" s="1" t="s">
        <v>275</v>
      </c>
      <c r="C1620" s="1" t="str">
        <f>TEXT(ANNEE2023[[#This Row],[Date]],"jjj")</f>
        <v>lun</v>
      </c>
      <c r="D1620" s="11">
        <f>DATE(RIGHT(ANNEE2023[[#This Row],[Jour]],4),MID(ANNEE2023[[#This Row],[Jour]],8,2),MID(ANNEE2023[[#This Row],[Jour]],5,2))</f>
        <v>45208</v>
      </c>
      <c r="E1620" s="1">
        <f>MONTH(ANNEE2023[[#This Row],[Date]])</f>
        <v>10</v>
      </c>
      <c r="F1620" s="1" t="str">
        <f>TEXT(ANNEE2023[[#This Row],[Date]],"mmmm")</f>
        <v>octobre</v>
      </c>
      <c r="G1620" s="1" t="s">
        <v>11</v>
      </c>
      <c r="H1620" s="1" t="str">
        <f t="shared" si="50"/>
        <v>09:00</v>
      </c>
      <c r="I1620" s="1" t="str">
        <f t="shared" si="51"/>
        <v xml:space="preserve"> 17:00</v>
      </c>
      <c r="J16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0" s="1" t="s">
        <v>358</v>
      </c>
      <c r="M16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20" s="1" t="s">
        <v>369</v>
      </c>
    </row>
    <row r="1621" spans="1:14" x14ac:dyDescent="0.25">
      <c r="A1621" s="1">
        <v>22378</v>
      </c>
      <c r="B1621" s="1" t="s">
        <v>275</v>
      </c>
      <c r="C1621" s="1" t="str">
        <f>TEXT(ANNEE2023[[#This Row],[Date]],"jjj")</f>
        <v>lun</v>
      </c>
      <c r="D1621" s="11">
        <f>DATE(RIGHT(ANNEE2023[[#This Row],[Jour]],4),MID(ANNEE2023[[#This Row],[Jour]],8,2),MID(ANNEE2023[[#This Row],[Jour]],5,2))</f>
        <v>45208</v>
      </c>
      <c r="E1621" s="1">
        <f>MONTH(ANNEE2023[[#This Row],[Date]])</f>
        <v>10</v>
      </c>
      <c r="F1621" s="1" t="str">
        <f>TEXT(ANNEE2023[[#This Row],[Date]],"mmmm")</f>
        <v>octobre</v>
      </c>
      <c r="G1621" s="1" t="s">
        <v>11</v>
      </c>
      <c r="H1621" s="1" t="str">
        <f t="shared" si="50"/>
        <v>09:00</v>
      </c>
      <c r="I1621" s="1" t="str">
        <f t="shared" si="51"/>
        <v xml:space="preserve"> 17:00</v>
      </c>
      <c r="J16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1" s="1" t="s">
        <v>359</v>
      </c>
      <c r="M16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21" s="1" t="s">
        <v>370</v>
      </c>
    </row>
    <row r="1622" spans="1:14" x14ac:dyDescent="0.25">
      <c r="A1622" s="1">
        <v>21256</v>
      </c>
      <c r="B1622" s="1" t="s">
        <v>276</v>
      </c>
      <c r="C1622" s="1" t="str">
        <f>TEXT(ANNEE2023[[#This Row],[Date]],"jjj")</f>
        <v>mar</v>
      </c>
      <c r="D1622" s="11">
        <f>DATE(RIGHT(ANNEE2023[[#This Row],[Jour]],4),MID(ANNEE2023[[#This Row],[Jour]],8,2),MID(ANNEE2023[[#This Row],[Jour]],5,2))</f>
        <v>45209</v>
      </c>
      <c r="E1622" s="1">
        <f>MONTH(ANNEE2023[[#This Row],[Date]])</f>
        <v>10</v>
      </c>
      <c r="F1622" s="1" t="str">
        <f>TEXT(ANNEE2023[[#This Row],[Date]],"mmmm")</f>
        <v>octobre</v>
      </c>
      <c r="G1622" s="1" t="s">
        <v>30</v>
      </c>
      <c r="H1622" s="1" t="str">
        <f t="shared" si="50"/>
        <v>08:00</v>
      </c>
      <c r="I1622" s="1" t="str">
        <f t="shared" si="51"/>
        <v xml:space="preserve"> 16:30</v>
      </c>
      <c r="J16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2" s="1" t="s">
        <v>342</v>
      </c>
      <c r="M16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22" s="1" t="s">
        <v>371</v>
      </c>
    </row>
    <row r="1623" spans="1:14" x14ac:dyDescent="0.25">
      <c r="A1623" s="1">
        <v>21013</v>
      </c>
      <c r="B1623" s="1" t="s">
        <v>276</v>
      </c>
      <c r="C1623" s="1" t="str">
        <f>TEXT(ANNEE2023[[#This Row],[Date]],"jjj")</f>
        <v>mar</v>
      </c>
      <c r="D1623" s="11">
        <f>DATE(RIGHT(ANNEE2023[[#This Row],[Jour]],4),MID(ANNEE2023[[#This Row],[Jour]],8,2),MID(ANNEE2023[[#This Row],[Jour]],5,2))</f>
        <v>45209</v>
      </c>
      <c r="E1623" s="1">
        <f>MONTH(ANNEE2023[[#This Row],[Date]])</f>
        <v>10</v>
      </c>
      <c r="F1623" s="1" t="str">
        <f>TEXT(ANNEE2023[[#This Row],[Date]],"mmmm")</f>
        <v>octobre</v>
      </c>
      <c r="G1623" s="1" t="s">
        <v>17</v>
      </c>
      <c r="H1623" s="1" t="str">
        <f t="shared" si="50"/>
        <v>08:30</v>
      </c>
      <c r="I1623" s="1" t="str">
        <f t="shared" si="51"/>
        <v xml:space="preserve"> 17:00</v>
      </c>
      <c r="J16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3" s="1" t="s">
        <v>343</v>
      </c>
      <c r="M16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23" s="1" t="s">
        <v>372</v>
      </c>
    </row>
    <row r="1624" spans="1:14" x14ac:dyDescent="0.25">
      <c r="A1624" s="1">
        <v>22627</v>
      </c>
      <c r="B1624" s="1" t="s">
        <v>276</v>
      </c>
      <c r="C1624" s="1" t="str">
        <f>TEXT(ANNEE2023[[#This Row],[Date]],"jjj")</f>
        <v>mar</v>
      </c>
      <c r="D1624" s="11">
        <f>DATE(RIGHT(ANNEE2023[[#This Row],[Jour]],4),MID(ANNEE2023[[#This Row],[Jour]],8,2),MID(ANNEE2023[[#This Row],[Jour]],5,2))</f>
        <v>45209</v>
      </c>
      <c r="E1624" s="1">
        <f>MONTH(ANNEE2023[[#This Row],[Date]])</f>
        <v>10</v>
      </c>
      <c r="F1624" s="1" t="str">
        <f>TEXT(ANNEE2023[[#This Row],[Date]],"mmmm")</f>
        <v>octobre</v>
      </c>
      <c r="G1624" s="1" t="s">
        <v>9</v>
      </c>
      <c r="H1624" s="1" t="str">
        <f t="shared" si="50"/>
        <v>08:30</v>
      </c>
      <c r="I1624" s="1" t="str">
        <f t="shared" si="51"/>
        <v xml:space="preserve"> 12:30</v>
      </c>
      <c r="J16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4" s="1" t="s">
        <v>344</v>
      </c>
      <c r="M16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24" s="1" t="s">
        <v>373</v>
      </c>
    </row>
    <row r="1625" spans="1:14" x14ac:dyDescent="0.25">
      <c r="A1625" s="1">
        <v>21454</v>
      </c>
      <c r="B1625" s="1" t="s">
        <v>276</v>
      </c>
      <c r="C1625" s="1" t="str">
        <f>TEXT(ANNEE2023[[#This Row],[Date]],"jjj")</f>
        <v>mar</v>
      </c>
      <c r="D1625" s="11">
        <f>DATE(RIGHT(ANNEE2023[[#This Row],[Jour]],4),MID(ANNEE2023[[#This Row],[Jour]],8,2),MID(ANNEE2023[[#This Row],[Jour]],5,2))</f>
        <v>45209</v>
      </c>
      <c r="E1625" s="1">
        <f>MONTH(ANNEE2023[[#This Row],[Date]])</f>
        <v>10</v>
      </c>
      <c r="F1625" s="1" t="str">
        <f>TEXT(ANNEE2023[[#This Row],[Date]],"mmmm")</f>
        <v>octobre</v>
      </c>
      <c r="G1625" s="1" t="s">
        <v>11</v>
      </c>
      <c r="H1625" s="1" t="str">
        <f t="shared" si="50"/>
        <v>09:00</v>
      </c>
      <c r="I1625" s="1" t="str">
        <f t="shared" si="51"/>
        <v xml:space="preserve"> 17:00</v>
      </c>
      <c r="J16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5" s="1" t="s">
        <v>345</v>
      </c>
      <c r="M16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25" s="1" t="s">
        <v>374</v>
      </c>
    </row>
    <row r="1626" spans="1:14" x14ac:dyDescent="0.25">
      <c r="A1626" s="1">
        <v>21664</v>
      </c>
      <c r="B1626" s="1" t="s">
        <v>276</v>
      </c>
      <c r="C1626" s="1" t="str">
        <f>TEXT(ANNEE2023[[#This Row],[Date]],"jjj")</f>
        <v>mar</v>
      </c>
      <c r="D1626" s="11">
        <f>DATE(RIGHT(ANNEE2023[[#This Row],[Jour]],4),MID(ANNEE2023[[#This Row],[Jour]],8,2),MID(ANNEE2023[[#This Row],[Jour]],5,2))</f>
        <v>45209</v>
      </c>
      <c r="E1626" s="1">
        <f>MONTH(ANNEE2023[[#This Row],[Date]])</f>
        <v>10</v>
      </c>
      <c r="F1626" s="1" t="str">
        <f>TEXT(ANNEE2023[[#This Row],[Date]],"mmmm")</f>
        <v>octobre</v>
      </c>
      <c r="G1626" s="1" t="s">
        <v>11</v>
      </c>
      <c r="H1626" s="1" t="str">
        <f t="shared" si="50"/>
        <v>09:00</v>
      </c>
      <c r="I1626" s="1" t="str">
        <f t="shared" si="51"/>
        <v xml:space="preserve"> 17:00</v>
      </c>
      <c r="J16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6" s="1" t="s">
        <v>346</v>
      </c>
      <c r="M16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26" s="1" t="s">
        <v>375</v>
      </c>
    </row>
    <row r="1627" spans="1:14" x14ac:dyDescent="0.25">
      <c r="A1627" s="1">
        <v>21924</v>
      </c>
      <c r="B1627" s="1" t="s">
        <v>276</v>
      </c>
      <c r="C1627" s="1" t="str">
        <f>TEXT(ANNEE2023[[#This Row],[Date]],"jjj")</f>
        <v>mar</v>
      </c>
      <c r="D1627" s="11">
        <f>DATE(RIGHT(ANNEE2023[[#This Row],[Jour]],4),MID(ANNEE2023[[#This Row],[Jour]],8,2),MID(ANNEE2023[[#This Row],[Jour]],5,2))</f>
        <v>45209</v>
      </c>
      <c r="E1627" s="1">
        <f>MONTH(ANNEE2023[[#This Row],[Date]])</f>
        <v>10</v>
      </c>
      <c r="F1627" s="1" t="str">
        <f>TEXT(ANNEE2023[[#This Row],[Date]],"mmmm")</f>
        <v>octobre</v>
      </c>
      <c r="G1627" s="1" t="s">
        <v>12</v>
      </c>
      <c r="H1627" s="1" t="str">
        <f t="shared" si="50"/>
        <v>09:00</v>
      </c>
      <c r="I1627" s="1" t="str">
        <f t="shared" si="51"/>
        <v xml:space="preserve"> 12:00</v>
      </c>
      <c r="J16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7" s="1" t="s">
        <v>347</v>
      </c>
      <c r="M16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27" s="1" t="s">
        <v>376</v>
      </c>
    </row>
    <row r="1628" spans="1:14" x14ac:dyDescent="0.25">
      <c r="A1628" s="1">
        <v>22142</v>
      </c>
      <c r="B1628" s="1" t="s">
        <v>276</v>
      </c>
      <c r="C1628" s="1" t="str">
        <f>TEXT(ANNEE2023[[#This Row],[Date]],"jjj")</f>
        <v>mar</v>
      </c>
      <c r="D1628" s="11">
        <f>DATE(RIGHT(ANNEE2023[[#This Row],[Jour]],4),MID(ANNEE2023[[#This Row],[Jour]],8,2),MID(ANNEE2023[[#This Row],[Jour]],5,2))</f>
        <v>45209</v>
      </c>
      <c r="E1628" s="1">
        <f>MONTH(ANNEE2023[[#This Row],[Date]])</f>
        <v>10</v>
      </c>
      <c r="F1628" s="1" t="str">
        <f>TEXT(ANNEE2023[[#This Row],[Date]],"mmmm")</f>
        <v>octobre</v>
      </c>
      <c r="G1628" s="1" t="s">
        <v>12</v>
      </c>
      <c r="H1628" s="1" t="str">
        <f t="shared" si="50"/>
        <v>09:00</v>
      </c>
      <c r="I1628" s="1" t="str">
        <f t="shared" si="51"/>
        <v xml:space="preserve"> 12:00</v>
      </c>
      <c r="J16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8" s="1" t="s">
        <v>348</v>
      </c>
      <c r="M16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28" s="1" t="s">
        <v>377</v>
      </c>
    </row>
    <row r="1629" spans="1:14" x14ac:dyDescent="0.25">
      <c r="A1629" s="1">
        <v>22379</v>
      </c>
      <c r="B1629" s="1" t="s">
        <v>276</v>
      </c>
      <c r="C1629" s="1" t="str">
        <f>TEXT(ANNEE2023[[#This Row],[Date]],"jjj")</f>
        <v>mar</v>
      </c>
      <c r="D1629" s="11">
        <f>DATE(RIGHT(ANNEE2023[[#This Row],[Jour]],4),MID(ANNEE2023[[#This Row],[Jour]],8,2),MID(ANNEE2023[[#This Row],[Jour]],5,2))</f>
        <v>45209</v>
      </c>
      <c r="E1629" s="1">
        <f>MONTH(ANNEE2023[[#This Row],[Date]])</f>
        <v>10</v>
      </c>
      <c r="F1629" s="1" t="str">
        <f>TEXT(ANNEE2023[[#This Row],[Date]],"mmmm")</f>
        <v>octobre</v>
      </c>
      <c r="G1629" s="1" t="s">
        <v>11</v>
      </c>
      <c r="H1629" s="1" t="str">
        <f t="shared" si="50"/>
        <v>09:00</v>
      </c>
      <c r="I1629" s="1" t="str">
        <f t="shared" si="51"/>
        <v xml:space="preserve"> 17:00</v>
      </c>
      <c r="J16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29" s="1" t="s">
        <v>349</v>
      </c>
      <c r="M16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29" s="1" t="s">
        <v>378</v>
      </c>
    </row>
    <row r="1630" spans="1:14" x14ac:dyDescent="0.25">
      <c r="A1630" s="1">
        <v>22880</v>
      </c>
      <c r="B1630" s="1" t="s">
        <v>276</v>
      </c>
      <c r="C1630" s="1" t="str">
        <f>TEXT(ANNEE2023[[#This Row],[Date]],"jjj")</f>
        <v>mar</v>
      </c>
      <c r="D1630" s="11">
        <f>DATE(RIGHT(ANNEE2023[[#This Row],[Jour]],4),MID(ANNEE2023[[#This Row],[Jour]],8,2),MID(ANNEE2023[[#This Row],[Jour]],5,2))</f>
        <v>45209</v>
      </c>
      <c r="E1630" s="1">
        <f>MONTH(ANNEE2023[[#This Row],[Date]])</f>
        <v>10</v>
      </c>
      <c r="F1630" s="1" t="str">
        <f>TEXT(ANNEE2023[[#This Row],[Date]],"mmmm")</f>
        <v>octobre</v>
      </c>
      <c r="G1630" s="1" t="s">
        <v>53</v>
      </c>
      <c r="H1630" s="1" t="str">
        <f t="shared" si="50"/>
        <v>14:00</v>
      </c>
      <c r="I1630" s="1" t="str">
        <f t="shared" si="51"/>
        <v xml:space="preserve"> 18:00</v>
      </c>
      <c r="J16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K16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0" s="1" t="s">
        <v>350</v>
      </c>
      <c r="M16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30" s="1" t="s">
        <v>379</v>
      </c>
    </row>
    <row r="1631" spans="1:14" x14ac:dyDescent="0.25">
      <c r="A1631" s="1">
        <v>20751</v>
      </c>
      <c r="B1631" s="1" t="s">
        <v>277</v>
      </c>
      <c r="C1631" s="1" t="str">
        <f>TEXT(ANNEE2023[[#This Row],[Date]],"jjj")</f>
        <v>mer</v>
      </c>
      <c r="D1631" s="11">
        <f>DATE(RIGHT(ANNEE2023[[#This Row],[Jour]],4),MID(ANNEE2023[[#This Row],[Jour]],8,2),MID(ANNEE2023[[#This Row],[Jour]],5,2))</f>
        <v>45210</v>
      </c>
      <c r="E1631" s="1">
        <f>MONTH(ANNEE2023[[#This Row],[Date]])</f>
        <v>10</v>
      </c>
      <c r="F1631" s="1" t="str">
        <f>TEXT(ANNEE2023[[#This Row],[Date]],"mmmm")</f>
        <v>octobre</v>
      </c>
      <c r="G1631" s="1" t="s">
        <v>9</v>
      </c>
      <c r="H1631" s="1" t="str">
        <f t="shared" si="50"/>
        <v>08:30</v>
      </c>
      <c r="I1631" s="1" t="str">
        <f t="shared" si="51"/>
        <v xml:space="preserve"> 12:30</v>
      </c>
      <c r="J16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1" s="1" t="s">
        <v>351</v>
      </c>
      <c r="M16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31" s="1" t="s">
        <v>380</v>
      </c>
    </row>
    <row r="1632" spans="1:14" x14ac:dyDescent="0.25">
      <c r="A1632" s="1">
        <v>20815</v>
      </c>
      <c r="B1632" s="1" t="s">
        <v>277</v>
      </c>
      <c r="C1632" s="1" t="str">
        <f>TEXT(ANNEE2023[[#This Row],[Date]],"jjj")</f>
        <v>mer</v>
      </c>
      <c r="D1632" s="11">
        <f>DATE(RIGHT(ANNEE2023[[#This Row],[Jour]],4),MID(ANNEE2023[[#This Row],[Jour]],8,2),MID(ANNEE2023[[#This Row],[Jour]],5,2))</f>
        <v>45210</v>
      </c>
      <c r="E1632" s="1">
        <f>MONTH(ANNEE2023[[#This Row],[Date]])</f>
        <v>10</v>
      </c>
      <c r="F1632" s="1" t="str">
        <f>TEXT(ANNEE2023[[#This Row],[Date]],"mmmm")</f>
        <v>octobre</v>
      </c>
      <c r="G1632" s="1" t="s">
        <v>10</v>
      </c>
      <c r="H1632" s="1" t="str">
        <f t="shared" si="50"/>
        <v>08:30</v>
      </c>
      <c r="I1632" s="1" t="str">
        <f t="shared" si="51"/>
        <v xml:space="preserve"> 18:00</v>
      </c>
      <c r="J16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6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2" s="1" t="s">
        <v>352</v>
      </c>
      <c r="M16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32" s="1" t="s">
        <v>381</v>
      </c>
    </row>
    <row r="1633" spans="1:14" x14ac:dyDescent="0.25">
      <c r="A1633" s="1">
        <v>22628</v>
      </c>
      <c r="B1633" s="1" t="s">
        <v>277</v>
      </c>
      <c r="C1633" s="1" t="str">
        <f>TEXT(ANNEE2023[[#This Row],[Date]],"jjj")</f>
        <v>mer</v>
      </c>
      <c r="D1633" s="11">
        <f>DATE(RIGHT(ANNEE2023[[#This Row],[Jour]],4),MID(ANNEE2023[[#This Row],[Jour]],8,2),MID(ANNEE2023[[#This Row],[Jour]],5,2))</f>
        <v>45210</v>
      </c>
      <c r="E1633" s="1">
        <f>MONTH(ANNEE2023[[#This Row],[Date]])</f>
        <v>10</v>
      </c>
      <c r="F1633" s="1" t="str">
        <f>TEXT(ANNEE2023[[#This Row],[Date]],"mmmm")</f>
        <v>octobre</v>
      </c>
      <c r="G1633" s="1" t="s">
        <v>9</v>
      </c>
      <c r="H1633" s="1" t="str">
        <f t="shared" si="50"/>
        <v>08:30</v>
      </c>
      <c r="I1633" s="1" t="str">
        <f t="shared" si="51"/>
        <v xml:space="preserve"> 12:30</v>
      </c>
      <c r="J16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3" s="1" t="s">
        <v>353</v>
      </c>
      <c r="M16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33" s="1" t="s">
        <v>382</v>
      </c>
    </row>
    <row r="1634" spans="1:14" x14ac:dyDescent="0.25">
      <c r="A1634" s="1">
        <v>21507</v>
      </c>
      <c r="B1634" s="1" t="s">
        <v>277</v>
      </c>
      <c r="C1634" s="1" t="str">
        <f>TEXT(ANNEE2023[[#This Row],[Date]],"jjj")</f>
        <v>mer</v>
      </c>
      <c r="D1634" s="11">
        <f>DATE(RIGHT(ANNEE2023[[#This Row],[Jour]],4),MID(ANNEE2023[[#This Row],[Jour]],8,2),MID(ANNEE2023[[#This Row],[Jour]],5,2))</f>
        <v>45210</v>
      </c>
      <c r="E1634" s="1">
        <f>MONTH(ANNEE2023[[#This Row],[Date]])</f>
        <v>10</v>
      </c>
      <c r="F1634" s="1" t="str">
        <f>TEXT(ANNEE2023[[#This Row],[Date]],"mmmm")</f>
        <v>octobre</v>
      </c>
      <c r="G1634" s="1" t="s">
        <v>11</v>
      </c>
      <c r="H1634" s="1" t="str">
        <f t="shared" si="50"/>
        <v>09:00</v>
      </c>
      <c r="I1634" s="1" t="str">
        <f t="shared" si="51"/>
        <v xml:space="preserve"> 17:00</v>
      </c>
      <c r="J16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4" s="1" t="s">
        <v>354</v>
      </c>
      <c r="M16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34" s="1" t="s">
        <v>383</v>
      </c>
    </row>
    <row r="1635" spans="1:14" x14ac:dyDescent="0.25">
      <c r="A1635" s="1">
        <v>21716</v>
      </c>
      <c r="B1635" s="1" t="s">
        <v>277</v>
      </c>
      <c r="C1635" s="1" t="str">
        <f>TEXT(ANNEE2023[[#This Row],[Date]],"jjj")</f>
        <v>mer</v>
      </c>
      <c r="D1635" s="11">
        <f>DATE(RIGHT(ANNEE2023[[#This Row],[Jour]],4),MID(ANNEE2023[[#This Row],[Jour]],8,2),MID(ANNEE2023[[#This Row],[Jour]],5,2))</f>
        <v>45210</v>
      </c>
      <c r="E1635" s="1">
        <f>MONTH(ANNEE2023[[#This Row],[Date]])</f>
        <v>10</v>
      </c>
      <c r="F1635" s="1" t="str">
        <f>TEXT(ANNEE2023[[#This Row],[Date]],"mmmm")</f>
        <v>octobre</v>
      </c>
      <c r="G1635" s="1" t="s">
        <v>12</v>
      </c>
      <c r="H1635" s="1" t="str">
        <f t="shared" si="50"/>
        <v>09:00</v>
      </c>
      <c r="I1635" s="1" t="str">
        <f t="shared" si="51"/>
        <v xml:space="preserve"> 12:00</v>
      </c>
      <c r="J16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5" s="1" t="s">
        <v>355</v>
      </c>
      <c r="M16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35" s="1" t="s">
        <v>384</v>
      </c>
    </row>
    <row r="1636" spans="1:14" x14ac:dyDescent="0.25">
      <c r="A1636" s="1">
        <v>22090</v>
      </c>
      <c r="B1636" s="1" t="s">
        <v>277</v>
      </c>
      <c r="C1636" s="1" t="str">
        <f>TEXT(ANNEE2023[[#This Row],[Date]],"jjj")</f>
        <v>mer</v>
      </c>
      <c r="D1636" s="11">
        <f>DATE(RIGHT(ANNEE2023[[#This Row],[Jour]],4),MID(ANNEE2023[[#This Row],[Jour]],8,2),MID(ANNEE2023[[#This Row],[Jour]],5,2))</f>
        <v>45210</v>
      </c>
      <c r="E1636" s="1">
        <f>MONTH(ANNEE2023[[#This Row],[Date]])</f>
        <v>10</v>
      </c>
      <c r="F1636" s="1" t="str">
        <f>TEXT(ANNEE2023[[#This Row],[Date]],"mmmm")</f>
        <v>octobre</v>
      </c>
      <c r="G1636" s="1" t="s">
        <v>11</v>
      </c>
      <c r="H1636" s="1" t="str">
        <f t="shared" si="50"/>
        <v>09:00</v>
      </c>
      <c r="I1636" s="1" t="str">
        <f t="shared" si="51"/>
        <v xml:space="preserve"> 17:00</v>
      </c>
      <c r="J16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6" s="1" t="s">
        <v>356</v>
      </c>
      <c r="M16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36" s="1" t="s">
        <v>385</v>
      </c>
    </row>
    <row r="1637" spans="1:14" x14ac:dyDescent="0.25">
      <c r="A1637" s="1">
        <v>21117</v>
      </c>
      <c r="B1637" s="1" t="s">
        <v>277</v>
      </c>
      <c r="C1637" s="1" t="str">
        <f>TEXT(ANNEE2023[[#This Row],[Date]],"jjj")</f>
        <v>mer</v>
      </c>
      <c r="D1637" s="11">
        <f>DATE(RIGHT(ANNEE2023[[#This Row],[Jour]],4),MID(ANNEE2023[[#This Row],[Jour]],8,2),MID(ANNEE2023[[#This Row],[Jour]],5,2))</f>
        <v>45210</v>
      </c>
      <c r="E1637" s="1">
        <f>MONTH(ANNEE2023[[#This Row],[Date]])</f>
        <v>10</v>
      </c>
      <c r="F1637" s="1" t="str">
        <f>TEXT(ANNEE2023[[#This Row],[Date]],"mmmm")</f>
        <v>octobre</v>
      </c>
      <c r="G1637" s="1" t="s">
        <v>14</v>
      </c>
      <c r="H1637" s="1" t="str">
        <f t="shared" si="50"/>
        <v>14:00</v>
      </c>
      <c r="I1637" s="1" t="str">
        <f t="shared" si="51"/>
        <v xml:space="preserve"> 17:00</v>
      </c>
      <c r="J16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7" s="1" t="s">
        <v>357</v>
      </c>
      <c r="M16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37" s="1" t="s">
        <v>386</v>
      </c>
    </row>
    <row r="1638" spans="1:14" x14ac:dyDescent="0.25">
      <c r="A1638" s="1">
        <v>21402</v>
      </c>
      <c r="B1638" s="1" t="s">
        <v>277</v>
      </c>
      <c r="C1638" s="1" t="str">
        <f>TEXT(ANNEE2023[[#This Row],[Date]],"jjj")</f>
        <v>mer</v>
      </c>
      <c r="D1638" s="11">
        <f>DATE(RIGHT(ANNEE2023[[#This Row],[Jour]],4),MID(ANNEE2023[[#This Row],[Jour]],8,2),MID(ANNEE2023[[#This Row],[Jour]],5,2))</f>
        <v>45210</v>
      </c>
      <c r="E1638" s="1">
        <f>MONTH(ANNEE2023[[#This Row],[Date]])</f>
        <v>10</v>
      </c>
      <c r="F1638" s="1" t="str">
        <f>TEXT(ANNEE2023[[#This Row],[Date]],"mmmm")</f>
        <v>octobre</v>
      </c>
      <c r="G1638" s="1" t="s">
        <v>14</v>
      </c>
      <c r="H1638" s="1" t="str">
        <f t="shared" si="50"/>
        <v>14:00</v>
      </c>
      <c r="I1638" s="1" t="str">
        <f t="shared" si="51"/>
        <v xml:space="preserve"> 17:00</v>
      </c>
      <c r="J16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8" s="1" t="s">
        <v>358</v>
      </c>
      <c r="M16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38" s="1" t="s">
        <v>387</v>
      </c>
    </row>
    <row r="1639" spans="1:14" x14ac:dyDescent="0.25">
      <c r="A1639" s="1">
        <v>21616</v>
      </c>
      <c r="B1639" s="1" t="s">
        <v>277</v>
      </c>
      <c r="C1639" s="1" t="str">
        <f>TEXT(ANNEE2023[[#This Row],[Date]],"jjj")</f>
        <v>mer</v>
      </c>
      <c r="D1639" s="11">
        <f>DATE(RIGHT(ANNEE2023[[#This Row],[Jour]],4),MID(ANNEE2023[[#This Row],[Jour]],8,2),MID(ANNEE2023[[#This Row],[Jour]],5,2))</f>
        <v>45210</v>
      </c>
      <c r="E1639" s="1">
        <f>MONTH(ANNEE2023[[#This Row],[Date]])</f>
        <v>10</v>
      </c>
      <c r="F1639" s="1" t="str">
        <f>TEXT(ANNEE2023[[#This Row],[Date]],"mmmm")</f>
        <v>octobre</v>
      </c>
      <c r="G1639" s="1" t="s">
        <v>14</v>
      </c>
      <c r="H1639" s="1" t="str">
        <f t="shared" si="50"/>
        <v>14:00</v>
      </c>
      <c r="I1639" s="1" t="str">
        <f t="shared" si="51"/>
        <v xml:space="preserve"> 17:00</v>
      </c>
      <c r="J16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39" s="1" t="s">
        <v>359</v>
      </c>
      <c r="M16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39" s="1" t="s">
        <v>388</v>
      </c>
    </row>
    <row r="1640" spans="1:14" x14ac:dyDescent="0.25">
      <c r="A1640" s="1">
        <v>21065</v>
      </c>
      <c r="B1640" s="1" t="s">
        <v>278</v>
      </c>
      <c r="C1640" s="1" t="str">
        <f>TEXT(ANNEE2023[[#This Row],[Date]],"jjj")</f>
        <v>jeu</v>
      </c>
      <c r="D1640" s="11">
        <f>DATE(RIGHT(ANNEE2023[[#This Row],[Jour]],4),MID(ANNEE2023[[#This Row],[Jour]],8,2),MID(ANNEE2023[[#This Row],[Jour]],5,2))</f>
        <v>45211</v>
      </c>
      <c r="E1640" s="1">
        <f>MONTH(ANNEE2023[[#This Row],[Date]])</f>
        <v>10</v>
      </c>
      <c r="F1640" s="1" t="str">
        <f>TEXT(ANNEE2023[[#This Row],[Date]],"mmmm")</f>
        <v>octobre</v>
      </c>
      <c r="G1640" s="1" t="s">
        <v>17</v>
      </c>
      <c r="H1640" s="1" t="str">
        <f t="shared" si="50"/>
        <v>08:30</v>
      </c>
      <c r="I1640" s="1" t="str">
        <f t="shared" si="51"/>
        <v xml:space="preserve"> 17:00</v>
      </c>
      <c r="J16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0" s="1" t="s">
        <v>342</v>
      </c>
      <c r="M16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40" s="1" t="s">
        <v>389</v>
      </c>
    </row>
    <row r="1641" spans="1:14" x14ac:dyDescent="0.25">
      <c r="A1641" s="1">
        <v>22629</v>
      </c>
      <c r="B1641" s="1" t="s">
        <v>278</v>
      </c>
      <c r="C1641" s="1" t="str">
        <f>TEXT(ANNEE2023[[#This Row],[Date]],"jjj")</f>
        <v>jeu</v>
      </c>
      <c r="D1641" s="11">
        <f>DATE(RIGHT(ANNEE2023[[#This Row],[Jour]],4),MID(ANNEE2023[[#This Row],[Jour]],8,2),MID(ANNEE2023[[#This Row],[Jour]],5,2))</f>
        <v>45211</v>
      </c>
      <c r="E1641" s="1">
        <f>MONTH(ANNEE2023[[#This Row],[Date]])</f>
        <v>10</v>
      </c>
      <c r="F1641" s="1" t="str">
        <f>TEXT(ANNEE2023[[#This Row],[Date]],"mmmm")</f>
        <v>octobre</v>
      </c>
      <c r="G1641" s="1" t="s">
        <v>9</v>
      </c>
      <c r="H1641" s="1" t="str">
        <f t="shared" si="50"/>
        <v>08:30</v>
      </c>
      <c r="I1641" s="1" t="str">
        <f t="shared" si="51"/>
        <v xml:space="preserve"> 12:30</v>
      </c>
      <c r="J16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1" s="1" t="s">
        <v>343</v>
      </c>
      <c r="M16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41" s="1" t="s">
        <v>390</v>
      </c>
    </row>
    <row r="1642" spans="1:14" x14ac:dyDescent="0.25">
      <c r="A1642" s="1">
        <v>21169</v>
      </c>
      <c r="B1642" s="1" t="s">
        <v>278</v>
      </c>
      <c r="C1642" s="1" t="str">
        <f>TEXT(ANNEE2023[[#This Row],[Date]],"jjj")</f>
        <v>jeu</v>
      </c>
      <c r="D1642" s="11">
        <f>DATE(RIGHT(ANNEE2023[[#This Row],[Jour]],4),MID(ANNEE2023[[#This Row],[Jour]],8,2),MID(ANNEE2023[[#This Row],[Jour]],5,2))</f>
        <v>45211</v>
      </c>
      <c r="E1642" s="1">
        <f>MONTH(ANNEE2023[[#This Row],[Date]])</f>
        <v>10</v>
      </c>
      <c r="F1642" s="1" t="str">
        <f>TEXT(ANNEE2023[[#This Row],[Date]],"mmmm")</f>
        <v>octobre</v>
      </c>
      <c r="G1642" s="1" t="s">
        <v>12</v>
      </c>
      <c r="H1642" s="1" t="str">
        <f t="shared" si="50"/>
        <v>09:00</v>
      </c>
      <c r="I1642" s="1" t="str">
        <f t="shared" si="51"/>
        <v xml:space="preserve"> 12:00</v>
      </c>
      <c r="J16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2" s="1" t="s">
        <v>344</v>
      </c>
      <c r="M16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42" s="1" t="s">
        <v>391</v>
      </c>
    </row>
    <row r="1643" spans="1:14" x14ac:dyDescent="0.25">
      <c r="A1643" s="1">
        <v>21201</v>
      </c>
      <c r="B1643" s="1" t="s">
        <v>278</v>
      </c>
      <c r="C1643" s="1" t="str">
        <f>TEXT(ANNEE2023[[#This Row],[Date]],"jjj")</f>
        <v>jeu</v>
      </c>
      <c r="D1643" s="11">
        <f>DATE(RIGHT(ANNEE2023[[#This Row],[Jour]],4),MID(ANNEE2023[[#This Row],[Jour]],8,2),MID(ANNEE2023[[#This Row],[Jour]],5,2))</f>
        <v>45211</v>
      </c>
      <c r="E1643" s="1">
        <f>MONTH(ANNEE2023[[#This Row],[Date]])</f>
        <v>10</v>
      </c>
      <c r="F1643" s="1" t="str">
        <f>TEXT(ANNEE2023[[#This Row],[Date]],"mmmm")</f>
        <v>octobre</v>
      </c>
      <c r="G1643" s="1" t="s">
        <v>12</v>
      </c>
      <c r="H1643" s="1" t="str">
        <f t="shared" si="50"/>
        <v>09:00</v>
      </c>
      <c r="I1643" s="1" t="str">
        <f t="shared" si="51"/>
        <v xml:space="preserve"> 12:00</v>
      </c>
      <c r="J16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3" s="1" t="s">
        <v>345</v>
      </c>
      <c r="M16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43" s="1" t="s">
        <v>392</v>
      </c>
    </row>
    <row r="1644" spans="1:14" x14ac:dyDescent="0.25">
      <c r="A1644" s="1">
        <v>21768</v>
      </c>
      <c r="B1644" s="1" t="s">
        <v>278</v>
      </c>
      <c r="C1644" s="1" t="str">
        <f>TEXT(ANNEE2023[[#This Row],[Date]],"jjj")</f>
        <v>jeu</v>
      </c>
      <c r="D1644" s="11">
        <f>DATE(RIGHT(ANNEE2023[[#This Row],[Jour]],4),MID(ANNEE2023[[#This Row],[Jour]],8,2),MID(ANNEE2023[[#This Row],[Jour]],5,2))</f>
        <v>45211</v>
      </c>
      <c r="E1644" s="1">
        <f>MONTH(ANNEE2023[[#This Row],[Date]])</f>
        <v>10</v>
      </c>
      <c r="F1644" s="1" t="str">
        <f>TEXT(ANNEE2023[[#This Row],[Date]],"mmmm")</f>
        <v>octobre</v>
      </c>
      <c r="G1644" s="1" t="s">
        <v>18</v>
      </c>
      <c r="H1644" s="1" t="str">
        <f t="shared" si="50"/>
        <v>09:00</v>
      </c>
      <c r="I1644" s="1" t="str">
        <f t="shared" si="51"/>
        <v xml:space="preserve"> 16:00</v>
      </c>
      <c r="J16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6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4" s="1" t="s">
        <v>346</v>
      </c>
      <c r="M16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44" s="1" t="s">
        <v>393</v>
      </c>
    </row>
    <row r="1645" spans="1:14" x14ac:dyDescent="0.25">
      <c r="A1645" s="1">
        <v>22194</v>
      </c>
      <c r="B1645" s="1" t="s">
        <v>278</v>
      </c>
      <c r="C1645" s="1" t="str">
        <f>TEXT(ANNEE2023[[#This Row],[Date]],"jjj")</f>
        <v>jeu</v>
      </c>
      <c r="D1645" s="11">
        <f>DATE(RIGHT(ANNEE2023[[#This Row],[Jour]],4),MID(ANNEE2023[[#This Row],[Jour]],8,2),MID(ANNEE2023[[#This Row],[Jour]],5,2))</f>
        <v>45211</v>
      </c>
      <c r="E1645" s="1">
        <f>MONTH(ANNEE2023[[#This Row],[Date]])</f>
        <v>10</v>
      </c>
      <c r="F1645" s="1" t="str">
        <f>TEXT(ANNEE2023[[#This Row],[Date]],"mmmm")</f>
        <v>octobre</v>
      </c>
      <c r="G1645" s="1" t="s">
        <v>12</v>
      </c>
      <c r="H1645" s="1" t="str">
        <f t="shared" si="50"/>
        <v>09:00</v>
      </c>
      <c r="I1645" s="1" t="str">
        <f t="shared" si="51"/>
        <v xml:space="preserve"> 12:00</v>
      </c>
      <c r="J16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5" s="1" t="s">
        <v>347</v>
      </c>
      <c r="M16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45" s="1" t="s">
        <v>394</v>
      </c>
    </row>
    <row r="1646" spans="1:14" x14ac:dyDescent="0.25">
      <c r="A1646" s="1">
        <v>22380</v>
      </c>
      <c r="B1646" s="1" t="s">
        <v>278</v>
      </c>
      <c r="C1646" s="1" t="str">
        <f>TEXT(ANNEE2023[[#This Row],[Date]],"jjj")</f>
        <v>jeu</v>
      </c>
      <c r="D1646" s="11">
        <f>DATE(RIGHT(ANNEE2023[[#This Row],[Jour]],4),MID(ANNEE2023[[#This Row],[Jour]],8,2),MID(ANNEE2023[[#This Row],[Jour]],5,2))</f>
        <v>45211</v>
      </c>
      <c r="E1646" s="1">
        <f>MONTH(ANNEE2023[[#This Row],[Date]])</f>
        <v>10</v>
      </c>
      <c r="F1646" s="1" t="str">
        <f>TEXT(ANNEE2023[[#This Row],[Date]],"mmmm")</f>
        <v>octobre</v>
      </c>
      <c r="G1646" s="1" t="s">
        <v>11</v>
      </c>
      <c r="H1646" s="1" t="str">
        <f t="shared" si="50"/>
        <v>09:00</v>
      </c>
      <c r="I1646" s="1" t="str">
        <f t="shared" si="51"/>
        <v xml:space="preserve"> 17:00</v>
      </c>
      <c r="J16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6" s="1" t="s">
        <v>348</v>
      </c>
      <c r="M16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46" s="1" t="s">
        <v>395</v>
      </c>
    </row>
    <row r="1647" spans="1:14" x14ac:dyDescent="0.25">
      <c r="A1647" s="1">
        <v>21558</v>
      </c>
      <c r="B1647" s="1" t="s">
        <v>278</v>
      </c>
      <c r="C1647" s="1" t="str">
        <f>TEXT(ANNEE2023[[#This Row],[Date]],"jjj")</f>
        <v>jeu</v>
      </c>
      <c r="D1647" s="11">
        <f>DATE(RIGHT(ANNEE2023[[#This Row],[Jour]],4),MID(ANNEE2023[[#This Row],[Jour]],8,2),MID(ANNEE2023[[#This Row],[Jour]],5,2))</f>
        <v>45211</v>
      </c>
      <c r="E1647" s="1">
        <f>MONTH(ANNEE2023[[#This Row],[Date]])</f>
        <v>10</v>
      </c>
      <c r="F1647" s="1" t="str">
        <f>TEXT(ANNEE2023[[#This Row],[Date]],"mmmm")</f>
        <v>octobre</v>
      </c>
      <c r="G1647" s="1" t="s">
        <v>20</v>
      </c>
      <c r="H1647" s="1" t="str">
        <f t="shared" si="50"/>
        <v>14:00</v>
      </c>
      <c r="I1647" s="1" t="str">
        <f t="shared" si="51"/>
        <v xml:space="preserve"> 17:30</v>
      </c>
      <c r="J16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6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7" s="1" t="s">
        <v>349</v>
      </c>
      <c r="M16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47" s="1" t="s">
        <v>396</v>
      </c>
    </row>
    <row r="1648" spans="1:14" x14ac:dyDescent="0.25">
      <c r="A1648" s="1">
        <v>21306</v>
      </c>
      <c r="B1648" s="1" t="s">
        <v>279</v>
      </c>
      <c r="C1648" s="1" t="str">
        <f>TEXT(ANNEE2023[[#This Row],[Date]],"jjj")</f>
        <v>ven</v>
      </c>
      <c r="D1648" s="11">
        <f>DATE(RIGHT(ANNEE2023[[#This Row],[Jour]],4),MID(ANNEE2023[[#This Row],[Jour]],8,2),MID(ANNEE2023[[#This Row],[Jour]],5,2))</f>
        <v>45212</v>
      </c>
      <c r="E1648" s="1">
        <f>MONTH(ANNEE2023[[#This Row],[Date]])</f>
        <v>10</v>
      </c>
      <c r="F1648" s="1" t="str">
        <f>TEXT(ANNEE2023[[#This Row],[Date]],"mmmm")</f>
        <v>octobre</v>
      </c>
      <c r="G1648" s="1" t="s">
        <v>22</v>
      </c>
      <c r="H1648" s="1" t="str">
        <f t="shared" si="50"/>
        <v>08:00</v>
      </c>
      <c r="I1648" s="1" t="str">
        <f t="shared" si="51"/>
        <v xml:space="preserve"> 12:30</v>
      </c>
      <c r="J16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6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8" s="1" t="s">
        <v>350</v>
      </c>
      <c r="M16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48" s="1" t="s">
        <v>397</v>
      </c>
    </row>
    <row r="1649" spans="1:14" x14ac:dyDescent="0.25">
      <c r="A1649" s="1">
        <v>22630</v>
      </c>
      <c r="B1649" s="1" t="s">
        <v>279</v>
      </c>
      <c r="C1649" s="1" t="str">
        <f>TEXT(ANNEE2023[[#This Row],[Date]],"jjj")</f>
        <v>ven</v>
      </c>
      <c r="D1649" s="11">
        <f>DATE(RIGHT(ANNEE2023[[#This Row],[Jour]],4),MID(ANNEE2023[[#This Row],[Jour]],8,2),MID(ANNEE2023[[#This Row],[Jour]],5,2))</f>
        <v>45212</v>
      </c>
      <c r="E1649" s="1">
        <f>MONTH(ANNEE2023[[#This Row],[Date]])</f>
        <v>10</v>
      </c>
      <c r="F1649" s="1" t="str">
        <f>TEXT(ANNEE2023[[#This Row],[Date]],"mmmm")</f>
        <v>octobre</v>
      </c>
      <c r="G1649" s="1" t="s">
        <v>9</v>
      </c>
      <c r="H1649" s="1" t="str">
        <f t="shared" si="50"/>
        <v>08:30</v>
      </c>
      <c r="I1649" s="1" t="str">
        <f t="shared" si="51"/>
        <v xml:space="preserve"> 12:30</v>
      </c>
      <c r="J16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49" s="1" t="s">
        <v>351</v>
      </c>
      <c r="M16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49" s="1" t="s">
        <v>398</v>
      </c>
    </row>
    <row r="1650" spans="1:14" x14ac:dyDescent="0.25">
      <c r="A1650" s="1">
        <v>22381</v>
      </c>
      <c r="B1650" s="1" t="s">
        <v>279</v>
      </c>
      <c r="C1650" s="1" t="str">
        <f>TEXT(ANNEE2023[[#This Row],[Date]],"jjj")</f>
        <v>ven</v>
      </c>
      <c r="D1650" s="11">
        <f>DATE(RIGHT(ANNEE2023[[#This Row],[Jour]],4),MID(ANNEE2023[[#This Row],[Jour]],8,2),MID(ANNEE2023[[#This Row],[Jour]],5,2))</f>
        <v>45212</v>
      </c>
      <c r="E1650" s="1">
        <f>MONTH(ANNEE2023[[#This Row],[Date]])</f>
        <v>10</v>
      </c>
      <c r="F1650" s="1" t="str">
        <f>TEXT(ANNEE2023[[#This Row],[Date]],"mmmm")</f>
        <v>octobre</v>
      </c>
      <c r="G1650" s="1" t="s">
        <v>11</v>
      </c>
      <c r="H1650" s="1" t="str">
        <f t="shared" si="50"/>
        <v>09:00</v>
      </c>
      <c r="I1650" s="1" t="str">
        <f t="shared" si="51"/>
        <v xml:space="preserve"> 17:00</v>
      </c>
      <c r="J16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0" s="1" t="s">
        <v>352</v>
      </c>
      <c r="M16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50" s="1" t="s">
        <v>399</v>
      </c>
    </row>
    <row r="1651" spans="1:14" x14ac:dyDescent="0.25">
      <c r="A1651" s="1">
        <v>22631</v>
      </c>
      <c r="B1651" s="1" t="s">
        <v>280</v>
      </c>
      <c r="C1651" s="1" t="str">
        <f>TEXT(ANNEE2023[[#This Row],[Date]],"jjj")</f>
        <v>lun</v>
      </c>
      <c r="D1651" s="11">
        <f>DATE(RIGHT(ANNEE2023[[#This Row],[Jour]],4),MID(ANNEE2023[[#This Row],[Jour]],8,2),MID(ANNEE2023[[#This Row],[Jour]],5,2))</f>
        <v>45215</v>
      </c>
      <c r="E1651" s="1">
        <f>MONTH(ANNEE2023[[#This Row],[Date]])</f>
        <v>10</v>
      </c>
      <c r="F1651" s="1" t="str">
        <f>TEXT(ANNEE2023[[#This Row],[Date]],"mmmm")</f>
        <v>octobre</v>
      </c>
      <c r="G1651" s="1" t="s">
        <v>9</v>
      </c>
      <c r="H1651" s="1" t="str">
        <f t="shared" si="50"/>
        <v>08:30</v>
      </c>
      <c r="I1651" s="1" t="str">
        <f t="shared" si="51"/>
        <v xml:space="preserve"> 12:30</v>
      </c>
      <c r="J16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1" s="1" t="s">
        <v>353</v>
      </c>
      <c r="M16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51" s="1" t="s">
        <v>400</v>
      </c>
    </row>
    <row r="1652" spans="1:14" x14ac:dyDescent="0.25">
      <c r="A1652" s="1">
        <v>20937</v>
      </c>
      <c r="B1652" s="1" t="s">
        <v>280</v>
      </c>
      <c r="C1652" s="1" t="str">
        <f>TEXT(ANNEE2023[[#This Row],[Date]],"jjj")</f>
        <v>lun</v>
      </c>
      <c r="D1652" s="11">
        <f>DATE(RIGHT(ANNEE2023[[#This Row],[Jour]],4),MID(ANNEE2023[[#This Row],[Jour]],8,2),MID(ANNEE2023[[#This Row],[Jour]],5,2))</f>
        <v>45215</v>
      </c>
      <c r="E1652" s="1">
        <f>MONTH(ANNEE2023[[#This Row],[Date]])</f>
        <v>10</v>
      </c>
      <c r="F1652" s="1" t="str">
        <f>TEXT(ANNEE2023[[#This Row],[Date]],"mmmm")</f>
        <v>octobre</v>
      </c>
      <c r="G1652" s="1" t="s">
        <v>26</v>
      </c>
      <c r="H1652" s="1" t="str">
        <f t="shared" si="50"/>
        <v>09:00</v>
      </c>
      <c r="I1652" s="1" t="str">
        <f t="shared" si="51"/>
        <v xml:space="preserve"> 18:00</v>
      </c>
      <c r="J16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6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2" s="1" t="s">
        <v>354</v>
      </c>
      <c r="M16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52" s="1" t="s">
        <v>401</v>
      </c>
    </row>
    <row r="1653" spans="1:14" x14ac:dyDescent="0.25">
      <c r="A1653" s="1">
        <v>22382</v>
      </c>
      <c r="B1653" s="1" t="s">
        <v>280</v>
      </c>
      <c r="C1653" s="1" t="str">
        <f>TEXT(ANNEE2023[[#This Row],[Date]],"jjj")</f>
        <v>lun</v>
      </c>
      <c r="D1653" s="11">
        <f>DATE(RIGHT(ANNEE2023[[#This Row],[Jour]],4),MID(ANNEE2023[[#This Row],[Jour]],8,2),MID(ANNEE2023[[#This Row],[Jour]],5,2))</f>
        <v>45215</v>
      </c>
      <c r="E1653" s="1">
        <f>MONTH(ANNEE2023[[#This Row],[Date]])</f>
        <v>10</v>
      </c>
      <c r="F1653" s="1" t="str">
        <f>TEXT(ANNEE2023[[#This Row],[Date]],"mmmm")</f>
        <v>octobre</v>
      </c>
      <c r="G1653" s="1" t="s">
        <v>11</v>
      </c>
      <c r="H1653" s="1" t="str">
        <f t="shared" si="50"/>
        <v>09:00</v>
      </c>
      <c r="I1653" s="1" t="str">
        <f t="shared" si="51"/>
        <v xml:space="preserve"> 17:00</v>
      </c>
      <c r="J16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3" s="1" t="s">
        <v>355</v>
      </c>
      <c r="M16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53" s="1" t="s">
        <v>402</v>
      </c>
    </row>
    <row r="1654" spans="1:14" x14ac:dyDescent="0.25">
      <c r="A1654" s="1">
        <v>21257</v>
      </c>
      <c r="B1654" s="1" t="s">
        <v>281</v>
      </c>
      <c r="C1654" s="1" t="str">
        <f>TEXT(ANNEE2023[[#This Row],[Date]],"jjj")</f>
        <v>mar</v>
      </c>
      <c r="D1654" s="11">
        <f>DATE(RIGHT(ANNEE2023[[#This Row],[Jour]],4),MID(ANNEE2023[[#This Row],[Jour]],8,2),MID(ANNEE2023[[#This Row],[Jour]],5,2))</f>
        <v>45216</v>
      </c>
      <c r="E1654" s="1">
        <f>MONTH(ANNEE2023[[#This Row],[Date]])</f>
        <v>10</v>
      </c>
      <c r="F1654" s="1" t="str">
        <f>TEXT(ANNEE2023[[#This Row],[Date]],"mmmm")</f>
        <v>octobre</v>
      </c>
      <c r="G1654" s="1" t="s">
        <v>30</v>
      </c>
      <c r="H1654" s="1" t="str">
        <f t="shared" si="50"/>
        <v>08:00</v>
      </c>
      <c r="I1654" s="1" t="str">
        <f t="shared" si="51"/>
        <v xml:space="preserve"> 16:30</v>
      </c>
      <c r="J16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4" s="1" t="s">
        <v>356</v>
      </c>
      <c r="M16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54" s="1" t="s">
        <v>403</v>
      </c>
    </row>
    <row r="1655" spans="1:14" x14ac:dyDescent="0.25">
      <c r="A1655" s="1">
        <v>21014</v>
      </c>
      <c r="B1655" s="1" t="s">
        <v>281</v>
      </c>
      <c r="C1655" s="1" t="str">
        <f>TEXT(ANNEE2023[[#This Row],[Date]],"jjj")</f>
        <v>mar</v>
      </c>
      <c r="D1655" s="11">
        <f>DATE(RIGHT(ANNEE2023[[#This Row],[Jour]],4),MID(ANNEE2023[[#This Row],[Jour]],8,2),MID(ANNEE2023[[#This Row],[Jour]],5,2))</f>
        <v>45216</v>
      </c>
      <c r="E1655" s="1">
        <f>MONTH(ANNEE2023[[#This Row],[Date]])</f>
        <v>10</v>
      </c>
      <c r="F1655" s="1" t="str">
        <f>TEXT(ANNEE2023[[#This Row],[Date]],"mmmm")</f>
        <v>octobre</v>
      </c>
      <c r="G1655" s="1" t="s">
        <v>17</v>
      </c>
      <c r="H1655" s="1" t="str">
        <f t="shared" si="50"/>
        <v>08:30</v>
      </c>
      <c r="I1655" s="1" t="str">
        <f t="shared" si="51"/>
        <v xml:space="preserve"> 17:00</v>
      </c>
      <c r="J16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5" s="1" t="s">
        <v>357</v>
      </c>
      <c r="M16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55" s="1" t="s">
        <v>404</v>
      </c>
    </row>
    <row r="1656" spans="1:14" x14ac:dyDescent="0.25">
      <c r="A1656" s="1">
        <v>22632</v>
      </c>
      <c r="B1656" s="1" t="s">
        <v>281</v>
      </c>
      <c r="C1656" s="1" t="str">
        <f>TEXT(ANNEE2023[[#This Row],[Date]],"jjj")</f>
        <v>mar</v>
      </c>
      <c r="D1656" s="11">
        <f>DATE(RIGHT(ANNEE2023[[#This Row],[Jour]],4),MID(ANNEE2023[[#This Row],[Jour]],8,2),MID(ANNEE2023[[#This Row],[Jour]],5,2))</f>
        <v>45216</v>
      </c>
      <c r="E1656" s="1">
        <f>MONTH(ANNEE2023[[#This Row],[Date]])</f>
        <v>10</v>
      </c>
      <c r="F1656" s="1" t="str">
        <f>TEXT(ANNEE2023[[#This Row],[Date]],"mmmm")</f>
        <v>octobre</v>
      </c>
      <c r="G1656" s="1" t="s">
        <v>9</v>
      </c>
      <c r="H1656" s="1" t="str">
        <f t="shared" si="50"/>
        <v>08:30</v>
      </c>
      <c r="I1656" s="1" t="str">
        <f t="shared" si="51"/>
        <v xml:space="preserve"> 12:30</v>
      </c>
      <c r="J16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6" s="1" t="s">
        <v>358</v>
      </c>
      <c r="M16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56" s="1" t="s">
        <v>405</v>
      </c>
    </row>
    <row r="1657" spans="1:14" x14ac:dyDescent="0.25">
      <c r="A1657" s="1">
        <v>21455</v>
      </c>
      <c r="B1657" s="1" t="s">
        <v>281</v>
      </c>
      <c r="C1657" s="1" t="str">
        <f>TEXT(ANNEE2023[[#This Row],[Date]],"jjj")</f>
        <v>mar</v>
      </c>
      <c r="D1657" s="11">
        <f>DATE(RIGHT(ANNEE2023[[#This Row],[Jour]],4),MID(ANNEE2023[[#This Row],[Jour]],8,2),MID(ANNEE2023[[#This Row],[Jour]],5,2))</f>
        <v>45216</v>
      </c>
      <c r="E1657" s="1">
        <f>MONTH(ANNEE2023[[#This Row],[Date]])</f>
        <v>10</v>
      </c>
      <c r="F1657" s="1" t="str">
        <f>TEXT(ANNEE2023[[#This Row],[Date]],"mmmm")</f>
        <v>octobre</v>
      </c>
      <c r="G1657" s="1" t="s">
        <v>11</v>
      </c>
      <c r="H1657" s="1" t="str">
        <f t="shared" si="50"/>
        <v>09:00</v>
      </c>
      <c r="I1657" s="1" t="str">
        <f t="shared" si="51"/>
        <v xml:space="preserve"> 17:00</v>
      </c>
      <c r="J16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7" s="1" t="s">
        <v>359</v>
      </c>
      <c r="M16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57" s="1" t="s">
        <v>406</v>
      </c>
    </row>
    <row r="1658" spans="1:14" x14ac:dyDescent="0.25">
      <c r="A1658" s="1">
        <v>21665</v>
      </c>
      <c r="B1658" s="1" t="s">
        <v>281</v>
      </c>
      <c r="C1658" s="1" t="str">
        <f>TEXT(ANNEE2023[[#This Row],[Date]],"jjj")</f>
        <v>mar</v>
      </c>
      <c r="D1658" s="11">
        <f>DATE(RIGHT(ANNEE2023[[#This Row],[Jour]],4),MID(ANNEE2023[[#This Row],[Jour]],8,2),MID(ANNEE2023[[#This Row],[Jour]],5,2))</f>
        <v>45216</v>
      </c>
      <c r="E1658" s="1">
        <f>MONTH(ANNEE2023[[#This Row],[Date]])</f>
        <v>10</v>
      </c>
      <c r="F1658" s="1" t="str">
        <f>TEXT(ANNEE2023[[#This Row],[Date]],"mmmm")</f>
        <v>octobre</v>
      </c>
      <c r="G1658" s="1" t="s">
        <v>11</v>
      </c>
      <c r="H1658" s="1" t="str">
        <f t="shared" si="50"/>
        <v>09:00</v>
      </c>
      <c r="I1658" s="1" t="str">
        <f t="shared" si="51"/>
        <v xml:space="preserve"> 17:00</v>
      </c>
      <c r="J16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8" s="1" t="s">
        <v>342</v>
      </c>
      <c r="M16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58" s="1" t="s">
        <v>361</v>
      </c>
    </row>
    <row r="1659" spans="1:14" x14ac:dyDescent="0.25">
      <c r="A1659" s="1">
        <v>21925</v>
      </c>
      <c r="B1659" s="1" t="s">
        <v>281</v>
      </c>
      <c r="C1659" s="1" t="str">
        <f>TEXT(ANNEE2023[[#This Row],[Date]],"jjj")</f>
        <v>mar</v>
      </c>
      <c r="D1659" s="11">
        <f>DATE(RIGHT(ANNEE2023[[#This Row],[Jour]],4),MID(ANNEE2023[[#This Row],[Jour]],8,2),MID(ANNEE2023[[#This Row],[Jour]],5,2))</f>
        <v>45216</v>
      </c>
      <c r="E1659" s="1">
        <f>MONTH(ANNEE2023[[#This Row],[Date]])</f>
        <v>10</v>
      </c>
      <c r="F1659" s="1" t="str">
        <f>TEXT(ANNEE2023[[#This Row],[Date]],"mmmm")</f>
        <v>octobre</v>
      </c>
      <c r="G1659" s="1" t="s">
        <v>12</v>
      </c>
      <c r="H1659" s="1" t="str">
        <f t="shared" si="50"/>
        <v>09:00</v>
      </c>
      <c r="I1659" s="1" t="str">
        <f t="shared" si="51"/>
        <v xml:space="preserve"> 12:00</v>
      </c>
      <c r="J16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59" s="1" t="s">
        <v>343</v>
      </c>
      <c r="M16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59" s="1" t="s">
        <v>362</v>
      </c>
    </row>
    <row r="1660" spans="1:14" x14ac:dyDescent="0.25">
      <c r="A1660" s="1">
        <v>22143</v>
      </c>
      <c r="B1660" s="1" t="s">
        <v>281</v>
      </c>
      <c r="C1660" s="1" t="str">
        <f>TEXT(ANNEE2023[[#This Row],[Date]],"jjj")</f>
        <v>mar</v>
      </c>
      <c r="D1660" s="11">
        <f>DATE(RIGHT(ANNEE2023[[#This Row],[Jour]],4),MID(ANNEE2023[[#This Row],[Jour]],8,2),MID(ANNEE2023[[#This Row],[Jour]],5,2))</f>
        <v>45216</v>
      </c>
      <c r="E1660" s="1">
        <f>MONTH(ANNEE2023[[#This Row],[Date]])</f>
        <v>10</v>
      </c>
      <c r="F1660" s="1" t="str">
        <f>TEXT(ANNEE2023[[#This Row],[Date]],"mmmm")</f>
        <v>octobre</v>
      </c>
      <c r="G1660" s="1" t="s">
        <v>12</v>
      </c>
      <c r="H1660" s="1" t="str">
        <f t="shared" si="50"/>
        <v>09:00</v>
      </c>
      <c r="I1660" s="1" t="str">
        <f t="shared" si="51"/>
        <v xml:space="preserve"> 12:00</v>
      </c>
      <c r="J16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0" s="1" t="s">
        <v>344</v>
      </c>
      <c r="M16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60" s="1" t="s">
        <v>363</v>
      </c>
    </row>
    <row r="1661" spans="1:14" x14ac:dyDescent="0.25">
      <c r="A1661" s="1">
        <v>22383</v>
      </c>
      <c r="B1661" s="1" t="s">
        <v>281</v>
      </c>
      <c r="C1661" s="1" t="str">
        <f>TEXT(ANNEE2023[[#This Row],[Date]],"jjj")</f>
        <v>mar</v>
      </c>
      <c r="D1661" s="11">
        <f>DATE(RIGHT(ANNEE2023[[#This Row],[Jour]],4),MID(ANNEE2023[[#This Row],[Jour]],8,2),MID(ANNEE2023[[#This Row],[Jour]],5,2))</f>
        <v>45216</v>
      </c>
      <c r="E1661" s="1">
        <f>MONTH(ANNEE2023[[#This Row],[Date]])</f>
        <v>10</v>
      </c>
      <c r="F1661" s="1" t="str">
        <f>TEXT(ANNEE2023[[#This Row],[Date]],"mmmm")</f>
        <v>octobre</v>
      </c>
      <c r="G1661" s="1" t="s">
        <v>11</v>
      </c>
      <c r="H1661" s="1" t="str">
        <f t="shared" si="50"/>
        <v>09:00</v>
      </c>
      <c r="I1661" s="1" t="str">
        <f t="shared" si="51"/>
        <v xml:space="preserve"> 17:00</v>
      </c>
      <c r="J16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1" s="1" t="s">
        <v>345</v>
      </c>
      <c r="M16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61" s="1" t="s">
        <v>364</v>
      </c>
    </row>
    <row r="1662" spans="1:14" x14ac:dyDescent="0.25">
      <c r="A1662" s="1">
        <v>22047</v>
      </c>
      <c r="B1662" s="1" t="s">
        <v>281</v>
      </c>
      <c r="C1662" s="1" t="str">
        <f>TEXT(ANNEE2023[[#This Row],[Date]],"jjj")</f>
        <v>mar</v>
      </c>
      <c r="D1662" s="11">
        <f>DATE(RIGHT(ANNEE2023[[#This Row],[Jour]],4),MID(ANNEE2023[[#This Row],[Jour]],8,2),MID(ANNEE2023[[#This Row],[Jour]],5,2))</f>
        <v>45216</v>
      </c>
      <c r="E1662" s="1">
        <f>MONTH(ANNEE2023[[#This Row],[Date]])</f>
        <v>10</v>
      </c>
      <c r="F1662" s="1" t="str">
        <f>TEXT(ANNEE2023[[#This Row],[Date]],"mmmm")</f>
        <v>octobre</v>
      </c>
      <c r="G1662" s="1" t="s">
        <v>14</v>
      </c>
      <c r="H1662" s="1" t="str">
        <f t="shared" si="50"/>
        <v>14:00</v>
      </c>
      <c r="I1662" s="1" t="str">
        <f t="shared" si="51"/>
        <v xml:space="preserve"> 17:00</v>
      </c>
      <c r="J16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2" s="1" t="s">
        <v>346</v>
      </c>
      <c r="M16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62" s="1" t="s">
        <v>365</v>
      </c>
    </row>
    <row r="1663" spans="1:14" x14ac:dyDescent="0.25">
      <c r="A1663" s="1">
        <v>20752</v>
      </c>
      <c r="B1663" s="1" t="s">
        <v>282</v>
      </c>
      <c r="C1663" s="1" t="str">
        <f>TEXT(ANNEE2023[[#This Row],[Date]],"jjj")</f>
        <v>mer</v>
      </c>
      <c r="D1663" s="11">
        <f>DATE(RIGHT(ANNEE2023[[#This Row],[Jour]],4),MID(ANNEE2023[[#This Row],[Jour]],8,2),MID(ANNEE2023[[#This Row],[Jour]],5,2))</f>
        <v>45217</v>
      </c>
      <c r="E1663" s="1">
        <f>MONTH(ANNEE2023[[#This Row],[Date]])</f>
        <v>10</v>
      </c>
      <c r="F1663" s="1" t="str">
        <f>TEXT(ANNEE2023[[#This Row],[Date]],"mmmm")</f>
        <v>octobre</v>
      </c>
      <c r="G1663" s="1" t="s">
        <v>9</v>
      </c>
      <c r="H1663" s="1" t="str">
        <f t="shared" si="50"/>
        <v>08:30</v>
      </c>
      <c r="I1663" s="1" t="str">
        <f t="shared" si="51"/>
        <v xml:space="preserve"> 12:30</v>
      </c>
      <c r="J16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3" s="1" t="s">
        <v>347</v>
      </c>
      <c r="M16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63" s="1" t="s">
        <v>366</v>
      </c>
    </row>
    <row r="1664" spans="1:14" x14ac:dyDescent="0.25">
      <c r="A1664" s="1">
        <v>20816</v>
      </c>
      <c r="B1664" s="1" t="s">
        <v>282</v>
      </c>
      <c r="C1664" s="1" t="str">
        <f>TEXT(ANNEE2023[[#This Row],[Date]],"jjj")</f>
        <v>mer</v>
      </c>
      <c r="D1664" s="11">
        <f>DATE(RIGHT(ANNEE2023[[#This Row],[Jour]],4),MID(ANNEE2023[[#This Row],[Jour]],8,2),MID(ANNEE2023[[#This Row],[Jour]],5,2))</f>
        <v>45217</v>
      </c>
      <c r="E1664" s="1">
        <f>MONTH(ANNEE2023[[#This Row],[Date]])</f>
        <v>10</v>
      </c>
      <c r="F1664" s="1" t="str">
        <f>TEXT(ANNEE2023[[#This Row],[Date]],"mmmm")</f>
        <v>octobre</v>
      </c>
      <c r="G1664" s="1" t="s">
        <v>10</v>
      </c>
      <c r="H1664" s="1" t="str">
        <f t="shared" si="50"/>
        <v>08:30</v>
      </c>
      <c r="I1664" s="1" t="str">
        <f t="shared" si="51"/>
        <v xml:space="preserve"> 18:00</v>
      </c>
      <c r="J16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6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4" s="1" t="s">
        <v>348</v>
      </c>
      <c r="M16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64" s="1" t="s">
        <v>367</v>
      </c>
    </row>
    <row r="1665" spans="1:14" x14ac:dyDescent="0.25">
      <c r="A1665" s="1">
        <v>22633</v>
      </c>
      <c r="B1665" s="1" t="s">
        <v>282</v>
      </c>
      <c r="C1665" s="1" t="str">
        <f>TEXT(ANNEE2023[[#This Row],[Date]],"jjj")</f>
        <v>mer</v>
      </c>
      <c r="D1665" s="11">
        <f>DATE(RIGHT(ANNEE2023[[#This Row],[Jour]],4),MID(ANNEE2023[[#This Row],[Jour]],8,2),MID(ANNEE2023[[#This Row],[Jour]],5,2))</f>
        <v>45217</v>
      </c>
      <c r="E1665" s="1">
        <f>MONTH(ANNEE2023[[#This Row],[Date]])</f>
        <v>10</v>
      </c>
      <c r="F1665" s="1" t="str">
        <f>TEXT(ANNEE2023[[#This Row],[Date]],"mmmm")</f>
        <v>octobre</v>
      </c>
      <c r="G1665" s="1" t="s">
        <v>9</v>
      </c>
      <c r="H1665" s="1" t="str">
        <f t="shared" si="50"/>
        <v>08:30</v>
      </c>
      <c r="I1665" s="1" t="str">
        <f t="shared" si="51"/>
        <v xml:space="preserve"> 12:30</v>
      </c>
      <c r="J16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5" s="1" t="s">
        <v>349</v>
      </c>
      <c r="M16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65" s="1" t="s">
        <v>368</v>
      </c>
    </row>
    <row r="1666" spans="1:14" x14ac:dyDescent="0.25">
      <c r="A1666" s="1">
        <v>21508</v>
      </c>
      <c r="B1666" s="1" t="s">
        <v>282</v>
      </c>
      <c r="C1666" s="1" t="str">
        <f>TEXT(ANNEE2023[[#This Row],[Date]],"jjj")</f>
        <v>mer</v>
      </c>
      <c r="D1666" s="11">
        <f>DATE(RIGHT(ANNEE2023[[#This Row],[Jour]],4),MID(ANNEE2023[[#This Row],[Jour]],8,2),MID(ANNEE2023[[#This Row],[Jour]],5,2))</f>
        <v>45217</v>
      </c>
      <c r="E1666" s="1">
        <f>MONTH(ANNEE2023[[#This Row],[Date]])</f>
        <v>10</v>
      </c>
      <c r="F1666" s="1" t="str">
        <f>TEXT(ANNEE2023[[#This Row],[Date]],"mmmm")</f>
        <v>octobre</v>
      </c>
      <c r="G1666" s="1" t="s">
        <v>11</v>
      </c>
      <c r="H1666" s="1" t="str">
        <f t="shared" si="50"/>
        <v>09:00</v>
      </c>
      <c r="I1666" s="1" t="str">
        <f t="shared" si="51"/>
        <v xml:space="preserve"> 17:00</v>
      </c>
      <c r="J16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6" s="1" t="s">
        <v>350</v>
      </c>
      <c r="M16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66" s="1" t="s">
        <v>369</v>
      </c>
    </row>
    <row r="1667" spans="1:14" x14ac:dyDescent="0.25">
      <c r="A1667" s="1">
        <v>21717</v>
      </c>
      <c r="B1667" s="1" t="s">
        <v>282</v>
      </c>
      <c r="C1667" s="1" t="str">
        <f>TEXT(ANNEE2023[[#This Row],[Date]],"jjj")</f>
        <v>mer</v>
      </c>
      <c r="D1667" s="11">
        <f>DATE(RIGHT(ANNEE2023[[#This Row],[Jour]],4),MID(ANNEE2023[[#This Row],[Jour]],8,2),MID(ANNEE2023[[#This Row],[Jour]],5,2))</f>
        <v>45217</v>
      </c>
      <c r="E1667" s="1">
        <f>MONTH(ANNEE2023[[#This Row],[Date]])</f>
        <v>10</v>
      </c>
      <c r="F1667" s="1" t="str">
        <f>TEXT(ANNEE2023[[#This Row],[Date]],"mmmm")</f>
        <v>octobre</v>
      </c>
      <c r="G1667" s="1" t="s">
        <v>12</v>
      </c>
      <c r="H1667" s="1" t="str">
        <f t="shared" ref="H1667:H1730" si="52">LEFT(G1667,5)</f>
        <v>09:00</v>
      </c>
      <c r="I1667" s="1" t="str">
        <f t="shared" ref="I1667:I1730" si="53">RIGHT(G1667,6)</f>
        <v xml:space="preserve"> 12:00</v>
      </c>
      <c r="J16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7" s="1" t="s">
        <v>351</v>
      </c>
      <c r="M16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67" s="1" t="s">
        <v>370</v>
      </c>
    </row>
    <row r="1668" spans="1:14" x14ac:dyDescent="0.25">
      <c r="A1668" s="1">
        <v>22091</v>
      </c>
      <c r="B1668" s="1" t="s">
        <v>282</v>
      </c>
      <c r="C1668" s="1" t="str">
        <f>TEXT(ANNEE2023[[#This Row],[Date]],"jjj")</f>
        <v>mer</v>
      </c>
      <c r="D1668" s="11">
        <f>DATE(RIGHT(ANNEE2023[[#This Row],[Jour]],4),MID(ANNEE2023[[#This Row],[Jour]],8,2),MID(ANNEE2023[[#This Row],[Jour]],5,2))</f>
        <v>45217</v>
      </c>
      <c r="E1668" s="1">
        <f>MONTH(ANNEE2023[[#This Row],[Date]])</f>
        <v>10</v>
      </c>
      <c r="F1668" s="1" t="str">
        <f>TEXT(ANNEE2023[[#This Row],[Date]],"mmmm")</f>
        <v>octobre</v>
      </c>
      <c r="G1668" s="1" t="s">
        <v>11</v>
      </c>
      <c r="H1668" s="1" t="str">
        <f t="shared" si="52"/>
        <v>09:00</v>
      </c>
      <c r="I1668" s="1" t="str">
        <f t="shared" si="53"/>
        <v xml:space="preserve"> 17:00</v>
      </c>
      <c r="J16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8" s="1" t="s">
        <v>352</v>
      </c>
      <c r="M16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68" s="1" t="s">
        <v>371</v>
      </c>
    </row>
    <row r="1669" spans="1:14" x14ac:dyDescent="0.25">
      <c r="A1669" s="1">
        <v>21118</v>
      </c>
      <c r="B1669" s="1" t="s">
        <v>282</v>
      </c>
      <c r="C1669" s="1" t="str">
        <f>TEXT(ANNEE2023[[#This Row],[Date]],"jjj")</f>
        <v>mer</v>
      </c>
      <c r="D1669" s="11">
        <f>DATE(RIGHT(ANNEE2023[[#This Row],[Jour]],4),MID(ANNEE2023[[#This Row],[Jour]],8,2),MID(ANNEE2023[[#This Row],[Jour]],5,2))</f>
        <v>45217</v>
      </c>
      <c r="E1669" s="1">
        <f>MONTH(ANNEE2023[[#This Row],[Date]])</f>
        <v>10</v>
      </c>
      <c r="F1669" s="1" t="str">
        <f>TEXT(ANNEE2023[[#This Row],[Date]],"mmmm")</f>
        <v>octobre</v>
      </c>
      <c r="G1669" s="1" t="s">
        <v>14</v>
      </c>
      <c r="H1669" s="1" t="str">
        <f t="shared" si="52"/>
        <v>14:00</v>
      </c>
      <c r="I1669" s="1" t="str">
        <f t="shared" si="53"/>
        <v xml:space="preserve"> 17:00</v>
      </c>
      <c r="J16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69" s="1" t="s">
        <v>353</v>
      </c>
      <c r="M16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69" s="1" t="s">
        <v>372</v>
      </c>
    </row>
    <row r="1670" spans="1:14" x14ac:dyDescent="0.25">
      <c r="A1670" s="1">
        <v>21403</v>
      </c>
      <c r="B1670" s="1" t="s">
        <v>282</v>
      </c>
      <c r="C1670" s="1" t="str">
        <f>TEXT(ANNEE2023[[#This Row],[Date]],"jjj")</f>
        <v>mer</v>
      </c>
      <c r="D1670" s="11">
        <f>DATE(RIGHT(ANNEE2023[[#This Row],[Jour]],4),MID(ANNEE2023[[#This Row],[Jour]],8,2),MID(ANNEE2023[[#This Row],[Jour]],5,2))</f>
        <v>45217</v>
      </c>
      <c r="E1670" s="1">
        <f>MONTH(ANNEE2023[[#This Row],[Date]])</f>
        <v>10</v>
      </c>
      <c r="F1670" s="1" t="str">
        <f>TEXT(ANNEE2023[[#This Row],[Date]],"mmmm")</f>
        <v>octobre</v>
      </c>
      <c r="G1670" s="1" t="s">
        <v>14</v>
      </c>
      <c r="H1670" s="1" t="str">
        <f t="shared" si="52"/>
        <v>14:00</v>
      </c>
      <c r="I1670" s="1" t="str">
        <f t="shared" si="53"/>
        <v xml:space="preserve"> 17:00</v>
      </c>
      <c r="J16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0" s="1" t="s">
        <v>354</v>
      </c>
      <c r="M16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70" s="1" t="s">
        <v>373</v>
      </c>
    </row>
    <row r="1671" spans="1:14" x14ac:dyDescent="0.25">
      <c r="A1671" s="1">
        <v>22815</v>
      </c>
      <c r="B1671" s="1" t="s">
        <v>282</v>
      </c>
      <c r="C1671" s="1" t="str">
        <f>TEXT(ANNEE2023[[#This Row],[Date]],"jjj")</f>
        <v>mer</v>
      </c>
      <c r="D1671" s="11">
        <f>DATE(RIGHT(ANNEE2023[[#This Row],[Jour]],4),MID(ANNEE2023[[#This Row],[Jour]],8,2),MID(ANNEE2023[[#This Row],[Jour]],5,2))</f>
        <v>45217</v>
      </c>
      <c r="E1671" s="1">
        <f>MONTH(ANNEE2023[[#This Row],[Date]])</f>
        <v>10</v>
      </c>
      <c r="F1671" s="1" t="str">
        <f>TEXT(ANNEE2023[[#This Row],[Date]],"mmmm")</f>
        <v>octobre</v>
      </c>
      <c r="G1671" s="1" t="s">
        <v>14</v>
      </c>
      <c r="H1671" s="1" t="str">
        <f t="shared" si="52"/>
        <v>14:00</v>
      </c>
      <c r="I1671" s="1" t="str">
        <f t="shared" si="53"/>
        <v xml:space="preserve"> 17:00</v>
      </c>
      <c r="J16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1" s="1" t="s">
        <v>355</v>
      </c>
      <c r="M16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71" s="1" t="s">
        <v>374</v>
      </c>
    </row>
    <row r="1672" spans="1:14" x14ac:dyDescent="0.25">
      <c r="A1672" s="1">
        <v>21971</v>
      </c>
      <c r="B1672" s="1" t="s">
        <v>282</v>
      </c>
      <c r="C1672" s="1" t="str">
        <f>TEXT(ANNEE2023[[#This Row],[Date]],"jjj")</f>
        <v>mer</v>
      </c>
      <c r="D1672" s="11">
        <f>DATE(RIGHT(ANNEE2023[[#This Row],[Jour]],4),MID(ANNEE2023[[#This Row],[Jour]],8,2),MID(ANNEE2023[[#This Row],[Jour]],5,2))</f>
        <v>45217</v>
      </c>
      <c r="E1672" s="1">
        <f>MONTH(ANNEE2023[[#This Row],[Date]])</f>
        <v>10</v>
      </c>
      <c r="F1672" s="1" t="str">
        <f>TEXT(ANNEE2023[[#This Row],[Date]],"mmmm")</f>
        <v>octobre</v>
      </c>
      <c r="G1672" s="1" t="s">
        <v>45</v>
      </c>
      <c r="H1672" s="1" t="str">
        <f t="shared" si="52"/>
        <v>15:00</v>
      </c>
      <c r="I1672" s="1" t="str">
        <f t="shared" si="53"/>
        <v xml:space="preserve"> 16:00</v>
      </c>
      <c r="J16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6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2" s="1" t="s">
        <v>356</v>
      </c>
      <c r="M16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72" s="1" t="s">
        <v>375</v>
      </c>
    </row>
    <row r="1673" spans="1:14" x14ac:dyDescent="0.25">
      <c r="A1673" s="1">
        <v>21066</v>
      </c>
      <c r="B1673" s="1" t="s">
        <v>283</v>
      </c>
      <c r="C1673" s="1" t="str">
        <f>TEXT(ANNEE2023[[#This Row],[Date]],"jjj")</f>
        <v>jeu</v>
      </c>
      <c r="D1673" s="11">
        <f>DATE(RIGHT(ANNEE2023[[#This Row],[Jour]],4),MID(ANNEE2023[[#This Row],[Jour]],8,2),MID(ANNEE2023[[#This Row],[Jour]],5,2))</f>
        <v>45218</v>
      </c>
      <c r="E1673" s="1">
        <f>MONTH(ANNEE2023[[#This Row],[Date]])</f>
        <v>10</v>
      </c>
      <c r="F1673" s="1" t="str">
        <f>TEXT(ANNEE2023[[#This Row],[Date]],"mmmm")</f>
        <v>octobre</v>
      </c>
      <c r="G1673" s="1" t="s">
        <v>17</v>
      </c>
      <c r="H1673" s="1" t="str">
        <f t="shared" si="52"/>
        <v>08:30</v>
      </c>
      <c r="I1673" s="1" t="str">
        <f t="shared" si="53"/>
        <v xml:space="preserve"> 17:00</v>
      </c>
      <c r="J16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3" s="1" t="s">
        <v>357</v>
      </c>
      <c r="M16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73" s="1" t="s">
        <v>376</v>
      </c>
    </row>
    <row r="1674" spans="1:14" x14ac:dyDescent="0.25">
      <c r="A1674" s="1">
        <v>22634</v>
      </c>
      <c r="B1674" s="1" t="s">
        <v>283</v>
      </c>
      <c r="C1674" s="1" t="str">
        <f>TEXT(ANNEE2023[[#This Row],[Date]],"jjj")</f>
        <v>jeu</v>
      </c>
      <c r="D1674" s="11">
        <f>DATE(RIGHT(ANNEE2023[[#This Row],[Jour]],4),MID(ANNEE2023[[#This Row],[Jour]],8,2),MID(ANNEE2023[[#This Row],[Jour]],5,2))</f>
        <v>45218</v>
      </c>
      <c r="E1674" s="1">
        <f>MONTH(ANNEE2023[[#This Row],[Date]])</f>
        <v>10</v>
      </c>
      <c r="F1674" s="1" t="str">
        <f>TEXT(ANNEE2023[[#This Row],[Date]],"mmmm")</f>
        <v>octobre</v>
      </c>
      <c r="G1674" s="1" t="s">
        <v>9</v>
      </c>
      <c r="H1674" s="1" t="str">
        <f t="shared" si="52"/>
        <v>08:30</v>
      </c>
      <c r="I1674" s="1" t="str">
        <f t="shared" si="53"/>
        <v xml:space="preserve"> 12:30</v>
      </c>
      <c r="J16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4" s="1" t="s">
        <v>358</v>
      </c>
      <c r="M16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74" s="1" t="s">
        <v>377</v>
      </c>
    </row>
    <row r="1675" spans="1:14" x14ac:dyDescent="0.25">
      <c r="A1675" s="1">
        <v>21170</v>
      </c>
      <c r="B1675" s="1" t="s">
        <v>283</v>
      </c>
      <c r="C1675" s="1" t="str">
        <f>TEXT(ANNEE2023[[#This Row],[Date]],"jjj")</f>
        <v>jeu</v>
      </c>
      <c r="D1675" s="11">
        <f>DATE(RIGHT(ANNEE2023[[#This Row],[Jour]],4),MID(ANNEE2023[[#This Row],[Jour]],8,2),MID(ANNEE2023[[#This Row],[Jour]],5,2))</f>
        <v>45218</v>
      </c>
      <c r="E1675" s="1">
        <f>MONTH(ANNEE2023[[#This Row],[Date]])</f>
        <v>10</v>
      </c>
      <c r="F1675" s="1" t="str">
        <f>TEXT(ANNEE2023[[#This Row],[Date]],"mmmm")</f>
        <v>octobre</v>
      </c>
      <c r="G1675" s="1" t="s">
        <v>12</v>
      </c>
      <c r="H1675" s="1" t="str">
        <f t="shared" si="52"/>
        <v>09:00</v>
      </c>
      <c r="I1675" s="1" t="str">
        <f t="shared" si="53"/>
        <v xml:space="preserve"> 12:00</v>
      </c>
      <c r="J16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5" s="1" t="s">
        <v>359</v>
      </c>
      <c r="M16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75" s="1" t="s">
        <v>378</v>
      </c>
    </row>
    <row r="1676" spans="1:14" x14ac:dyDescent="0.25">
      <c r="A1676" s="1">
        <v>21769</v>
      </c>
      <c r="B1676" s="1" t="s">
        <v>283</v>
      </c>
      <c r="C1676" s="1" t="str">
        <f>TEXT(ANNEE2023[[#This Row],[Date]],"jjj")</f>
        <v>jeu</v>
      </c>
      <c r="D1676" s="11">
        <f>DATE(RIGHT(ANNEE2023[[#This Row],[Jour]],4),MID(ANNEE2023[[#This Row],[Jour]],8,2),MID(ANNEE2023[[#This Row],[Jour]],5,2))</f>
        <v>45218</v>
      </c>
      <c r="E1676" s="1">
        <f>MONTH(ANNEE2023[[#This Row],[Date]])</f>
        <v>10</v>
      </c>
      <c r="F1676" s="1" t="str">
        <f>TEXT(ANNEE2023[[#This Row],[Date]],"mmmm")</f>
        <v>octobre</v>
      </c>
      <c r="G1676" s="1" t="s">
        <v>18</v>
      </c>
      <c r="H1676" s="1" t="str">
        <f t="shared" si="52"/>
        <v>09:00</v>
      </c>
      <c r="I1676" s="1" t="str">
        <f t="shared" si="53"/>
        <v xml:space="preserve"> 16:00</v>
      </c>
      <c r="J16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6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6" s="1" t="s">
        <v>342</v>
      </c>
      <c r="M16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76" s="1" t="s">
        <v>379</v>
      </c>
    </row>
    <row r="1677" spans="1:14" x14ac:dyDescent="0.25">
      <c r="A1677" s="1">
        <v>21956</v>
      </c>
      <c r="B1677" s="1" t="s">
        <v>283</v>
      </c>
      <c r="C1677" s="1" t="str">
        <f>TEXT(ANNEE2023[[#This Row],[Date]],"jjj")</f>
        <v>jeu</v>
      </c>
      <c r="D1677" s="11">
        <f>DATE(RIGHT(ANNEE2023[[#This Row],[Jour]],4),MID(ANNEE2023[[#This Row],[Jour]],8,2),MID(ANNEE2023[[#This Row],[Jour]],5,2))</f>
        <v>45218</v>
      </c>
      <c r="E1677" s="1">
        <f>MONTH(ANNEE2023[[#This Row],[Date]])</f>
        <v>10</v>
      </c>
      <c r="F1677" s="1" t="str">
        <f>TEXT(ANNEE2023[[#This Row],[Date]],"mmmm")</f>
        <v>octobre</v>
      </c>
      <c r="G1677" s="1" t="s">
        <v>12</v>
      </c>
      <c r="H1677" s="1" t="str">
        <f t="shared" si="52"/>
        <v>09:00</v>
      </c>
      <c r="I1677" s="1" t="str">
        <f t="shared" si="53"/>
        <v xml:space="preserve"> 12:00</v>
      </c>
      <c r="J16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7" s="1" t="s">
        <v>343</v>
      </c>
      <c r="M16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77" s="1" t="s">
        <v>380</v>
      </c>
    </row>
    <row r="1678" spans="1:14" x14ac:dyDescent="0.25">
      <c r="A1678" s="1">
        <v>22195</v>
      </c>
      <c r="B1678" s="1" t="s">
        <v>283</v>
      </c>
      <c r="C1678" s="1" t="str">
        <f>TEXT(ANNEE2023[[#This Row],[Date]],"jjj")</f>
        <v>jeu</v>
      </c>
      <c r="D1678" s="11">
        <f>DATE(RIGHT(ANNEE2023[[#This Row],[Jour]],4),MID(ANNEE2023[[#This Row],[Jour]],8,2),MID(ANNEE2023[[#This Row],[Jour]],5,2))</f>
        <v>45218</v>
      </c>
      <c r="E1678" s="1">
        <f>MONTH(ANNEE2023[[#This Row],[Date]])</f>
        <v>10</v>
      </c>
      <c r="F1678" s="1" t="str">
        <f>TEXT(ANNEE2023[[#This Row],[Date]],"mmmm")</f>
        <v>octobre</v>
      </c>
      <c r="G1678" s="1" t="s">
        <v>12</v>
      </c>
      <c r="H1678" s="1" t="str">
        <f t="shared" si="52"/>
        <v>09:00</v>
      </c>
      <c r="I1678" s="1" t="str">
        <f t="shared" si="53"/>
        <v xml:space="preserve"> 12:00</v>
      </c>
      <c r="J16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8" s="1" t="s">
        <v>344</v>
      </c>
      <c r="M16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78" s="1" t="s">
        <v>381</v>
      </c>
    </row>
    <row r="1679" spans="1:14" x14ac:dyDescent="0.25">
      <c r="A1679" s="1">
        <v>22384</v>
      </c>
      <c r="B1679" s="1" t="s">
        <v>283</v>
      </c>
      <c r="C1679" s="1" t="str">
        <f>TEXT(ANNEE2023[[#This Row],[Date]],"jjj")</f>
        <v>jeu</v>
      </c>
      <c r="D1679" s="11">
        <f>DATE(RIGHT(ANNEE2023[[#This Row],[Jour]],4),MID(ANNEE2023[[#This Row],[Jour]],8,2),MID(ANNEE2023[[#This Row],[Jour]],5,2))</f>
        <v>45218</v>
      </c>
      <c r="E1679" s="1">
        <f>MONTH(ANNEE2023[[#This Row],[Date]])</f>
        <v>10</v>
      </c>
      <c r="F1679" s="1" t="str">
        <f>TEXT(ANNEE2023[[#This Row],[Date]],"mmmm")</f>
        <v>octobre</v>
      </c>
      <c r="G1679" s="1" t="s">
        <v>11</v>
      </c>
      <c r="H1679" s="1" t="str">
        <f t="shared" si="52"/>
        <v>09:00</v>
      </c>
      <c r="I1679" s="1" t="str">
        <f t="shared" si="53"/>
        <v xml:space="preserve"> 17:00</v>
      </c>
      <c r="J16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79" s="1" t="s">
        <v>345</v>
      </c>
      <c r="M16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79" s="1" t="s">
        <v>382</v>
      </c>
    </row>
    <row r="1680" spans="1:14" x14ac:dyDescent="0.25">
      <c r="A1680" s="1">
        <v>21559</v>
      </c>
      <c r="B1680" s="1" t="s">
        <v>283</v>
      </c>
      <c r="C1680" s="1" t="str">
        <f>TEXT(ANNEE2023[[#This Row],[Date]],"jjj")</f>
        <v>jeu</v>
      </c>
      <c r="D1680" s="11">
        <f>DATE(RIGHT(ANNEE2023[[#This Row],[Jour]],4),MID(ANNEE2023[[#This Row],[Jour]],8,2),MID(ANNEE2023[[#This Row],[Jour]],5,2))</f>
        <v>45218</v>
      </c>
      <c r="E1680" s="1">
        <f>MONTH(ANNEE2023[[#This Row],[Date]])</f>
        <v>10</v>
      </c>
      <c r="F1680" s="1" t="str">
        <f>TEXT(ANNEE2023[[#This Row],[Date]],"mmmm")</f>
        <v>octobre</v>
      </c>
      <c r="G1680" s="1" t="s">
        <v>20</v>
      </c>
      <c r="H1680" s="1" t="str">
        <f t="shared" si="52"/>
        <v>14:00</v>
      </c>
      <c r="I1680" s="1" t="str">
        <f t="shared" si="53"/>
        <v xml:space="preserve"> 17:30</v>
      </c>
      <c r="J16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6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0" s="1" t="s">
        <v>346</v>
      </c>
      <c r="M16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80" s="1" t="s">
        <v>383</v>
      </c>
    </row>
    <row r="1681" spans="1:14" x14ac:dyDescent="0.25">
      <c r="A1681" s="1">
        <v>21307</v>
      </c>
      <c r="B1681" s="1" t="s">
        <v>284</v>
      </c>
      <c r="C1681" s="1" t="str">
        <f>TEXT(ANNEE2023[[#This Row],[Date]],"jjj")</f>
        <v>ven</v>
      </c>
      <c r="D1681" s="11">
        <f>DATE(RIGHT(ANNEE2023[[#This Row],[Jour]],4),MID(ANNEE2023[[#This Row],[Jour]],8,2),MID(ANNEE2023[[#This Row],[Jour]],5,2))</f>
        <v>45219</v>
      </c>
      <c r="E1681" s="1">
        <f>MONTH(ANNEE2023[[#This Row],[Date]])</f>
        <v>10</v>
      </c>
      <c r="F1681" s="1" t="str">
        <f>TEXT(ANNEE2023[[#This Row],[Date]],"mmmm")</f>
        <v>octobre</v>
      </c>
      <c r="G1681" s="1" t="s">
        <v>22</v>
      </c>
      <c r="H1681" s="1" t="str">
        <f t="shared" si="52"/>
        <v>08:00</v>
      </c>
      <c r="I1681" s="1" t="str">
        <f t="shared" si="53"/>
        <v xml:space="preserve"> 12:30</v>
      </c>
      <c r="J16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6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1" s="1" t="s">
        <v>347</v>
      </c>
      <c r="M16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81" s="1" t="s">
        <v>384</v>
      </c>
    </row>
    <row r="1682" spans="1:14" x14ac:dyDescent="0.25">
      <c r="A1682" s="1">
        <v>22635</v>
      </c>
      <c r="B1682" s="1" t="s">
        <v>284</v>
      </c>
      <c r="C1682" s="1" t="str">
        <f>TEXT(ANNEE2023[[#This Row],[Date]],"jjj")</f>
        <v>ven</v>
      </c>
      <c r="D1682" s="11">
        <f>DATE(RIGHT(ANNEE2023[[#This Row],[Jour]],4),MID(ANNEE2023[[#This Row],[Jour]],8,2),MID(ANNEE2023[[#This Row],[Jour]],5,2))</f>
        <v>45219</v>
      </c>
      <c r="E1682" s="1">
        <f>MONTH(ANNEE2023[[#This Row],[Date]])</f>
        <v>10</v>
      </c>
      <c r="F1682" s="1" t="str">
        <f>TEXT(ANNEE2023[[#This Row],[Date]],"mmmm")</f>
        <v>octobre</v>
      </c>
      <c r="G1682" s="1" t="s">
        <v>9</v>
      </c>
      <c r="H1682" s="1" t="str">
        <f t="shared" si="52"/>
        <v>08:30</v>
      </c>
      <c r="I1682" s="1" t="str">
        <f t="shared" si="53"/>
        <v xml:space="preserve"> 12:30</v>
      </c>
      <c r="J16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2" s="1" t="s">
        <v>348</v>
      </c>
      <c r="M16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82" s="1" t="s">
        <v>385</v>
      </c>
    </row>
    <row r="1683" spans="1:14" x14ac:dyDescent="0.25">
      <c r="A1683" s="1">
        <v>22385</v>
      </c>
      <c r="B1683" s="1" t="s">
        <v>284</v>
      </c>
      <c r="C1683" s="1" t="str">
        <f>TEXT(ANNEE2023[[#This Row],[Date]],"jjj")</f>
        <v>ven</v>
      </c>
      <c r="D1683" s="11">
        <f>DATE(RIGHT(ANNEE2023[[#This Row],[Jour]],4),MID(ANNEE2023[[#This Row],[Jour]],8,2),MID(ANNEE2023[[#This Row],[Jour]],5,2))</f>
        <v>45219</v>
      </c>
      <c r="E1683" s="1">
        <f>MONTH(ANNEE2023[[#This Row],[Date]])</f>
        <v>10</v>
      </c>
      <c r="F1683" s="1" t="str">
        <f>TEXT(ANNEE2023[[#This Row],[Date]],"mmmm")</f>
        <v>octobre</v>
      </c>
      <c r="G1683" s="1" t="s">
        <v>11</v>
      </c>
      <c r="H1683" s="1" t="str">
        <f t="shared" si="52"/>
        <v>09:00</v>
      </c>
      <c r="I1683" s="1" t="str">
        <f t="shared" si="53"/>
        <v xml:space="preserve"> 17:00</v>
      </c>
      <c r="J16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3" s="1" t="s">
        <v>349</v>
      </c>
      <c r="M16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83" s="1" t="s">
        <v>386</v>
      </c>
    </row>
    <row r="1684" spans="1:14" x14ac:dyDescent="0.25">
      <c r="A1684" s="1">
        <v>22636</v>
      </c>
      <c r="B1684" s="1" t="s">
        <v>285</v>
      </c>
      <c r="C1684" s="1" t="str">
        <f>TEXT(ANNEE2023[[#This Row],[Date]],"jjj")</f>
        <v>lun</v>
      </c>
      <c r="D1684" s="11">
        <f>DATE(RIGHT(ANNEE2023[[#This Row],[Jour]],4),MID(ANNEE2023[[#This Row],[Jour]],8,2),MID(ANNEE2023[[#This Row],[Jour]],5,2))</f>
        <v>45222</v>
      </c>
      <c r="E1684" s="1">
        <f>MONTH(ANNEE2023[[#This Row],[Date]])</f>
        <v>10</v>
      </c>
      <c r="F1684" s="1" t="str">
        <f>TEXT(ANNEE2023[[#This Row],[Date]],"mmmm")</f>
        <v>octobre</v>
      </c>
      <c r="G1684" s="1" t="s">
        <v>9</v>
      </c>
      <c r="H1684" s="1" t="str">
        <f t="shared" si="52"/>
        <v>08:30</v>
      </c>
      <c r="I1684" s="1" t="str">
        <f t="shared" si="53"/>
        <v xml:space="preserve"> 12:30</v>
      </c>
      <c r="J16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4" s="1" t="s">
        <v>350</v>
      </c>
      <c r="M16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84" s="1" t="s">
        <v>387</v>
      </c>
    </row>
    <row r="1685" spans="1:14" x14ac:dyDescent="0.25">
      <c r="A1685" s="1">
        <v>21591</v>
      </c>
      <c r="B1685" s="1" t="s">
        <v>285</v>
      </c>
      <c r="C1685" s="1" t="str">
        <f>TEXT(ANNEE2023[[#This Row],[Date]],"jjj")</f>
        <v>lun</v>
      </c>
      <c r="D1685" s="11">
        <f>DATE(RIGHT(ANNEE2023[[#This Row],[Jour]],4),MID(ANNEE2023[[#This Row],[Jour]],8,2),MID(ANNEE2023[[#This Row],[Jour]],5,2))</f>
        <v>45222</v>
      </c>
      <c r="E1685" s="1">
        <f>MONTH(ANNEE2023[[#This Row],[Date]])</f>
        <v>10</v>
      </c>
      <c r="F1685" s="1" t="str">
        <f>TEXT(ANNEE2023[[#This Row],[Date]],"mmmm")</f>
        <v>octobre</v>
      </c>
      <c r="G1685" s="1" t="s">
        <v>11</v>
      </c>
      <c r="H1685" s="1" t="str">
        <f t="shared" si="52"/>
        <v>09:00</v>
      </c>
      <c r="I1685" s="1" t="str">
        <f t="shared" si="53"/>
        <v xml:space="preserve"> 17:00</v>
      </c>
      <c r="J16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5" s="1" t="s">
        <v>351</v>
      </c>
      <c r="M16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85" s="1" t="s">
        <v>388</v>
      </c>
    </row>
    <row r="1686" spans="1:14" x14ac:dyDescent="0.25">
      <c r="A1686" s="1">
        <v>22386</v>
      </c>
      <c r="B1686" s="1" t="s">
        <v>285</v>
      </c>
      <c r="C1686" s="1" t="str">
        <f>TEXT(ANNEE2023[[#This Row],[Date]],"jjj")</f>
        <v>lun</v>
      </c>
      <c r="D1686" s="11">
        <f>DATE(RIGHT(ANNEE2023[[#This Row],[Jour]],4),MID(ANNEE2023[[#This Row],[Jour]],8,2),MID(ANNEE2023[[#This Row],[Jour]],5,2))</f>
        <v>45222</v>
      </c>
      <c r="E1686" s="1">
        <f>MONTH(ANNEE2023[[#This Row],[Date]])</f>
        <v>10</v>
      </c>
      <c r="F1686" s="1" t="str">
        <f>TEXT(ANNEE2023[[#This Row],[Date]],"mmmm")</f>
        <v>octobre</v>
      </c>
      <c r="G1686" s="1" t="s">
        <v>11</v>
      </c>
      <c r="H1686" s="1" t="str">
        <f t="shared" si="52"/>
        <v>09:00</v>
      </c>
      <c r="I1686" s="1" t="str">
        <f t="shared" si="53"/>
        <v xml:space="preserve"> 17:00</v>
      </c>
      <c r="J16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6" s="1" t="s">
        <v>352</v>
      </c>
      <c r="M16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86" s="1" t="s">
        <v>389</v>
      </c>
    </row>
    <row r="1687" spans="1:14" x14ac:dyDescent="0.25">
      <c r="A1687" s="1">
        <v>21258</v>
      </c>
      <c r="B1687" s="1" t="s">
        <v>286</v>
      </c>
      <c r="C1687" s="1" t="str">
        <f>TEXT(ANNEE2023[[#This Row],[Date]],"jjj")</f>
        <v>mar</v>
      </c>
      <c r="D1687" s="11">
        <f>DATE(RIGHT(ANNEE2023[[#This Row],[Jour]],4),MID(ANNEE2023[[#This Row],[Jour]],8,2),MID(ANNEE2023[[#This Row],[Jour]],5,2))</f>
        <v>45223</v>
      </c>
      <c r="E1687" s="1">
        <f>MONTH(ANNEE2023[[#This Row],[Date]])</f>
        <v>10</v>
      </c>
      <c r="F1687" s="1" t="str">
        <f>TEXT(ANNEE2023[[#This Row],[Date]],"mmmm")</f>
        <v>octobre</v>
      </c>
      <c r="G1687" s="1" t="s">
        <v>30</v>
      </c>
      <c r="H1687" s="1" t="str">
        <f t="shared" si="52"/>
        <v>08:00</v>
      </c>
      <c r="I1687" s="1" t="str">
        <f t="shared" si="53"/>
        <v xml:space="preserve"> 16:30</v>
      </c>
      <c r="J16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7" s="1" t="s">
        <v>353</v>
      </c>
      <c r="M16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87" s="1" t="s">
        <v>390</v>
      </c>
    </row>
    <row r="1688" spans="1:14" x14ac:dyDescent="0.25">
      <c r="A1688" s="1">
        <v>21015</v>
      </c>
      <c r="B1688" s="1" t="s">
        <v>286</v>
      </c>
      <c r="C1688" s="1" t="str">
        <f>TEXT(ANNEE2023[[#This Row],[Date]],"jjj")</f>
        <v>mar</v>
      </c>
      <c r="D1688" s="11">
        <f>DATE(RIGHT(ANNEE2023[[#This Row],[Jour]],4),MID(ANNEE2023[[#This Row],[Jour]],8,2),MID(ANNEE2023[[#This Row],[Jour]],5,2))</f>
        <v>45223</v>
      </c>
      <c r="E1688" s="1">
        <f>MONTH(ANNEE2023[[#This Row],[Date]])</f>
        <v>10</v>
      </c>
      <c r="F1688" s="1" t="str">
        <f>TEXT(ANNEE2023[[#This Row],[Date]],"mmmm")</f>
        <v>octobre</v>
      </c>
      <c r="G1688" s="1" t="s">
        <v>17</v>
      </c>
      <c r="H1688" s="1" t="str">
        <f t="shared" si="52"/>
        <v>08:30</v>
      </c>
      <c r="I1688" s="1" t="str">
        <f t="shared" si="53"/>
        <v xml:space="preserve"> 17:00</v>
      </c>
      <c r="J16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6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8" s="1" t="s">
        <v>354</v>
      </c>
      <c r="M16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88" s="1" t="s">
        <v>391</v>
      </c>
    </row>
    <row r="1689" spans="1:14" x14ac:dyDescent="0.25">
      <c r="A1689" s="1">
        <v>22637</v>
      </c>
      <c r="B1689" s="1" t="s">
        <v>286</v>
      </c>
      <c r="C1689" s="1" t="str">
        <f>TEXT(ANNEE2023[[#This Row],[Date]],"jjj")</f>
        <v>mar</v>
      </c>
      <c r="D1689" s="11">
        <f>DATE(RIGHT(ANNEE2023[[#This Row],[Jour]],4),MID(ANNEE2023[[#This Row],[Jour]],8,2),MID(ANNEE2023[[#This Row],[Jour]],5,2))</f>
        <v>45223</v>
      </c>
      <c r="E1689" s="1">
        <f>MONTH(ANNEE2023[[#This Row],[Date]])</f>
        <v>10</v>
      </c>
      <c r="F1689" s="1" t="str">
        <f>TEXT(ANNEE2023[[#This Row],[Date]],"mmmm")</f>
        <v>octobre</v>
      </c>
      <c r="G1689" s="1" t="s">
        <v>9</v>
      </c>
      <c r="H1689" s="1" t="str">
        <f t="shared" si="52"/>
        <v>08:30</v>
      </c>
      <c r="I1689" s="1" t="str">
        <f t="shared" si="53"/>
        <v xml:space="preserve"> 12:30</v>
      </c>
      <c r="J16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89" s="1" t="s">
        <v>355</v>
      </c>
      <c r="M16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89" s="1" t="s">
        <v>392</v>
      </c>
    </row>
    <row r="1690" spans="1:14" x14ac:dyDescent="0.25">
      <c r="A1690" s="1">
        <v>21456</v>
      </c>
      <c r="B1690" s="1" t="s">
        <v>286</v>
      </c>
      <c r="C1690" s="1" t="str">
        <f>TEXT(ANNEE2023[[#This Row],[Date]],"jjj")</f>
        <v>mar</v>
      </c>
      <c r="D1690" s="11">
        <f>DATE(RIGHT(ANNEE2023[[#This Row],[Jour]],4),MID(ANNEE2023[[#This Row],[Jour]],8,2),MID(ANNEE2023[[#This Row],[Jour]],5,2))</f>
        <v>45223</v>
      </c>
      <c r="E1690" s="1">
        <f>MONTH(ANNEE2023[[#This Row],[Date]])</f>
        <v>10</v>
      </c>
      <c r="F1690" s="1" t="str">
        <f>TEXT(ANNEE2023[[#This Row],[Date]],"mmmm")</f>
        <v>octobre</v>
      </c>
      <c r="G1690" s="1" t="s">
        <v>11</v>
      </c>
      <c r="H1690" s="1" t="str">
        <f t="shared" si="52"/>
        <v>09:00</v>
      </c>
      <c r="I1690" s="1" t="str">
        <f t="shared" si="53"/>
        <v xml:space="preserve"> 17:00</v>
      </c>
      <c r="J16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0" s="1" t="s">
        <v>356</v>
      </c>
      <c r="M16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90" s="1" t="s">
        <v>393</v>
      </c>
    </row>
    <row r="1691" spans="1:14" x14ac:dyDescent="0.25">
      <c r="A1691" s="1">
        <v>21666</v>
      </c>
      <c r="B1691" s="1" t="s">
        <v>286</v>
      </c>
      <c r="C1691" s="1" t="str">
        <f>TEXT(ANNEE2023[[#This Row],[Date]],"jjj")</f>
        <v>mar</v>
      </c>
      <c r="D1691" s="11">
        <f>DATE(RIGHT(ANNEE2023[[#This Row],[Jour]],4),MID(ANNEE2023[[#This Row],[Jour]],8,2),MID(ANNEE2023[[#This Row],[Jour]],5,2))</f>
        <v>45223</v>
      </c>
      <c r="E1691" s="1">
        <f>MONTH(ANNEE2023[[#This Row],[Date]])</f>
        <v>10</v>
      </c>
      <c r="F1691" s="1" t="str">
        <f>TEXT(ANNEE2023[[#This Row],[Date]],"mmmm")</f>
        <v>octobre</v>
      </c>
      <c r="G1691" s="1" t="s">
        <v>11</v>
      </c>
      <c r="H1691" s="1" t="str">
        <f t="shared" si="52"/>
        <v>09:00</v>
      </c>
      <c r="I1691" s="1" t="str">
        <f t="shared" si="53"/>
        <v xml:space="preserve"> 17:00</v>
      </c>
      <c r="J16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1" s="1" t="s">
        <v>357</v>
      </c>
      <c r="M16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91" s="1" t="s">
        <v>394</v>
      </c>
    </row>
    <row r="1692" spans="1:14" x14ac:dyDescent="0.25">
      <c r="A1692" s="1">
        <v>21926</v>
      </c>
      <c r="B1692" s="1" t="s">
        <v>286</v>
      </c>
      <c r="C1692" s="1" t="str">
        <f>TEXT(ANNEE2023[[#This Row],[Date]],"jjj")</f>
        <v>mar</v>
      </c>
      <c r="D1692" s="11">
        <f>DATE(RIGHT(ANNEE2023[[#This Row],[Jour]],4),MID(ANNEE2023[[#This Row],[Jour]],8,2),MID(ANNEE2023[[#This Row],[Jour]],5,2))</f>
        <v>45223</v>
      </c>
      <c r="E1692" s="1">
        <f>MONTH(ANNEE2023[[#This Row],[Date]])</f>
        <v>10</v>
      </c>
      <c r="F1692" s="1" t="str">
        <f>TEXT(ANNEE2023[[#This Row],[Date]],"mmmm")</f>
        <v>octobre</v>
      </c>
      <c r="G1692" s="1" t="s">
        <v>12</v>
      </c>
      <c r="H1692" s="1" t="str">
        <f t="shared" si="52"/>
        <v>09:00</v>
      </c>
      <c r="I1692" s="1" t="str">
        <f t="shared" si="53"/>
        <v xml:space="preserve"> 12:00</v>
      </c>
      <c r="J16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2" s="1" t="s">
        <v>358</v>
      </c>
      <c r="M16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92" s="1" t="s">
        <v>395</v>
      </c>
    </row>
    <row r="1693" spans="1:14" x14ac:dyDescent="0.25">
      <c r="A1693" s="1">
        <v>22144</v>
      </c>
      <c r="B1693" s="1" t="s">
        <v>286</v>
      </c>
      <c r="C1693" s="1" t="str">
        <f>TEXT(ANNEE2023[[#This Row],[Date]],"jjj")</f>
        <v>mar</v>
      </c>
      <c r="D1693" s="11">
        <f>DATE(RIGHT(ANNEE2023[[#This Row],[Jour]],4),MID(ANNEE2023[[#This Row],[Jour]],8,2),MID(ANNEE2023[[#This Row],[Jour]],5,2))</f>
        <v>45223</v>
      </c>
      <c r="E1693" s="1">
        <f>MONTH(ANNEE2023[[#This Row],[Date]])</f>
        <v>10</v>
      </c>
      <c r="F1693" s="1" t="str">
        <f>TEXT(ANNEE2023[[#This Row],[Date]],"mmmm")</f>
        <v>octobre</v>
      </c>
      <c r="G1693" s="1" t="s">
        <v>12</v>
      </c>
      <c r="H1693" s="1" t="str">
        <f t="shared" si="52"/>
        <v>09:00</v>
      </c>
      <c r="I1693" s="1" t="str">
        <f t="shared" si="53"/>
        <v xml:space="preserve"> 12:00</v>
      </c>
      <c r="J16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3" s="1" t="s">
        <v>359</v>
      </c>
      <c r="M16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93" s="1" t="s">
        <v>396</v>
      </c>
    </row>
    <row r="1694" spans="1:14" x14ac:dyDescent="0.25">
      <c r="A1694" s="1">
        <v>22387</v>
      </c>
      <c r="B1694" s="1" t="s">
        <v>286</v>
      </c>
      <c r="C1694" s="1" t="str">
        <f>TEXT(ANNEE2023[[#This Row],[Date]],"jjj")</f>
        <v>mar</v>
      </c>
      <c r="D1694" s="11">
        <f>DATE(RIGHT(ANNEE2023[[#This Row],[Jour]],4),MID(ANNEE2023[[#This Row],[Jour]],8,2),MID(ANNEE2023[[#This Row],[Jour]],5,2))</f>
        <v>45223</v>
      </c>
      <c r="E1694" s="1">
        <f>MONTH(ANNEE2023[[#This Row],[Date]])</f>
        <v>10</v>
      </c>
      <c r="F1694" s="1" t="str">
        <f>TEXT(ANNEE2023[[#This Row],[Date]],"mmmm")</f>
        <v>octobre</v>
      </c>
      <c r="G1694" s="1" t="s">
        <v>11</v>
      </c>
      <c r="H1694" s="1" t="str">
        <f t="shared" si="52"/>
        <v>09:00</v>
      </c>
      <c r="I1694" s="1" t="str">
        <f t="shared" si="53"/>
        <v xml:space="preserve"> 17:00</v>
      </c>
      <c r="J16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4" s="1" t="s">
        <v>342</v>
      </c>
      <c r="M16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94" s="1" t="s">
        <v>397</v>
      </c>
    </row>
    <row r="1695" spans="1:14" x14ac:dyDescent="0.25">
      <c r="A1695" s="1">
        <v>20753</v>
      </c>
      <c r="B1695" s="1" t="s">
        <v>287</v>
      </c>
      <c r="C1695" s="1" t="str">
        <f>TEXT(ANNEE2023[[#This Row],[Date]],"jjj")</f>
        <v>mer</v>
      </c>
      <c r="D1695" s="11">
        <f>DATE(RIGHT(ANNEE2023[[#This Row],[Jour]],4),MID(ANNEE2023[[#This Row],[Jour]],8,2),MID(ANNEE2023[[#This Row],[Jour]],5,2))</f>
        <v>45224</v>
      </c>
      <c r="E1695" s="1">
        <f>MONTH(ANNEE2023[[#This Row],[Date]])</f>
        <v>10</v>
      </c>
      <c r="F1695" s="1" t="str">
        <f>TEXT(ANNEE2023[[#This Row],[Date]],"mmmm")</f>
        <v>octobre</v>
      </c>
      <c r="G1695" s="1" t="s">
        <v>9</v>
      </c>
      <c r="H1695" s="1" t="str">
        <f t="shared" si="52"/>
        <v>08:30</v>
      </c>
      <c r="I1695" s="1" t="str">
        <f t="shared" si="53"/>
        <v xml:space="preserve"> 12:30</v>
      </c>
      <c r="J16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5" s="1" t="s">
        <v>343</v>
      </c>
      <c r="M16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95" s="1" t="s">
        <v>398</v>
      </c>
    </row>
    <row r="1696" spans="1:14" x14ac:dyDescent="0.25">
      <c r="A1696" s="1">
        <v>20817</v>
      </c>
      <c r="B1696" s="1" t="s">
        <v>287</v>
      </c>
      <c r="C1696" s="1" t="str">
        <f>TEXT(ANNEE2023[[#This Row],[Date]],"jjj")</f>
        <v>mer</v>
      </c>
      <c r="D1696" s="11">
        <f>DATE(RIGHT(ANNEE2023[[#This Row],[Jour]],4),MID(ANNEE2023[[#This Row],[Jour]],8,2),MID(ANNEE2023[[#This Row],[Jour]],5,2))</f>
        <v>45224</v>
      </c>
      <c r="E1696" s="1">
        <f>MONTH(ANNEE2023[[#This Row],[Date]])</f>
        <v>10</v>
      </c>
      <c r="F1696" s="1" t="str">
        <f>TEXT(ANNEE2023[[#This Row],[Date]],"mmmm")</f>
        <v>octobre</v>
      </c>
      <c r="G1696" s="1" t="s">
        <v>10</v>
      </c>
      <c r="H1696" s="1" t="str">
        <f t="shared" si="52"/>
        <v>08:30</v>
      </c>
      <c r="I1696" s="1" t="str">
        <f t="shared" si="53"/>
        <v xml:space="preserve"> 18:00</v>
      </c>
      <c r="J16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6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6" s="1" t="s">
        <v>344</v>
      </c>
      <c r="M16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96" s="1" t="s">
        <v>399</v>
      </c>
    </row>
    <row r="1697" spans="1:14" x14ac:dyDescent="0.25">
      <c r="A1697" s="1">
        <v>22638</v>
      </c>
      <c r="B1697" s="1" t="s">
        <v>287</v>
      </c>
      <c r="C1697" s="1" t="str">
        <f>TEXT(ANNEE2023[[#This Row],[Date]],"jjj")</f>
        <v>mer</v>
      </c>
      <c r="D1697" s="11">
        <f>DATE(RIGHT(ANNEE2023[[#This Row],[Jour]],4),MID(ANNEE2023[[#This Row],[Jour]],8,2),MID(ANNEE2023[[#This Row],[Jour]],5,2))</f>
        <v>45224</v>
      </c>
      <c r="E1697" s="1">
        <f>MONTH(ANNEE2023[[#This Row],[Date]])</f>
        <v>10</v>
      </c>
      <c r="F1697" s="1" t="str">
        <f>TEXT(ANNEE2023[[#This Row],[Date]],"mmmm")</f>
        <v>octobre</v>
      </c>
      <c r="G1697" s="1" t="s">
        <v>9</v>
      </c>
      <c r="H1697" s="1" t="str">
        <f t="shared" si="52"/>
        <v>08:30</v>
      </c>
      <c r="I1697" s="1" t="str">
        <f t="shared" si="53"/>
        <v xml:space="preserve"> 12:30</v>
      </c>
      <c r="J16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6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7" s="1" t="s">
        <v>345</v>
      </c>
      <c r="M16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97" s="1" t="s">
        <v>400</v>
      </c>
    </row>
    <row r="1698" spans="1:14" x14ac:dyDescent="0.25">
      <c r="A1698" s="1">
        <v>21509</v>
      </c>
      <c r="B1698" s="1" t="s">
        <v>287</v>
      </c>
      <c r="C1698" s="1" t="str">
        <f>TEXT(ANNEE2023[[#This Row],[Date]],"jjj")</f>
        <v>mer</v>
      </c>
      <c r="D1698" s="11">
        <f>DATE(RIGHT(ANNEE2023[[#This Row],[Jour]],4),MID(ANNEE2023[[#This Row],[Jour]],8,2),MID(ANNEE2023[[#This Row],[Jour]],5,2))</f>
        <v>45224</v>
      </c>
      <c r="E1698" s="1">
        <f>MONTH(ANNEE2023[[#This Row],[Date]])</f>
        <v>10</v>
      </c>
      <c r="F1698" s="1" t="str">
        <f>TEXT(ANNEE2023[[#This Row],[Date]],"mmmm")</f>
        <v>octobre</v>
      </c>
      <c r="G1698" s="1" t="s">
        <v>11</v>
      </c>
      <c r="H1698" s="1" t="str">
        <f t="shared" si="52"/>
        <v>09:00</v>
      </c>
      <c r="I1698" s="1" t="str">
        <f t="shared" si="53"/>
        <v xml:space="preserve"> 17:00</v>
      </c>
      <c r="J16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6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8" s="1" t="s">
        <v>346</v>
      </c>
      <c r="M16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698" s="1" t="s">
        <v>401</v>
      </c>
    </row>
    <row r="1699" spans="1:14" x14ac:dyDescent="0.25">
      <c r="A1699" s="1">
        <v>21718</v>
      </c>
      <c r="B1699" s="1" t="s">
        <v>287</v>
      </c>
      <c r="C1699" s="1" t="str">
        <f>TEXT(ANNEE2023[[#This Row],[Date]],"jjj")</f>
        <v>mer</v>
      </c>
      <c r="D1699" s="11">
        <f>DATE(RIGHT(ANNEE2023[[#This Row],[Jour]],4),MID(ANNEE2023[[#This Row],[Jour]],8,2),MID(ANNEE2023[[#This Row],[Jour]],5,2))</f>
        <v>45224</v>
      </c>
      <c r="E1699" s="1">
        <f>MONTH(ANNEE2023[[#This Row],[Date]])</f>
        <v>10</v>
      </c>
      <c r="F1699" s="1" t="str">
        <f>TEXT(ANNEE2023[[#This Row],[Date]],"mmmm")</f>
        <v>octobre</v>
      </c>
      <c r="G1699" s="1" t="s">
        <v>12</v>
      </c>
      <c r="H1699" s="1" t="str">
        <f t="shared" si="52"/>
        <v>09:00</v>
      </c>
      <c r="I1699" s="1" t="str">
        <f t="shared" si="53"/>
        <v xml:space="preserve"> 12:00</v>
      </c>
      <c r="J16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6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699" s="1" t="s">
        <v>347</v>
      </c>
      <c r="M16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699" s="1" t="s">
        <v>402</v>
      </c>
    </row>
    <row r="1700" spans="1:14" x14ac:dyDescent="0.25">
      <c r="A1700" s="1">
        <v>22092</v>
      </c>
      <c r="B1700" s="1" t="s">
        <v>287</v>
      </c>
      <c r="C1700" s="1" t="str">
        <f>TEXT(ANNEE2023[[#This Row],[Date]],"jjj")</f>
        <v>mer</v>
      </c>
      <c r="D1700" s="11">
        <f>DATE(RIGHT(ANNEE2023[[#This Row],[Jour]],4),MID(ANNEE2023[[#This Row],[Jour]],8,2),MID(ANNEE2023[[#This Row],[Jour]],5,2))</f>
        <v>45224</v>
      </c>
      <c r="E1700" s="1">
        <f>MONTH(ANNEE2023[[#This Row],[Date]])</f>
        <v>10</v>
      </c>
      <c r="F1700" s="1" t="str">
        <f>TEXT(ANNEE2023[[#This Row],[Date]],"mmmm")</f>
        <v>octobre</v>
      </c>
      <c r="G1700" s="1" t="s">
        <v>11</v>
      </c>
      <c r="H1700" s="1" t="str">
        <f t="shared" si="52"/>
        <v>09:00</v>
      </c>
      <c r="I1700" s="1" t="str">
        <f t="shared" si="53"/>
        <v xml:space="preserve"> 17:00</v>
      </c>
      <c r="J17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0" s="1" t="s">
        <v>348</v>
      </c>
      <c r="M17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00" s="1" t="s">
        <v>403</v>
      </c>
    </row>
    <row r="1701" spans="1:14" x14ac:dyDescent="0.25">
      <c r="A1701" s="1">
        <v>21119</v>
      </c>
      <c r="B1701" s="1" t="s">
        <v>287</v>
      </c>
      <c r="C1701" s="1" t="str">
        <f>TEXT(ANNEE2023[[#This Row],[Date]],"jjj")</f>
        <v>mer</v>
      </c>
      <c r="D1701" s="11">
        <f>DATE(RIGHT(ANNEE2023[[#This Row],[Jour]],4),MID(ANNEE2023[[#This Row],[Jour]],8,2),MID(ANNEE2023[[#This Row],[Jour]],5,2))</f>
        <v>45224</v>
      </c>
      <c r="E1701" s="1">
        <f>MONTH(ANNEE2023[[#This Row],[Date]])</f>
        <v>10</v>
      </c>
      <c r="F1701" s="1" t="str">
        <f>TEXT(ANNEE2023[[#This Row],[Date]],"mmmm")</f>
        <v>octobre</v>
      </c>
      <c r="G1701" s="1" t="s">
        <v>14</v>
      </c>
      <c r="H1701" s="1" t="str">
        <f t="shared" si="52"/>
        <v>14:00</v>
      </c>
      <c r="I1701" s="1" t="str">
        <f t="shared" si="53"/>
        <v xml:space="preserve"> 17:00</v>
      </c>
      <c r="J17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1" s="1" t="s">
        <v>349</v>
      </c>
      <c r="M17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01" s="1" t="s">
        <v>404</v>
      </c>
    </row>
    <row r="1702" spans="1:14" x14ac:dyDescent="0.25">
      <c r="A1702" s="1">
        <v>21404</v>
      </c>
      <c r="B1702" s="1" t="s">
        <v>287</v>
      </c>
      <c r="C1702" s="1" t="str">
        <f>TEXT(ANNEE2023[[#This Row],[Date]],"jjj")</f>
        <v>mer</v>
      </c>
      <c r="D1702" s="11">
        <f>DATE(RIGHT(ANNEE2023[[#This Row],[Jour]],4),MID(ANNEE2023[[#This Row],[Jour]],8,2),MID(ANNEE2023[[#This Row],[Jour]],5,2))</f>
        <v>45224</v>
      </c>
      <c r="E1702" s="1">
        <f>MONTH(ANNEE2023[[#This Row],[Date]])</f>
        <v>10</v>
      </c>
      <c r="F1702" s="1" t="str">
        <f>TEXT(ANNEE2023[[#This Row],[Date]],"mmmm")</f>
        <v>octobre</v>
      </c>
      <c r="G1702" s="1" t="s">
        <v>14</v>
      </c>
      <c r="H1702" s="1" t="str">
        <f t="shared" si="52"/>
        <v>14:00</v>
      </c>
      <c r="I1702" s="1" t="str">
        <f t="shared" si="53"/>
        <v xml:space="preserve"> 17:00</v>
      </c>
      <c r="J17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2" s="1" t="s">
        <v>350</v>
      </c>
      <c r="M17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02" s="1" t="s">
        <v>405</v>
      </c>
    </row>
    <row r="1703" spans="1:14" x14ac:dyDescent="0.25">
      <c r="A1703" s="1">
        <v>21617</v>
      </c>
      <c r="B1703" s="1" t="s">
        <v>287</v>
      </c>
      <c r="C1703" s="1" t="str">
        <f>TEXT(ANNEE2023[[#This Row],[Date]],"jjj")</f>
        <v>mer</v>
      </c>
      <c r="D1703" s="11">
        <f>DATE(RIGHT(ANNEE2023[[#This Row],[Jour]],4),MID(ANNEE2023[[#This Row],[Jour]],8,2),MID(ANNEE2023[[#This Row],[Jour]],5,2))</f>
        <v>45224</v>
      </c>
      <c r="E1703" s="1">
        <f>MONTH(ANNEE2023[[#This Row],[Date]])</f>
        <v>10</v>
      </c>
      <c r="F1703" s="1" t="str">
        <f>TEXT(ANNEE2023[[#This Row],[Date]],"mmmm")</f>
        <v>octobre</v>
      </c>
      <c r="G1703" s="1" t="s">
        <v>14</v>
      </c>
      <c r="H1703" s="1" t="str">
        <f t="shared" si="52"/>
        <v>14:00</v>
      </c>
      <c r="I1703" s="1" t="str">
        <f t="shared" si="53"/>
        <v xml:space="preserve"> 17:00</v>
      </c>
      <c r="J17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3" s="1" t="s">
        <v>351</v>
      </c>
      <c r="M17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03" s="1" t="s">
        <v>406</v>
      </c>
    </row>
    <row r="1704" spans="1:14" x14ac:dyDescent="0.25">
      <c r="A1704" s="1">
        <v>21067</v>
      </c>
      <c r="B1704" s="1" t="s">
        <v>288</v>
      </c>
      <c r="C1704" s="1" t="str">
        <f>TEXT(ANNEE2023[[#This Row],[Date]],"jjj")</f>
        <v>jeu</v>
      </c>
      <c r="D1704" s="11">
        <f>DATE(RIGHT(ANNEE2023[[#This Row],[Jour]],4),MID(ANNEE2023[[#This Row],[Jour]],8,2),MID(ANNEE2023[[#This Row],[Jour]],5,2))</f>
        <v>45225</v>
      </c>
      <c r="E1704" s="1">
        <f>MONTH(ANNEE2023[[#This Row],[Date]])</f>
        <v>10</v>
      </c>
      <c r="F1704" s="1" t="str">
        <f>TEXT(ANNEE2023[[#This Row],[Date]],"mmmm")</f>
        <v>octobre</v>
      </c>
      <c r="G1704" s="1" t="s">
        <v>17</v>
      </c>
      <c r="H1704" s="1" t="str">
        <f t="shared" si="52"/>
        <v>08:30</v>
      </c>
      <c r="I1704" s="1" t="str">
        <f t="shared" si="53"/>
        <v xml:space="preserve"> 17:00</v>
      </c>
      <c r="J17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4" s="1" t="s">
        <v>352</v>
      </c>
      <c r="M17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04" s="1" t="s">
        <v>361</v>
      </c>
    </row>
    <row r="1705" spans="1:14" x14ac:dyDescent="0.25">
      <c r="A1705" s="1">
        <v>22639</v>
      </c>
      <c r="B1705" s="1" t="s">
        <v>288</v>
      </c>
      <c r="C1705" s="1" t="str">
        <f>TEXT(ANNEE2023[[#This Row],[Date]],"jjj")</f>
        <v>jeu</v>
      </c>
      <c r="D1705" s="11">
        <f>DATE(RIGHT(ANNEE2023[[#This Row],[Jour]],4),MID(ANNEE2023[[#This Row],[Jour]],8,2),MID(ANNEE2023[[#This Row],[Jour]],5,2))</f>
        <v>45225</v>
      </c>
      <c r="E1705" s="1">
        <f>MONTH(ANNEE2023[[#This Row],[Date]])</f>
        <v>10</v>
      </c>
      <c r="F1705" s="1" t="str">
        <f>TEXT(ANNEE2023[[#This Row],[Date]],"mmmm")</f>
        <v>octobre</v>
      </c>
      <c r="G1705" s="1" t="s">
        <v>9</v>
      </c>
      <c r="H1705" s="1" t="str">
        <f t="shared" si="52"/>
        <v>08:30</v>
      </c>
      <c r="I1705" s="1" t="str">
        <f t="shared" si="53"/>
        <v xml:space="preserve"> 12:30</v>
      </c>
      <c r="J17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5" s="1" t="s">
        <v>353</v>
      </c>
      <c r="M17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05" s="1" t="s">
        <v>362</v>
      </c>
    </row>
    <row r="1706" spans="1:14" x14ac:dyDescent="0.25">
      <c r="A1706" s="1">
        <v>21171</v>
      </c>
      <c r="B1706" s="1" t="s">
        <v>288</v>
      </c>
      <c r="C1706" s="1" t="str">
        <f>TEXT(ANNEE2023[[#This Row],[Date]],"jjj")</f>
        <v>jeu</v>
      </c>
      <c r="D1706" s="11">
        <f>DATE(RIGHT(ANNEE2023[[#This Row],[Jour]],4),MID(ANNEE2023[[#This Row],[Jour]],8,2),MID(ANNEE2023[[#This Row],[Jour]],5,2))</f>
        <v>45225</v>
      </c>
      <c r="E1706" s="1">
        <f>MONTH(ANNEE2023[[#This Row],[Date]])</f>
        <v>10</v>
      </c>
      <c r="F1706" s="1" t="str">
        <f>TEXT(ANNEE2023[[#This Row],[Date]],"mmmm")</f>
        <v>octobre</v>
      </c>
      <c r="G1706" s="1" t="s">
        <v>12</v>
      </c>
      <c r="H1706" s="1" t="str">
        <f t="shared" si="52"/>
        <v>09:00</v>
      </c>
      <c r="I1706" s="1" t="str">
        <f t="shared" si="53"/>
        <v xml:space="preserve"> 12:00</v>
      </c>
      <c r="J17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6" s="1" t="s">
        <v>354</v>
      </c>
      <c r="M17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06" s="1" t="s">
        <v>363</v>
      </c>
    </row>
    <row r="1707" spans="1:14" x14ac:dyDescent="0.25">
      <c r="A1707" s="1">
        <v>21202</v>
      </c>
      <c r="B1707" s="1" t="s">
        <v>288</v>
      </c>
      <c r="C1707" s="1" t="str">
        <f>TEXT(ANNEE2023[[#This Row],[Date]],"jjj")</f>
        <v>jeu</v>
      </c>
      <c r="D1707" s="11">
        <f>DATE(RIGHT(ANNEE2023[[#This Row],[Jour]],4),MID(ANNEE2023[[#This Row],[Jour]],8,2),MID(ANNEE2023[[#This Row],[Jour]],5,2))</f>
        <v>45225</v>
      </c>
      <c r="E1707" s="1">
        <f>MONTH(ANNEE2023[[#This Row],[Date]])</f>
        <v>10</v>
      </c>
      <c r="F1707" s="1" t="str">
        <f>TEXT(ANNEE2023[[#This Row],[Date]],"mmmm")</f>
        <v>octobre</v>
      </c>
      <c r="G1707" s="1" t="s">
        <v>12</v>
      </c>
      <c r="H1707" s="1" t="str">
        <f t="shared" si="52"/>
        <v>09:00</v>
      </c>
      <c r="I1707" s="1" t="str">
        <f t="shared" si="53"/>
        <v xml:space="preserve"> 12:00</v>
      </c>
      <c r="J17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7" s="1" t="s">
        <v>355</v>
      </c>
      <c r="M17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07" s="1" t="s">
        <v>364</v>
      </c>
    </row>
    <row r="1708" spans="1:14" x14ac:dyDescent="0.25">
      <c r="A1708" s="1">
        <v>21770</v>
      </c>
      <c r="B1708" s="1" t="s">
        <v>288</v>
      </c>
      <c r="C1708" s="1" t="str">
        <f>TEXT(ANNEE2023[[#This Row],[Date]],"jjj")</f>
        <v>jeu</v>
      </c>
      <c r="D1708" s="11">
        <f>DATE(RIGHT(ANNEE2023[[#This Row],[Jour]],4),MID(ANNEE2023[[#This Row],[Jour]],8,2),MID(ANNEE2023[[#This Row],[Jour]],5,2))</f>
        <v>45225</v>
      </c>
      <c r="E1708" s="1">
        <f>MONTH(ANNEE2023[[#This Row],[Date]])</f>
        <v>10</v>
      </c>
      <c r="F1708" s="1" t="str">
        <f>TEXT(ANNEE2023[[#This Row],[Date]],"mmmm")</f>
        <v>octobre</v>
      </c>
      <c r="G1708" s="1" t="s">
        <v>18</v>
      </c>
      <c r="H1708" s="1" t="str">
        <f t="shared" si="52"/>
        <v>09:00</v>
      </c>
      <c r="I1708" s="1" t="str">
        <f t="shared" si="53"/>
        <v xml:space="preserve"> 16:00</v>
      </c>
      <c r="J17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7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8" s="1" t="s">
        <v>356</v>
      </c>
      <c r="M17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08" s="1" t="s">
        <v>365</v>
      </c>
    </row>
    <row r="1709" spans="1:14" x14ac:dyDescent="0.25">
      <c r="A1709" s="1">
        <v>22196</v>
      </c>
      <c r="B1709" s="1" t="s">
        <v>288</v>
      </c>
      <c r="C1709" s="1" t="str">
        <f>TEXT(ANNEE2023[[#This Row],[Date]],"jjj")</f>
        <v>jeu</v>
      </c>
      <c r="D1709" s="11">
        <f>DATE(RIGHT(ANNEE2023[[#This Row],[Jour]],4),MID(ANNEE2023[[#This Row],[Jour]],8,2),MID(ANNEE2023[[#This Row],[Jour]],5,2))</f>
        <v>45225</v>
      </c>
      <c r="E1709" s="1">
        <f>MONTH(ANNEE2023[[#This Row],[Date]])</f>
        <v>10</v>
      </c>
      <c r="F1709" s="1" t="str">
        <f>TEXT(ANNEE2023[[#This Row],[Date]],"mmmm")</f>
        <v>octobre</v>
      </c>
      <c r="G1709" s="1" t="s">
        <v>12</v>
      </c>
      <c r="H1709" s="1" t="str">
        <f t="shared" si="52"/>
        <v>09:00</v>
      </c>
      <c r="I1709" s="1" t="str">
        <f t="shared" si="53"/>
        <v xml:space="preserve"> 12:00</v>
      </c>
      <c r="J17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09" s="1" t="s">
        <v>357</v>
      </c>
      <c r="M17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09" s="1" t="s">
        <v>366</v>
      </c>
    </row>
    <row r="1710" spans="1:14" x14ac:dyDescent="0.25">
      <c r="A1710" s="1">
        <v>22388</v>
      </c>
      <c r="B1710" s="1" t="s">
        <v>288</v>
      </c>
      <c r="C1710" s="1" t="str">
        <f>TEXT(ANNEE2023[[#This Row],[Date]],"jjj")</f>
        <v>jeu</v>
      </c>
      <c r="D1710" s="11">
        <f>DATE(RIGHT(ANNEE2023[[#This Row],[Jour]],4),MID(ANNEE2023[[#This Row],[Jour]],8,2),MID(ANNEE2023[[#This Row],[Jour]],5,2))</f>
        <v>45225</v>
      </c>
      <c r="E1710" s="1">
        <f>MONTH(ANNEE2023[[#This Row],[Date]])</f>
        <v>10</v>
      </c>
      <c r="F1710" s="1" t="str">
        <f>TEXT(ANNEE2023[[#This Row],[Date]],"mmmm")</f>
        <v>octobre</v>
      </c>
      <c r="G1710" s="1" t="s">
        <v>11</v>
      </c>
      <c r="H1710" s="1" t="str">
        <f t="shared" si="52"/>
        <v>09:00</v>
      </c>
      <c r="I1710" s="1" t="str">
        <f t="shared" si="53"/>
        <v xml:space="preserve"> 17:00</v>
      </c>
      <c r="J17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0" s="1" t="s">
        <v>358</v>
      </c>
      <c r="M17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10" s="1" t="s">
        <v>367</v>
      </c>
    </row>
    <row r="1711" spans="1:14" x14ac:dyDescent="0.25">
      <c r="A1711" s="1">
        <v>21560</v>
      </c>
      <c r="B1711" s="1" t="s">
        <v>288</v>
      </c>
      <c r="C1711" s="1" t="str">
        <f>TEXT(ANNEE2023[[#This Row],[Date]],"jjj")</f>
        <v>jeu</v>
      </c>
      <c r="D1711" s="11">
        <f>DATE(RIGHT(ANNEE2023[[#This Row],[Jour]],4),MID(ANNEE2023[[#This Row],[Jour]],8,2),MID(ANNEE2023[[#This Row],[Jour]],5,2))</f>
        <v>45225</v>
      </c>
      <c r="E1711" s="1">
        <f>MONTH(ANNEE2023[[#This Row],[Date]])</f>
        <v>10</v>
      </c>
      <c r="F1711" s="1" t="str">
        <f>TEXT(ANNEE2023[[#This Row],[Date]],"mmmm")</f>
        <v>octobre</v>
      </c>
      <c r="G1711" s="1" t="s">
        <v>20</v>
      </c>
      <c r="H1711" s="1" t="str">
        <f t="shared" si="52"/>
        <v>14:00</v>
      </c>
      <c r="I1711" s="1" t="str">
        <f t="shared" si="53"/>
        <v xml:space="preserve"> 17:30</v>
      </c>
      <c r="J17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7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1" s="1" t="s">
        <v>359</v>
      </c>
      <c r="M17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11" s="1" t="s">
        <v>368</v>
      </c>
    </row>
    <row r="1712" spans="1:14" x14ac:dyDescent="0.25">
      <c r="A1712" s="1">
        <v>21308</v>
      </c>
      <c r="B1712" s="1" t="s">
        <v>289</v>
      </c>
      <c r="C1712" s="1" t="str">
        <f>TEXT(ANNEE2023[[#This Row],[Date]],"jjj")</f>
        <v>ven</v>
      </c>
      <c r="D1712" s="11">
        <f>DATE(RIGHT(ANNEE2023[[#This Row],[Jour]],4),MID(ANNEE2023[[#This Row],[Jour]],8,2),MID(ANNEE2023[[#This Row],[Jour]],5,2))</f>
        <v>45226</v>
      </c>
      <c r="E1712" s="1">
        <f>MONTH(ANNEE2023[[#This Row],[Date]])</f>
        <v>10</v>
      </c>
      <c r="F1712" s="1" t="str">
        <f>TEXT(ANNEE2023[[#This Row],[Date]],"mmmm")</f>
        <v>octobre</v>
      </c>
      <c r="G1712" s="1" t="s">
        <v>22</v>
      </c>
      <c r="H1712" s="1" t="str">
        <f t="shared" si="52"/>
        <v>08:00</v>
      </c>
      <c r="I1712" s="1" t="str">
        <f t="shared" si="53"/>
        <v xml:space="preserve"> 12:30</v>
      </c>
      <c r="J17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7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2" s="1" t="s">
        <v>342</v>
      </c>
      <c r="M17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12" s="1" t="s">
        <v>369</v>
      </c>
    </row>
    <row r="1713" spans="1:14" x14ac:dyDescent="0.25">
      <c r="A1713" s="1">
        <v>21348</v>
      </c>
      <c r="B1713" s="1" t="s">
        <v>289</v>
      </c>
      <c r="C1713" s="1" t="str">
        <f>TEXT(ANNEE2023[[#This Row],[Date]],"jjj")</f>
        <v>ven</v>
      </c>
      <c r="D1713" s="11">
        <f>DATE(RIGHT(ANNEE2023[[#This Row],[Jour]],4),MID(ANNEE2023[[#This Row],[Jour]],8,2),MID(ANNEE2023[[#This Row],[Jour]],5,2))</f>
        <v>45226</v>
      </c>
      <c r="E1713" s="1">
        <f>MONTH(ANNEE2023[[#This Row],[Date]])</f>
        <v>10</v>
      </c>
      <c r="F1713" s="1" t="str">
        <f>TEXT(ANNEE2023[[#This Row],[Date]],"mmmm")</f>
        <v>octobre</v>
      </c>
      <c r="G1713" s="1" t="s">
        <v>22</v>
      </c>
      <c r="H1713" s="1" t="str">
        <f t="shared" si="52"/>
        <v>08:00</v>
      </c>
      <c r="I1713" s="1" t="str">
        <f t="shared" si="53"/>
        <v xml:space="preserve"> 12:30</v>
      </c>
      <c r="J17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7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3" s="1" t="s">
        <v>343</v>
      </c>
      <c r="M17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13" s="1" t="s">
        <v>370</v>
      </c>
    </row>
    <row r="1714" spans="1:14" x14ac:dyDescent="0.25">
      <c r="A1714" s="1">
        <v>22640</v>
      </c>
      <c r="B1714" s="1" t="s">
        <v>289</v>
      </c>
      <c r="C1714" s="1" t="str">
        <f>TEXT(ANNEE2023[[#This Row],[Date]],"jjj")</f>
        <v>ven</v>
      </c>
      <c r="D1714" s="11">
        <f>DATE(RIGHT(ANNEE2023[[#This Row],[Jour]],4),MID(ANNEE2023[[#This Row],[Jour]],8,2),MID(ANNEE2023[[#This Row],[Jour]],5,2))</f>
        <v>45226</v>
      </c>
      <c r="E1714" s="1">
        <f>MONTH(ANNEE2023[[#This Row],[Date]])</f>
        <v>10</v>
      </c>
      <c r="F1714" s="1" t="str">
        <f>TEXT(ANNEE2023[[#This Row],[Date]],"mmmm")</f>
        <v>octobre</v>
      </c>
      <c r="G1714" s="1" t="s">
        <v>9</v>
      </c>
      <c r="H1714" s="1" t="str">
        <f t="shared" si="52"/>
        <v>08:30</v>
      </c>
      <c r="I1714" s="1" t="str">
        <f t="shared" si="53"/>
        <v xml:space="preserve"> 12:30</v>
      </c>
      <c r="J17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4" s="1" t="s">
        <v>344</v>
      </c>
      <c r="M17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14" s="1" t="s">
        <v>371</v>
      </c>
    </row>
    <row r="1715" spans="1:14" x14ac:dyDescent="0.25">
      <c r="A1715" s="1">
        <v>22389</v>
      </c>
      <c r="B1715" s="1" t="s">
        <v>289</v>
      </c>
      <c r="C1715" s="1" t="str">
        <f>TEXT(ANNEE2023[[#This Row],[Date]],"jjj")</f>
        <v>ven</v>
      </c>
      <c r="D1715" s="11">
        <f>DATE(RIGHT(ANNEE2023[[#This Row],[Jour]],4),MID(ANNEE2023[[#This Row],[Jour]],8,2),MID(ANNEE2023[[#This Row],[Jour]],5,2))</f>
        <v>45226</v>
      </c>
      <c r="E1715" s="1">
        <f>MONTH(ANNEE2023[[#This Row],[Date]])</f>
        <v>10</v>
      </c>
      <c r="F1715" s="1" t="str">
        <f>TEXT(ANNEE2023[[#This Row],[Date]],"mmmm")</f>
        <v>octobre</v>
      </c>
      <c r="G1715" s="1" t="s">
        <v>11</v>
      </c>
      <c r="H1715" s="1" t="str">
        <f t="shared" si="52"/>
        <v>09:00</v>
      </c>
      <c r="I1715" s="1" t="str">
        <f t="shared" si="53"/>
        <v xml:space="preserve"> 17:00</v>
      </c>
      <c r="J17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5" s="1" t="s">
        <v>345</v>
      </c>
      <c r="M17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15" s="1" t="s">
        <v>372</v>
      </c>
    </row>
    <row r="1716" spans="1:14" x14ac:dyDescent="0.25">
      <c r="A1716" s="1">
        <v>22641</v>
      </c>
      <c r="B1716" s="1" t="s">
        <v>290</v>
      </c>
      <c r="C1716" s="1" t="str">
        <f>TEXT(ANNEE2023[[#This Row],[Date]],"jjj")</f>
        <v>lun</v>
      </c>
      <c r="D1716" s="11">
        <f>DATE(RIGHT(ANNEE2023[[#This Row],[Jour]],4),MID(ANNEE2023[[#This Row],[Jour]],8,2),MID(ANNEE2023[[#This Row],[Jour]],5,2))</f>
        <v>45229</v>
      </c>
      <c r="E1716" s="1">
        <f>MONTH(ANNEE2023[[#This Row],[Date]])</f>
        <v>10</v>
      </c>
      <c r="F1716" s="1" t="str">
        <f>TEXT(ANNEE2023[[#This Row],[Date]],"mmmm")</f>
        <v>octobre</v>
      </c>
      <c r="G1716" s="1" t="s">
        <v>9</v>
      </c>
      <c r="H1716" s="1" t="str">
        <f t="shared" si="52"/>
        <v>08:30</v>
      </c>
      <c r="I1716" s="1" t="str">
        <f t="shared" si="53"/>
        <v xml:space="preserve"> 12:30</v>
      </c>
      <c r="J17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6" s="1" t="s">
        <v>346</v>
      </c>
      <c r="M17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16" s="1" t="s">
        <v>373</v>
      </c>
    </row>
    <row r="1717" spans="1:14" x14ac:dyDescent="0.25">
      <c r="A1717" s="1">
        <v>20938</v>
      </c>
      <c r="B1717" s="1" t="s">
        <v>290</v>
      </c>
      <c r="C1717" s="1" t="str">
        <f>TEXT(ANNEE2023[[#This Row],[Date]],"jjj")</f>
        <v>lun</v>
      </c>
      <c r="D1717" s="11">
        <f>DATE(RIGHT(ANNEE2023[[#This Row],[Jour]],4),MID(ANNEE2023[[#This Row],[Jour]],8,2),MID(ANNEE2023[[#This Row],[Jour]],5,2))</f>
        <v>45229</v>
      </c>
      <c r="E1717" s="1">
        <f>MONTH(ANNEE2023[[#This Row],[Date]])</f>
        <v>10</v>
      </c>
      <c r="F1717" s="1" t="str">
        <f>TEXT(ANNEE2023[[#This Row],[Date]],"mmmm")</f>
        <v>octobre</v>
      </c>
      <c r="G1717" s="1" t="s">
        <v>26</v>
      </c>
      <c r="H1717" s="1" t="str">
        <f t="shared" si="52"/>
        <v>09:00</v>
      </c>
      <c r="I1717" s="1" t="str">
        <f t="shared" si="53"/>
        <v xml:space="preserve"> 18:00</v>
      </c>
      <c r="J17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7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7" s="1" t="s">
        <v>347</v>
      </c>
      <c r="M17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17" s="1" t="s">
        <v>374</v>
      </c>
    </row>
    <row r="1718" spans="1:14" x14ac:dyDescent="0.25">
      <c r="A1718" s="1">
        <v>22390</v>
      </c>
      <c r="B1718" s="1" t="s">
        <v>290</v>
      </c>
      <c r="C1718" s="1" t="str">
        <f>TEXT(ANNEE2023[[#This Row],[Date]],"jjj")</f>
        <v>lun</v>
      </c>
      <c r="D1718" s="11">
        <f>DATE(RIGHT(ANNEE2023[[#This Row],[Jour]],4),MID(ANNEE2023[[#This Row],[Jour]],8,2),MID(ANNEE2023[[#This Row],[Jour]],5,2))</f>
        <v>45229</v>
      </c>
      <c r="E1718" s="1">
        <f>MONTH(ANNEE2023[[#This Row],[Date]])</f>
        <v>10</v>
      </c>
      <c r="F1718" s="1" t="str">
        <f>TEXT(ANNEE2023[[#This Row],[Date]],"mmmm")</f>
        <v>octobre</v>
      </c>
      <c r="G1718" s="1" t="s">
        <v>11</v>
      </c>
      <c r="H1718" s="1" t="str">
        <f t="shared" si="52"/>
        <v>09:00</v>
      </c>
      <c r="I1718" s="1" t="str">
        <f t="shared" si="53"/>
        <v xml:space="preserve"> 17:00</v>
      </c>
      <c r="J17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8" s="1" t="s">
        <v>348</v>
      </c>
      <c r="M17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18" s="1" t="s">
        <v>375</v>
      </c>
    </row>
    <row r="1719" spans="1:14" x14ac:dyDescent="0.25">
      <c r="A1719" s="1">
        <v>21259</v>
      </c>
      <c r="B1719" s="1" t="s">
        <v>291</v>
      </c>
      <c r="C1719" s="1" t="str">
        <f>TEXT(ANNEE2023[[#This Row],[Date]],"jjj")</f>
        <v>mar</v>
      </c>
      <c r="D1719" s="11">
        <f>DATE(RIGHT(ANNEE2023[[#This Row],[Jour]],4),MID(ANNEE2023[[#This Row],[Jour]],8,2),MID(ANNEE2023[[#This Row],[Jour]],5,2))</f>
        <v>45230</v>
      </c>
      <c r="E1719" s="1">
        <f>MONTH(ANNEE2023[[#This Row],[Date]])</f>
        <v>10</v>
      </c>
      <c r="F1719" s="1" t="str">
        <f>TEXT(ANNEE2023[[#This Row],[Date]],"mmmm")</f>
        <v>octobre</v>
      </c>
      <c r="G1719" s="1" t="s">
        <v>30</v>
      </c>
      <c r="H1719" s="1" t="str">
        <f t="shared" si="52"/>
        <v>08:00</v>
      </c>
      <c r="I1719" s="1" t="str">
        <f t="shared" si="53"/>
        <v xml:space="preserve"> 16:30</v>
      </c>
      <c r="J17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19" s="1" t="s">
        <v>349</v>
      </c>
      <c r="M17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19" s="1" t="s">
        <v>376</v>
      </c>
    </row>
    <row r="1720" spans="1:14" x14ac:dyDescent="0.25">
      <c r="A1720" s="1">
        <v>21016</v>
      </c>
      <c r="B1720" s="1" t="s">
        <v>291</v>
      </c>
      <c r="C1720" s="1" t="str">
        <f>TEXT(ANNEE2023[[#This Row],[Date]],"jjj")</f>
        <v>mar</v>
      </c>
      <c r="D1720" s="11">
        <f>DATE(RIGHT(ANNEE2023[[#This Row],[Jour]],4),MID(ANNEE2023[[#This Row],[Jour]],8,2),MID(ANNEE2023[[#This Row],[Jour]],5,2))</f>
        <v>45230</v>
      </c>
      <c r="E1720" s="1">
        <f>MONTH(ANNEE2023[[#This Row],[Date]])</f>
        <v>10</v>
      </c>
      <c r="F1720" s="1" t="str">
        <f>TEXT(ANNEE2023[[#This Row],[Date]],"mmmm")</f>
        <v>octobre</v>
      </c>
      <c r="G1720" s="1" t="s">
        <v>17</v>
      </c>
      <c r="H1720" s="1" t="str">
        <f t="shared" si="52"/>
        <v>08:30</v>
      </c>
      <c r="I1720" s="1" t="str">
        <f t="shared" si="53"/>
        <v xml:space="preserve"> 17:00</v>
      </c>
      <c r="J17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0" s="1" t="s">
        <v>350</v>
      </c>
      <c r="M17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20" s="1" t="s">
        <v>377</v>
      </c>
    </row>
    <row r="1721" spans="1:14" x14ac:dyDescent="0.25">
      <c r="A1721" s="1">
        <v>22642</v>
      </c>
      <c r="B1721" s="1" t="s">
        <v>291</v>
      </c>
      <c r="C1721" s="1" t="str">
        <f>TEXT(ANNEE2023[[#This Row],[Date]],"jjj")</f>
        <v>mar</v>
      </c>
      <c r="D1721" s="11">
        <f>DATE(RIGHT(ANNEE2023[[#This Row],[Jour]],4),MID(ANNEE2023[[#This Row],[Jour]],8,2),MID(ANNEE2023[[#This Row],[Jour]],5,2))</f>
        <v>45230</v>
      </c>
      <c r="E1721" s="1">
        <f>MONTH(ANNEE2023[[#This Row],[Date]])</f>
        <v>10</v>
      </c>
      <c r="F1721" s="1" t="str">
        <f>TEXT(ANNEE2023[[#This Row],[Date]],"mmmm")</f>
        <v>octobre</v>
      </c>
      <c r="G1721" s="1" t="s">
        <v>9</v>
      </c>
      <c r="H1721" s="1" t="str">
        <f t="shared" si="52"/>
        <v>08:30</v>
      </c>
      <c r="I1721" s="1" t="str">
        <f t="shared" si="53"/>
        <v xml:space="preserve"> 12:30</v>
      </c>
      <c r="J17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1" s="1" t="s">
        <v>351</v>
      </c>
      <c r="M17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21" s="1" t="s">
        <v>378</v>
      </c>
    </row>
    <row r="1722" spans="1:14" x14ac:dyDescent="0.25">
      <c r="A1722" s="1">
        <v>21457</v>
      </c>
      <c r="B1722" s="1" t="s">
        <v>291</v>
      </c>
      <c r="C1722" s="1" t="str">
        <f>TEXT(ANNEE2023[[#This Row],[Date]],"jjj")</f>
        <v>mar</v>
      </c>
      <c r="D1722" s="11">
        <f>DATE(RIGHT(ANNEE2023[[#This Row],[Jour]],4),MID(ANNEE2023[[#This Row],[Jour]],8,2),MID(ANNEE2023[[#This Row],[Jour]],5,2))</f>
        <v>45230</v>
      </c>
      <c r="E1722" s="1">
        <f>MONTH(ANNEE2023[[#This Row],[Date]])</f>
        <v>10</v>
      </c>
      <c r="F1722" s="1" t="str">
        <f>TEXT(ANNEE2023[[#This Row],[Date]],"mmmm")</f>
        <v>octobre</v>
      </c>
      <c r="G1722" s="1" t="s">
        <v>11</v>
      </c>
      <c r="H1722" s="1" t="str">
        <f t="shared" si="52"/>
        <v>09:00</v>
      </c>
      <c r="I1722" s="1" t="str">
        <f t="shared" si="53"/>
        <v xml:space="preserve"> 17:00</v>
      </c>
      <c r="J17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2" s="1" t="s">
        <v>352</v>
      </c>
      <c r="M17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22" s="1" t="s">
        <v>379</v>
      </c>
    </row>
    <row r="1723" spans="1:14" x14ac:dyDescent="0.25">
      <c r="A1723" s="1">
        <v>21667</v>
      </c>
      <c r="B1723" s="1" t="s">
        <v>291</v>
      </c>
      <c r="C1723" s="1" t="str">
        <f>TEXT(ANNEE2023[[#This Row],[Date]],"jjj")</f>
        <v>mar</v>
      </c>
      <c r="D1723" s="11">
        <f>DATE(RIGHT(ANNEE2023[[#This Row],[Jour]],4),MID(ANNEE2023[[#This Row],[Jour]],8,2),MID(ANNEE2023[[#This Row],[Jour]],5,2))</f>
        <v>45230</v>
      </c>
      <c r="E1723" s="1">
        <f>MONTH(ANNEE2023[[#This Row],[Date]])</f>
        <v>10</v>
      </c>
      <c r="F1723" s="1" t="str">
        <f>TEXT(ANNEE2023[[#This Row],[Date]],"mmmm")</f>
        <v>octobre</v>
      </c>
      <c r="G1723" s="1" t="s">
        <v>11</v>
      </c>
      <c r="H1723" s="1" t="str">
        <f t="shared" si="52"/>
        <v>09:00</v>
      </c>
      <c r="I1723" s="1" t="str">
        <f t="shared" si="53"/>
        <v xml:space="preserve"> 17:00</v>
      </c>
      <c r="J17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3" s="1" t="s">
        <v>353</v>
      </c>
      <c r="M17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23" s="1" t="s">
        <v>380</v>
      </c>
    </row>
    <row r="1724" spans="1:14" x14ac:dyDescent="0.25">
      <c r="A1724" s="1">
        <v>21927</v>
      </c>
      <c r="B1724" s="1" t="s">
        <v>291</v>
      </c>
      <c r="C1724" s="1" t="str">
        <f>TEXT(ANNEE2023[[#This Row],[Date]],"jjj")</f>
        <v>mar</v>
      </c>
      <c r="D1724" s="11">
        <f>DATE(RIGHT(ANNEE2023[[#This Row],[Jour]],4),MID(ANNEE2023[[#This Row],[Jour]],8,2),MID(ANNEE2023[[#This Row],[Jour]],5,2))</f>
        <v>45230</v>
      </c>
      <c r="E1724" s="1">
        <f>MONTH(ANNEE2023[[#This Row],[Date]])</f>
        <v>10</v>
      </c>
      <c r="F1724" s="1" t="str">
        <f>TEXT(ANNEE2023[[#This Row],[Date]],"mmmm")</f>
        <v>octobre</v>
      </c>
      <c r="G1724" s="1" t="s">
        <v>12</v>
      </c>
      <c r="H1724" s="1" t="str">
        <f t="shared" si="52"/>
        <v>09:00</v>
      </c>
      <c r="I1724" s="1" t="str">
        <f t="shared" si="53"/>
        <v xml:space="preserve"> 12:00</v>
      </c>
      <c r="J17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4" s="1" t="s">
        <v>354</v>
      </c>
      <c r="M17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24" s="1" t="s">
        <v>381</v>
      </c>
    </row>
    <row r="1725" spans="1:14" x14ac:dyDescent="0.25">
      <c r="A1725" s="1">
        <v>22145</v>
      </c>
      <c r="B1725" s="1" t="s">
        <v>291</v>
      </c>
      <c r="C1725" s="1" t="str">
        <f>TEXT(ANNEE2023[[#This Row],[Date]],"jjj")</f>
        <v>mar</v>
      </c>
      <c r="D1725" s="11">
        <f>DATE(RIGHT(ANNEE2023[[#This Row],[Jour]],4),MID(ANNEE2023[[#This Row],[Jour]],8,2),MID(ANNEE2023[[#This Row],[Jour]],5,2))</f>
        <v>45230</v>
      </c>
      <c r="E1725" s="1">
        <f>MONTH(ANNEE2023[[#This Row],[Date]])</f>
        <v>10</v>
      </c>
      <c r="F1725" s="1" t="str">
        <f>TEXT(ANNEE2023[[#This Row],[Date]],"mmmm")</f>
        <v>octobre</v>
      </c>
      <c r="G1725" s="1" t="s">
        <v>12</v>
      </c>
      <c r="H1725" s="1" t="str">
        <f t="shared" si="52"/>
        <v>09:00</v>
      </c>
      <c r="I1725" s="1" t="str">
        <f t="shared" si="53"/>
        <v xml:space="preserve"> 12:00</v>
      </c>
      <c r="J17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5" s="1" t="s">
        <v>355</v>
      </c>
      <c r="M17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25" s="1" t="s">
        <v>382</v>
      </c>
    </row>
    <row r="1726" spans="1:14" x14ac:dyDescent="0.25">
      <c r="A1726" s="1">
        <v>22391</v>
      </c>
      <c r="B1726" s="1" t="s">
        <v>291</v>
      </c>
      <c r="C1726" s="1" t="str">
        <f>TEXT(ANNEE2023[[#This Row],[Date]],"jjj")</f>
        <v>mar</v>
      </c>
      <c r="D1726" s="11">
        <f>DATE(RIGHT(ANNEE2023[[#This Row],[Jour]],4),MID(ANNEE2023[[#This Row],[Jour]],8,2),MID(ANNEE2023[[#This Row],[Jour]],5,2))</f>
        <v>45230</v>
      </c>
      <c r="E1726" s="1">
        <f>MONTH(ANNEE2023[[#This Row],[Date]])</f>
        <v>10</v>
      </c>
      <c r="F1726" s="1" t="str">
        <f>TEXT(ANNEE2023[[#This Row],[Date]],"mmmm")</f>
        <v>octobre</v>
      </c>
      <c r="G1726" s="1" t="s">
        <v>11</v>
      </c>
      <c r="H1726" s="1" t="str">
        <f t="shared" si="52"/>
        <v>09:00</v>
      </c>
      <c r="I1726" s="1" t="str">
        <f t="shared" si="53"/>
        <v xml:space="preserve"> 17:00</v>
      </c>
      <c r="J17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6" s="1" t="s">
        <v>356</v>
      </c>
      <c r="M17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26" s="1" t="s">
        <v>383</v>
      </c>
    </row>
    <row r="1727" spans="1:14" x14ac:dyDescent="0.25">
      <c r="A1727" s="1">
        <v>22784</v>
      </c>
      <c r="B1727" s="1" t="s">
        <v>291</v>
      </c>
      <c r="C1727" s="1" t="str">
        <f>TEXT(ANNEE2023[[#This Row],[Date]],"jjj")</f>
        <v>mar</v>
      </c>
      <c r="D1727" s="11">
        <f>DATE(RIGHT(ANNEE2023[[#This Row],[Jour]],4),MID(ANNEE2023[[#This Row],[Jour]],8,2),MID(ANNEE2023[[#This Row],[Jour]],5,2))</f>
        <v>45230</v>
      </c>
      <c r="E1727" s="1">
        <f>MONTH(ANNEE2023[[#This Row],[Date]])</f>
        <v>10</v>
      </c>
      <c r="F1727" s="1" t="str">
        <f>TEXT(ANNEE2023[[#This Row],[Date]],"mmmm")</f>
        <v>octobre</v>
      </c>
      <c r="G1727" s="1" t="s">
        <v>61</v>
      </c>
      <c r="H1727" s="1" t="str">
        <f t="shared" si="52"/>
        <v>12:30</v>
      </c>
      <c r="I1727" s="1" t="str">
        <f t="shared" si="53"/>
        <v xml:space="preserve"> 13:30</v>
      </c>
      <c r="J17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7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7" s="1" t="s">
        <v>357</v>
      </c>
      <c r="M17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27" s="1" t="s">
        <v>384</v>
      </c>
    </row>
    <row r="1728" spans="1:14" x14ac:dyDescent="0.25">
      <c r="A1728" s="1">
        <v>20754</v>
      </c>
      <c r="B1728" s="1" t="s">
        <v>292</v>
      </c>
      <c r="C1728" s="1" t="str">
        <f>TEXT(ANNEE2023[[#This Row],[Date]],"jjj")</f>
        <v>mer</v>
      </c>
      <c r="D1728" s="11">
        <f>DATE(RIGHT(ANNEE2023[[#This Row],[Jour]],4),MID(ANNEE2023[[#This Row],[Jour]],8,2),MID(ANNEE2023[[#This Row],[Jour]],5,2))</f>
        <v>45231</v>
      </c>
      <c r="E1728" s="1">
        <f>MONTH(ANNEE2023[[#This Row],[Date]])</f>
        <v>11</v>
      </c>
      <c r="F1728" s="1" t="str">
        <f>TEXT(ANNEE2023[[#This Row],[Date]],"mmmm")</f>
        <v>novembre</v>
      </c>
      <c r="G1728" s="1" t="s">
        <v>9</v>
      </c>
      <c r="H1728" s="1" t="str">
        <f t="shared" si="52"/>
        <v>08:30</v>
      </c>
      <c r="I1728" s="1" t="str">
        <f t="shared" si="53"/>
        <v xml:space="preserve"> 12:30</v>
      </c>
      <c r="J17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8" s="1" t="s">
        <v>358</v>
      </c>
      <c r="M17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28" s="1" t="s">
        <v>385</v>
      </c>
    </row>
    <row r="1729" spans="1:14" x14ac:dyDescent="0.25">
      <c r="A1729" s="1">
        <v>20818</v>
      </c>
      <c r="B1729" s="1" t="s">
        <v>292</v>
      </c>
      <c r="C1729" s="1" t="str">
        <f>TEXT(ANNEE2023[[#This Row],[Date]],"jjj")</f>
        <v>mer</v>
      </c>
      <c r="D1729" s="11">
        <f>DATE(RIGHT(ANNEE2023[[#This Row],[Jour]],4),MID(ANNEE2023[[#This Row],[Jour]],8,2),MID(ANNEE2023[[#This Row],[Jour]],5,2))</f>
        <v>45231</v>
      </c>
      <c r="E1729" s="1">
        <f>MONTH(ANNEE2023[[#This Row],[Date]])</f>
        <v>11</v>
      </c>
      <c r="F1729" s="1" t="str">
        <f>TEXT(ANNEE2023[[#This Row],[Date]],"mmmm")</f>
        <v>novembre</v>
      </c>
      <c r="G1729" s="1" t="s">
        <v>10</v>
      </c>
      <c r="H1729" s="1" t="str">
        <f t="shared" si="52"/>
        <v>08:30</v>
      </c>
      <c r="I1729" s="1" t="str">
        <f t="shared" si="53"/>
        <v xml:space="preserve"> 18:00</v>
      </c>
      <c r="J17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7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29" s="1" t="s">
        <v>359</v>
      </c>
      <c r="M17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29" s="1" t="s">
        <v>386</v>
      </c>
    </row>
    <row r="1730" spans="1:14" x14ac:dyDescent="0.25">
      <c r="A1730" s="1">
        <v>22643</v>
      </c>
      <c r="B1730" s="1" t="s">
        <v>292</v>
      </c>
      <c r="C1730" s="1" t="str">
        <f>TEXT(ANNEE2023[[#This Row],[Date]],"jjj")</f>
        <v>mer</v>
      </c>
      <c r="D1730" s="11">
        <f>DATE(RIGHT(ANNEE2023[[#This Row],[Jour]],4),MID(ANNEE2023[[#This Row],[Jour]],8,2),MID(ANNEE2023[[#This Row],[Jour]],5,2))</f>
        <v>45231</v>
      </c>
      <c r="E1730" s="1">
        <f>MONTH(ANNEE2023[[#This Row],[Date]])</f>
        <v>11</v>
      </c>
      <c r="F1730" s="1" t="str">
        <f>TEXT(ANNEE2023[[#This Row],[Date]],"mmmm")</f>
        <v>novembre</v>
      </c>
      <c r="G1730" s="1" t="s">
        <v>9</v>
      </c>
      <c r="H1730" s="1" t="str">
        <f t="shared" si="52"/>
        <v>08:30</v>
      </c>
      <c r="I1730" s="1" t="str">
        <f t="shared" si="53"/>
        <v xml:space="preserve"> 12:30</v>
      </c>
      <c r="J17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0" s="1" t="s">
        <v>342</v>
      </c>
      <c r="M17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30" s="1" t="s">
        <v>387</v>
      </c>
    </row>
    <row r="1731" spans="1:14" x14ac:dyDescent="0.25">
      <c r="A1731" s="1">
        <v>21510</v>
      </c>
      <c r="B1731" s="1" t="s">
        <v>292</v>
      </c>
      <c r="C1731" s="1" t="str">
        <f>TEXT(ANNEE2023[[#This Row],[Date]],"jjj")</f>
        <v>mer</v>
      </c>
      <c r="D1731" s="11">
        <f>DATE(RIGHT(ANNEE2023[[#This Row],[Jour]],4),MID(ANNEE2023[[#This Row],[Jour]],8,2),MID(ANNEE2023[[#This Row],[Jour]],5,2))</f>
        <v>45231</v>
      </c>
      <c r="E1731" s="1">
        <f>MONTH(ANNEE2023[[#This Row],[Date]])</f>
        <v>11</v>
      </c>
      <c r="F1731" s="1" t="str">
        <f>TEXT(ANNEE2023[[#This Row],[Date]],"mmmm")</f>
        <v>novembre</v>
      </c>
      <c r="G1731" s="1" t="s">
        <v>11</v>
      </c>
      <c r="H1731" s="1" t="str">
        <f t="shared" ref="H1731:H1794" si="54">LEFT(G1731,5)</f>
        <v>09:00</v>
      </c>
      <c r="I1731" s="1" t="str">
        <f t="shared" ref="I1731:I1794" si="55">RIGHT(G1731,6)</f>
        <v xml:space="preserve"> 17:00</v>
      </c>
      <c r="J17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1" s="1" t="s">
        <v>343</v>
      </c>
      <c r="M17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31" s="1" t="s">
        <v>388</v>
      </c>
    </row>
    <row r="1732" spans="1:14" x14ac:dyDescent="0.25">
      <c r="A1732" s="1">
        <v>21719</v>
      </c>
      <c r="B1732" s="1" t="s">
        <v>292</v>
      </c>
      <c r="C1732" s="1" t="str">
        <f>TEXT(ANNEE2023[[#This Row],[Date]],"jjj")</f>
        <v>mer</v>
      </c>
      <c r="D1732" s="11">
        <f>DATE(RIGHT(ANNEE2023[[#This Row],[Jour]],4),MID(ANNEE2023[[#This Row],[Jour]],8,2),MID(ANNEE2023[[#This Row],[Jour]],5,2))</f>
        <v>45231</v>
      </c>
      <c r="E1732" s="1">
        <f>MONTH(ANNEE2023[[#This Row],[Date]])</f>
        <v>11</v>
      </c>
      <c r="F1732" s="1" t="str">
        <f>TEXT(ANNEE2023[[#This Row],[Date]],"mmmm")</f>
        <v>novembre</v>
      </c>
      <c r="G1732" s="1" t="s">
        <v>12</v>
      </c>
      <c r="H1732" s="1" t="str">
        <f t="shared" si="54"/>
        <v>09:00</v>
      </c>
      <c r="I1732" s="1" t="str">
        <f t="shared" si="55"/>
        <v xml:space="preserve"> 12:00</v>
      </c>
      <c r="J17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2" s="1" t="s">
        <v>344</v>
      </c>
      <c r="M17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32" s="1" t="s">
        <v>389</v>
      </c>
    </row>
    <row r="1733" spans="1:14" x14ac:dyDescent="0.25">
      <c r="A1733" s="1">
        <v>22093</v>
      </c>
      <c r="B1733" s="1" t="s">
        <v>292</v>
      </c>
      <c r="C1733" s="1" t="str">
        <f>TEXT(ANNEE2023[[#This Row],[Date]],"jjj")</f>
        <v>mer</v>
      </c>
      <c r="D1733" s="11">
        <f>DATE(RIGHT(ANNEE2023[[#This Row],[Jour]],4),MID(ANNEE2023[[#This Row],[Jour]],8,2),MID(ANNEE2023[[#This Row],[Jour]],5,2))</f>
        <v>45231</v>
      </c>
      <c r="E1733" s="1">
        <f>MONTH(ANNEE2023[[#This Row],[Date]])</f>
        <v>11</v>
      </c>
      <c r="F1733" s="1" t="str">
        <f>TEXT(ANNEE2023[[#This Row],[Date]],"mmmm")</f>
        <v>novembre</v>
      </c>
      <c r="G1733" s="1" t="s">
        <v>11</v>
      </c>
      <c r="H1733" s="1" t="str">
        <f t="shared" si="54"/>
        <v>09:00</v>
      </c>
      <c r="I1733" s="1" t="str">
        <f t="shared" si="55"/>
        <v xml:space="preserve"> 17:00</v>
      </c>
      <c r="J17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3" s="1" t="s">
        <v>345</v>
      </c>
      <c r="M17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33" s="1" t="s">
        <v>390</v>
      </c>
    </row>
    <row r="1734" spans="1:14" x14ac:dyDescent="0.25">
      <c r="A1734" s="1">
        <v>21120</v>
      </c>
      <c r="B1734" s="1" t="s">
        <v>292</v>
      </c>
      <c r="C1734" s="1" t="str">
        <f>TEXT(ANNEE2023[[#This Row],[Date]],"jjj")</f>
        <v>mer</v>
      </c>
      <c r="D1734" s="11">
        <f>DATE(RIGHT(ANNEE2023[[#This Row],[Jour]],4),MID(ANNEE2023[[#This Row],[Jour]],8,2),MID(ANNEE2023[[#This Row],[Jour]],5,2))</f>
        <v>45231</v>
      </c>
      <c r="E1734" s="1">
        <f>MONTH(ANNEE2023[[#This Row],[Date]])</f>
        <v>11</v>
      </c>
      <c r="F1734" s="1" t="str">
        <f>TEXT(ANNEE2023[[#This Row],[Date]],"mmmm")</f>
        <v>novembre</v>
      </c>
      <c r="G1734" s="1" t="s">
        <v>14</v>
      </c>
      <c r="H1734" s="1" t="str">
        <f t="shared" si="54"/>
        <v>14:00</v>
      </c>
      <c r="I1734" s="1" t="str">
        <f t="shared" si="55"/>
        <v xml:space="preserve"> 17:00</v>
      </c>
      <c r="J17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4" s="1" t="s">
        <v>346</v>
      </c>
      <c r="M17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34" s="1" t="s">
        <v>391</v>
      </c>
    </row>
    <row r="1735" spans="1:14" x14ac:dyDescent="0.25">
      <c r="A1735" s="1">
        <v>21405</v>
      </c>
      <c r="B1735" s="1" t="s">
        <v>292</v>
      </c>
      <c r="C1735" s="1" t="str">
        <f>TEXT(ANNEE2023[[#This Row],[Date]],"jjj")</f>
        <v>mer</v>
      </c>
      <c r="D1735" s="11">
        <f>DATE(RIGHT(ANNEE2023[[#This Row],[Jour]],4),MID(ANNEE2023[[#This Row],[Jour]],8,2),MID(ANNEE2023[[#This Row],[Jour]],5,2))</f>
        <v>45231</v>
      </c>
      <c r="E1735" s="1">
        <f>MONTH(ANNEE2023[[#This Row],[Date]])</f>
        <v>11</v>
      </c>
      <c r="F1735" s="1" t="str">
        <f>TEXT(ANNEE2023[[#This Row],[Date]],"mmmm")</f>
        <v>novembre</v>
      </c>
      <c r="G1735" s="1" t="s">
        <v>14</v>
      </c>
      <c r="H1735" s="1" t="str">
        <f t="shared" si="54"/>
        <v>14:00</v>
      </c>
      <c r="I1735" s="1" t="str">
        <f t="shared" si="55"/>
        <v xml:space="preserve"> 17:00</v>
      </c>
      <c r="J17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5" s="1" t="s">
        <v>347</v>
      </c>
      <c r="M17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35" s="1" t="s">
        <v>392</v>
      </c>
    </row>
    <row r="1736" spans="1:14" x14ac:dyDescent="0.25">
      <c r="A1736" s="1">
        <v>21068</v>
      </c>
      <c r="B1736" s="1" t="s">
        <v>293</v>
      </c>
      <c r="C1736" s="1" t="str">
        <f>TEXT(ANNEE2023[[#This Row],[Date]],"jjj")</f>
        <v>jeu</v>
      </c>
      <c r="D1736" s="11">
        <f>DATE(RIGHT(ANNEE2023[[#This Row],[Jour]],4),MID(ANNEE2023[[#This Row],[Jour]],8,2),MID(ANNEE2023[[#This Row],[Jour]],5,2))</f>
        <v>45232</v>
      </c>
      <c r="E1736" s="1">
        <f>MONTH(ANNEE2023[[#This Row],[Date]])</f>
        <v>11</v>
      </c>
      <c r="F1736" s="1" t="str">
        <f>TEXT(ANNEE2023[[#This Row],[Date]],"mmmm")</f>
        <v>novembre</v>
      </c>
      <c r="G1736" s="1" t="s">
        <v>17</v>
      </c>
      <c r="H1736" s="1" t="str">
        <f t="shared" si="54"/>
        <v>08:30</v>
      </c>
      <c r="I1736" s="1" t="str">
        <f t="shared" si="55"/>
        <v xml:space="preserve"> 17:00</v>
      </c>
      <c r="J17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6" s="1" t="s">
        <v>348</v>
      </c>
      <c r="M17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36" s="1" t="s">
        <v>393</v>
      </c>
    </row>
    <row r="1737" spans="1:14" x14ac:dyDescent="0.25">
      <c r="A1737" s="1">
        <v>22644</v>
      </c>
      <c r="B1737" s="1" t="s">
        <v>293</v>
      </c>
      <c r="C1737" s="1" t="str">
        <f>TEXT(ANNEE2023[[#This Row],[Date]],"jjj")</f>
        <v>jeu</v>
      </c>
      <c r="D1737" s="11">
        <f>DATE(RIGHT(ANNEE2023[[#This Row],[Jour]],4),MID(ANNEE2023[[#This Row],[Jour]],8,2),MID(ANNEE2023[[#This Row],[Jour]],5,2))</f>
        <v>45232</v>
      </c>
      <c r="E1737" s="1">
        <f>MONTH(ANNEE2023[[#This Row],[Date]])</f>
        <v>11</v>
      </c>
      <c r="F1737" s="1" t="str">
        <f>TEXT(ANNEE2023[[#This Row],[Date]],"mmmm")</f>
        <v>novembre</v>
      </c>
      <c r="G1737" s="1" t="s">
        <v>9</v>
      </c>
      <c r="H1737" s="1" t="str">
        <f t="shared" si="54"/>
        <v>08:30</v>
      </c>
      <c r="I1737" s="1" t="str">
        <f t="shared" si="55"/>
        <v xml:space="preserve"> 12:30</v>
      </c>
      <c r="J17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7" s="1" t="s">
        <v>349</v>
      </c>
      <c r="M17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37" s="1" t="s">
        <v>394</v>
      </c>
    </row>
    <row r="1738" spans="1:14" x14ac:dyDescent="0.25">
      <c r="A1738" s="1">
        <v>21172</v>
      </c>
      <c r="B1738" s="1" t="s">
        <v>293</v>
      </c>
      <c r="C1738" s="1" t="str">
        <f>TEXT(ANNEE2023[[#This Row],[Date]],"jjj")</f>
        <v>jeu</v>
      </c>
      <c r="D1738" s="11">
        <f>DATE(RIGHT(ANNEE2023[[#This Row],[Jour]],4),MID(ANNEE2023[[#This Row],[Jour]],8,2),MID(ANNEE2023[[#This Row],[Jour]],5,2))</f>
        <v>45232</v>
      </c>
      <c r="E1738" s="1">
        <f>MONTH(ANNEE2023[[#This Row],[Date]])</f>
        <v>11</v>
      </c>
      <c r="F1738" s="1" t="str">
        <f>TEXT(ANNEE2023[[#This Row],[Date]],"mmmm")</f>
        <v>novembre</v>
      </c>
      <c r="G1738" s="1" t="s">
        <v>12</v>
      </c>
      <c r="H1738" s="1" t="str">
        <f t="shared" si="54"/>
        <v>09:00</v>
      </c>
      <c r="I1738" s="1" t="str">
        <f t="shared" si="55"/>
        <v xml:space="preserve"> 12:00</v>
      </c>
      <c r="J17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8" s="1" t="s">
        <v>350</v>
      </c>
      <c r="M17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38" s="1" t="s">
        <v>395</v>
      </c>
    </row>
    <row r="1739" spans="1:14" x14ac:dyDescent="0.25">
      <c r="A1739" s="1">
        <v>21771</v>
      </c>
      <c r="B1739" s="1" t="s">
        <v>293</v>
      </c>
      <c r="C1739" s="1" t="str">
        <f>TEXT(ANNEE2023[[#This Row],[Date]],"jjj")</f>
        <v>jeu</v>
      </c>
      <c r="D1739" s="11">
        <f>DATE(RIGHT(ANNEE2023[[#This Row],[Jour]],4),MID(ANNEE2023[[#This Row],[Jour]],8,2),MID(ANNEE2023[[#This Row],[Jour]],5,2))</f>
        <v>45232</v>
      </c>
      <c r="E1739" s="1">
        <f>MONTH(ANNEE2023[[#This Row],[Date]])</f>
        <v>11</v>
      </c>
      <c r="F1739" s="1" t="str">
        <f>TEXT(ANNEE2023[[#This Row],[Date]],"mmmm")</f>
        <v>novembre</v>
      </c>
      <c r="G1739" s="1" t="s">
        <v>18</v>
      </c>
      <c r="H1739" s="1" t="str">
        <f t="shared" si="54"/>
        <v>09:00</v>
      </c>
      <c r="I1739" s="1" t="str">
        <f t="shared" si="55"/>
        <v xml:space="preserve"> 16:00</v>
      </c>
      <c r="J17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7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39" s="1" t="s">
        <v>351</v>
      </c>
      <c r="M17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39" s="1" t="s">
        <v>396</v>
      </c>
    </row>
    <row r="1740" spans="1:14" x14ac:dyDescent="0.25">
      <c r="A1740" s="1">
        <v>21957</v>
      </c>
      <c r="B1740" s="1" t="s">
        <v>293</v>
      </c>
      <c r="C1740" s="1" t="str">
        <f>TEXT(ANNEE2023[[#This Row],[Date]],"jjj")</f>
        <v>jeu</v>
      </c>
      <c r="D1740" s="11">
        <f>DATE(RIGHT(ANNEE2023[[#This Row],[Jour]],4),MID(ANNEE2023[[#This Row],[Jour]],8,2),MID(ANNEE2023[[#This Row],[Jour]],5,2))</f>
        <v>45232</v>
      </c>
      <c r="E1740" s="1">
        <f>MONTH(ANNEE2023[[#This Row],[Date]])</f>
        <v>11</v>
      </c>
      <c r="F1740" s="1" t="str">
        <f>TEXT(ANNEE2023[[#This Row],[Date]],"mmmm")</f>
        <v>novembre</v>
      </c>
      <c r="G1740" s="1" t="s">
        <v>12</v>
      </c>
      <c r="H1740" s="1" t="str">
        <f t="shared" si="54"/>
        <v>09:00</v>
      </c>
      <c r="I1740" s="1" t="str">
        <f t="shared" si="55"/>
        <v xml:space="preserve"> 12:00</v>
      </c>
      <c r="J17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0" s="1" t="s">
        <v>352</v>
      </c>
      <c r="M17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40" s="1" t="s">
        <v>397</v>
      </c>
    </row>
    <row r="1741" spans="1:14" x14ac:dyDescent="0.25">
      <c r="A1741" s="1">
        <v>22197</v>
      </c>
      <c r="B1741" s="1" t="s">
        <v>293</v>
      </c>
      <c r="C1741" s="1" t="str">
        <f>TEXT(ANNEE2023[[#This Row],[Date]],"jjj")</f>
        <v>jeu</v>
      </c>
      <c r="D1741" s="11">
        <f>DATE(RIGHT(ANNEE2023[[#This Row],[Jour]],4),MID(ANNEE2023[[#This Row],[Jour]],8,2),MID(ANNEE2023[[#This Row],[Jour]],5,2))</f>
        <v>45232</v>
      </c>
      <c r="E1741" s="1">
        <f>MONTH(ANNEE2023[[#This Row],[Date]])</f>
        <v>11</v>
      </c>
      <c r="F1741" s="1" t="str">
        <f>TEXT(ANNEE2023[[#This Row],[Date]],"mmmm")</f>
        <v>novembre</v>
      </c>
      <c r="G1741" s="1" t="s">
        <v>12</v>
      </c>
      <c r="H1741" s="1" t="str">
        <f t="shared" si="54"/>
        <v>09:00</v>
      </c>
      <c r="I1741" s="1" t="str">
        <f t="shared" si="55"/>
        <v xml:space="preserve"> 12:00</v>
      </c>
      <c r="J17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1" s="1" t="s">
        <v>353</v>
      </c>
      <c r="M17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41" s="1" t="s">
        <v>398</v>
      </c>
    </row>
    <row r="1742" spans="1:14" x14ac:dyDescent="0.25">
      <c r="A1742" s="1">
        <v>22392</v>
      </c>
      <c r="B1742" s="1" t="s">
        <v>293</v>
      </c>
      <c r="C1742" s="1" t="str">
        <f>TEXT(ANNEE2023[[#This Row],[Date]],"jjj")</f>
        <v>jeu</v>
      </c>
      <c r="D1742" s="11">
        <f>DATE(RIGHT(ANNEE2023[[#This Row],[Jour]],4),MID(ANNEE2023[[#This Row],[Jour]],8,2),MID(ANNEE2023[[#This Row],[Jour]],5,2))</f>
        <v>45232</v>
      </c>
      <c r="E1742" s="1">
        <f>MONTH(ANNEE2023[[#This Row],[Date]])</f>
        <v>11</v>
      </c>
      <c r="F1742" s="1" t="str">
        <f>TEXT(ANNEE2023[[#This Row],[Date]],"mmmm")</f>
        <v>novembre</v>
      </c>
      <c r="G1742" s="1" t="s">
        <v>11</v>
      </c>
      <c r="H1742" s="1" t="str">
        <f t="shared" si="54"/>
        <v>09:00</v>
      </c>
      <c r="I1742" s="1" t="str">
        <f t="shared" si="55"/>
        <v xml:space="preserve"> 17:00</v>
      </c>
      <c r="J17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2" s="1" t="s">
        <v>354</v>
      </c>
      <c r="M17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42" s="1" t="s">
        <v>399</v>
      </c>
    </row>
    <row r="1743" spans="1:14" x14ac:dyDescent="0.25">
      <c r="A1743" s="1">
        <v>21561</v>
      </c>
      <c r="B1743" s="1" t="s">
        <v>293</v>
      </c>
      <c r="C1743" s="1" t="str">
        <f>TEXT(ANNEE2023[[#This Row],[Date]],"jjj")</f>
        <v>jeu</v>
      </c>
      <c r="D1743" s="11">
        <f>DATE(RIGHT(ANNEE2023[[#This Row],[Jour]],4),MID(ANNEE2023[[#This Row],[Jour]],8,2),MID(ANNEE2023[[#This Row],[Jour]],5,2))</f>
        <v>45232</v>
      </c>
      <c r="E1743" s="1">
        <f>MONTH(ANNEE2023[[#This Row],[Date]])</f>
        <v>11</v>
      </c>
      <c r="F1743" s="1" t="str">
        <f>TEXT(ANNEE2023[[#This Row],[Date]],"mmmm")</f>
        <v>novembre</v>
      </c>
      <c r="G1743" s="1" t="s">
        <v>20</v>
      </c>
      <c r="H1743" s="1" t="str">
        <f t="shared" si="54"/>
        <v>14:00</v>
      </c>
      <c r="I1743" s="1" t="str">
        <f t="shared" si="55"/>
        <v xml:space="preserve"> 17:30</v>
      </c>
      <c r="J17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7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3" s="1" t="s">
        <v>355</v>
      </c>
      <c r="M17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43" s="1" t="s">
        <v>400</v>
      </c>
    </row>
    <row r="1744" spans="1:14" x14ac:dyDescent="0.25">
      <c r="A1744" s="1">
        <v>22216</v>
      </c>
      <c r="B1744" s="1" t="s">
        <v>293</v>
      </c>
      <c r="C1744" s="1" t="str">
        <f>TEXT(ANNEE2023[[#This Row],[Date]],"jjj")</f>
        <v>jeu</v>
      </c>
      <c r="D1744" s="11">
        <f>DATE(RIGHT(ANNEE2023[[#This Row],[Jour]],4),MID(ANNEE2023[[#This Row],[Jour]],8,2),MID(ANNEE2023[[#This Row],[Jour]],5,2))</f>
        <v>45232</v>
      </c>
      <c r="E1744" s="1">
        <f>MONTH(ANNEE2023[[#This Row],[Date]])</f>
        <v>11</v>
      </c>
      <c r="F1744" s="1" t="str">
        <f>TEXT(ANNEE2023[[#This Row],[Date]],"mmmm")</f>
        <v>novembre</v>
      </c>
      <c r="G1744" s="1" t="s">
        <v>14</v>
      </c>
      <c r="H1744" s="1" t="str">
        <f t="shared" si="54"/>
        <v>14:00</v>
      </c>
      <c r="I1744" s="1" t="str">
        <f t="shared" si="55"/>
        <v xml:space="preserve"> 17:00</v>
      </c>
      <c r="J17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4" s="1" t="s">
        <v>356</v>
      </c>
      <c r="M17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44" s="1" t="s">
        <v>401</v>
      </c>
    </row>
    <row r="1745" spans="1:14" x14ac:dyDescent="0.25">
      <c r="A1745" s="1">
        <v>21309</v>
      </c>
      <c r="B1745" s="1" t="s">
        <v>294</v>
      </c>
      <c r="C1745" s="1" t="str">
        <f>TEXT(ANNEE2023[[#This Row],[Date]],"jjj")</f>
        <v>ven</v>
      </c>
      <c r="D1745" s="11">
        <f>DATE(RIGHT(ANNEE2023[[#This Row],[Jour]],4),MID(ANNEE2023[[#This Row],[Jour]],8,2),MID(ANNEE2023[[#This Row],[Jour]],5,2))</f>
        <v>45233</v>
      </c>
      <c r="E1745" s="1">
        <f>MONTH(ANNEE2023[[#This Row],[Date]])</f>
        <v>11</v>
      </c>
      <c r="F1745" s="1" t="str">
        <f>TEXT(ANNEE2023[[#This Row],[Date]],"mmmm")</f>
        <v>novembre</v>
      </c>
      <c r="G1745" s="1" t="s">
        <v>22</v>
      </c>
      <c r="H1745" s="1" t="str">
        <f t="shared" si="54"/>
        <v>08:00</v>
      </c>
      <c r="I1745" s="1" t="str">
        <f t="shared" si="55"/>
        <v xml:space="preserve"> 12:30</v>
      </c>
      <c r="J17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7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5" s="1" t="s">
        <v>357</v>
      </c>
      <c r="M17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45" s="1" t="s">
        <v>402</v>
      </c>
    </row>
    <row r="1746" spans="1:14" x14ac:dyDescent="0.25">
      <c r="A1746" s="1">
        <v>22645</v>
      </c>
      <c r="B1746" s="1" t="s">
        <v>294</v>
      </c>
      <c r="C1746" s="1" t="str">
        <f>TEXT(ANNEE2023[[#This Row],[Date]],"jjj")</f>
        <v>ven</v>
      </c>
      <c r="D1746" s="11">
        <f>DATE(RIGHT(ANNEE2023[[#This Row],[Jour]],4),MID(ANNEE2023[[#This Row],[Jour]],8,2),MID(ANNEE2023[[#This Row],[Jour]],5,2))</f>
        <v>45233</v>
      </c>
      <c r="E1746" s="1">
        <f>MONTH(ANNEE2023[[#This Row],[Date]])</f>
        <v>11</v>
      </c>
      <c r="F1746" s="1" t="str">
        <f>TEXT(ANNEE2023[[#This Row],[Date]],"mmmm")</f>
        <v>novembre</v>
      </c>
      <c r="G1746" s="1" t="s">
        <v>9</v>
      </c>
      <c r="H1746" s="1" t="str">
        <f t="shared" si="54"/>
        <v>08:30</v>
      </c>
      <c r="I1746" s="1" t="str">
        <f t="shared" si="55"/>
        <v xml:space="preserve"> 12:30</v>
      </c>
      <c r="J17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6" s="1" t="s">
        <v>358</v>
      </c>
      <c r="M17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46" s="1" t="s">
        <v>403</v>
      </c>
    </row>
    <row r="1747" spans="1:14" x14ac:dyDescent="0.25">
      <c r="A1747" s="1">
        <v>22393</v>
      </c>
      <c r="B1747" s="1" t="s">
        <v>294</v>
      </c>
      <c r="C1747" s="1" t="str">
        <f>TEXT(ANNEE2023[[#This Row],[Date]],"jjj")</f>
        <v>ven</v>
      </c>
      <c r="D1747" s="11">
        <f>DATE(RIGHT(ANNEE2023[[#This Row],[Jour]],4),MID(ANNEE2023[[#This Row],[Jour]],8,2),MID(ANNEE2023[[#This Row],[Jour]],5,2))</f>
        <v>45233</v>
      </c>
      <c r="E1747" s="1">
        <f>MONTH(ANNEE2023[[#This Row],[Date]])</f>
        <v>11</v>
      </c>
      <c r="F1747" s="1" t="str">
        <f>TEXT(ANNEE2023[[#This Row],[Date]],"mmmm")</f>
        <v>novembre</v>
      </c>
      <c r="G1747" s="1" t="s">
        <v>11</v>
      </c>
      <c r="H1747" s="1" t="str">
        <f t="shared" si="54"/>
        <v>09:00</v>
      </c>
      <c r="I1747" s="1" t="str">
        <f t="shared" si="55"/>
        <v xml:space="preserve"> 17:00</v>
      </c>
      <c r="J17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7" s="1" t="s">
        <v>359</v>
      </c>
      <c r="M17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47" s="1" t="s">
        <v>404</v>
      </c>
    </row>
    <row r="1748" spans="1:14" x14ac:dyDescent="0.25">
      <c r="A1748" s="1">
        <v>22646</v>
      </c>
      <c r="B1748" s="1" t="s">
        <v>295</v>
      </c>
      <c r="C1748" s="1" t="str">
        <f>TEXT(ANNEE2023[[#This Row],[Date]],"jjj")</f>
        <v>lun</v>
      </c>
      <c r="D1748" s="11">
        <f>DATE(RIGHT(ANNEE2023[[#This Row],[Jour]],4),MID(ANNEE2023[[#This Row],[Jour]],8,2),MID(ANNEE2023[[#This Row],[Jour]],5,2))</f>
        <v>45236</v>
      </c>
      <c r="E1748" s="1">
        <f>MONTH(ANNEE2023[[#This Row],[Date]])</f>
        <v>11</v>
      </c>
      <c r="F1748" s="1" t="str">
        <f>TEXT(ANNEE2023[[#This Row],[Date]],"mmmm")</f>
        <v>novembre</v>
      </c>
      <c r="G1748" s="1" t="s">
        <v>9</v>
      </c>
      <c r="H1748" s="1" t="str">
        <f t="shared" si="54"/>
        <v>08:30</v>
      </c>
      <c r="I1748" s="1" t="str">
        <f t="shared" si="55"/>
        <v xml:space="preserve"> 12:30</v>
      </c>
      <c r="J17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8" s="1" t="s">
        <v>342</v>
      </c>
      <c r="M17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48" s="1" t="s">
        <v>405</v>
      </c>
    </row>
    <row r="1749" spans="1:14" x14ac:dyDescent="0.25">
      <c r="A1749" s="1">
        <v>21592</v>
      </c>
      <c r="B1749" s="1" t="s">
        <v>295</v>
      </c>
      <c r="C1749" s="1" t="str">
        <f>TEXT(ANNEE2023[[#This Row],[Date]],"jjj")</f>
        <v>lun</v>
      </c>
      <c r="D1749" s="11">
        <f>DATE(RIGHT(ANNEE2023[[#This Row],[Jour]],4),MID(ANNEE2023[[#This Row],[Jour]],8,2),MID(ANNEE2023[[#This Row],[Jour]],5,2))</f>
        <v>45236</v>
      </c>
      <c r="E1749" s="1">
        <f>MONTH(ANNEE2023[[#This Row],[Date]])</f>
        <v>11</v>
      </c>
      <c r="F1749" s="1" t="str">
        <f>TEXT(ANNEE2023[[#This Row],[Date]],"mmmm")</f>
        <v>novembre</v>
      </c>
      <c r="G1749" s="1" t="s">
        <v>11</v>
      </c>
      <c r="H1749" s="1" t="str">
        <f t="shared" si="54"/>
        <v>09:00</v>
      </c>
      <c r="I1749" s="1" t="str">
        <f t="shared" si="55"/>
        <v xml:space="preserve"> 17:00</v>
      </c>
      <c r="J17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49" s="1" t="s">
        <v>343</v>
      </c>
      <c r="M17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49" s="1" t="s">
        <v>406</v>
      </c>
    </row>
    <row r="1750" spans="1:14" x14ac:dyDescent="0.25">
      <c r="A1750" s="1">
        <v>22394</v>
      </c>
      <c r="B1750" s="1" t="s">
        <v>295</v>
      </c>
      <c r="C1750" s="1" t="str">
        <f>TEXT(ANNEE2023[[#This Row],[Date]],"jjj")</f>
        <v>lun</v>
      </c>
      <c r="D1750" s="11">
        <f>DATE(RIGHT(ANNEE2023[[#This Row],[Jour]],4),MID(ANNEE2023[[#This Row],[Jour]],8,2),MID(ANNEE2023[[#This Row],[Jour]],5,2))</f>
        <v>45236</v>
      </c>
      <c r="E1750" s="1">
        <f>MONTH(ANNEE2023[[#This Row],[Date]])</f>
        <v>11</v>
      </c>
      <c r="F1750" s="1" t="str">
        <f>TEXT(ANNEE2023[[#This Row],[Date]],"mmmm")</f>
        <v>novembre</v>
      </c>
      <c r="G1750" s="1" t="s">
        <v>11</v>
      </c>
      <c r="H1750" s="1" t="str">
        <f t="shared" si="54"/>
        <v>09:00</v>
      </c>
      <c r="I1750" s="1" t="str">
        <f t="shared" si="55"/>
        <v xml:space="preserve"> 17:00</v>
      </c>
      <c r="J17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0" s="1" t="s">
        <v>344</v>
      </c>
      <c r="M17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50" s="1" t="s">
        <v>361</v>
      </c>
    </row>
    <row r="1751" spans="1:14" x14ac:dyDescent="0.25">
      <c r="A1751" s="1">
        <v>21260</v>
      </c>
      <c r="B1751" s="1" t="s">
        <v>296</v>
      </c>
      <c r="C1751" s="1" t="str">
        <f>TEXT(ANNEE2023[[#This Row],[Date]],"jjj")</f>
        <v>mar</v>
      </c>
      <c r="D1751" s="11">
        <f>DATE(RIGHT(ANNEE2023[[#This Row],[Jour]],4),MID(ANNEE2023[[#This Row],[Jour]],8,2),MID(ANNEE2023[[#This Row],[Jour]],5,2))</f>
        <v>45237</v>
      </c>
      <c r="E1751" s="1">
        <f>MONTH(ANNEE2023[[#This Row],[Date]])</f>
        <v>11</v>
      </c>
      <c r="F1751" s="1" t="str">
        <f>TEXT(ANNEE2023[[#This Row],[Date]],"mmmm")</f>
        <v>novembre</v>
      </c>
      <c r="G1751" s="1" t="s">
        <v>30</v>
      </c>
      <c r="H1751" s="1" t="str">
        <f t="shared" si="54"/>
        <v>08:00</v>
      </c>
      <c r="I1751" s="1" t="str">
        <f t="shared" si="55"/>
        <v xml:space="preserve"> 16:30</v>
      </c>
      <c r="J17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1" s="1" t="s">
        <v>345</v>
      </c>
      <c r="M17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51" s="1" t="s">
        <v>362</v>
      </c>
    </row>
    <row r="1752" spans="1:14" x14ac:dyDescent="0.25">
      <c r="A1752" s="1">
        <v>21017</v>
      </c>
      <c r="B1752" s="1" t="s">
        <v>296</v>
      </c>
      <c r="C1752" s="1" t="str">
        <f>TEXT(ANNEE2023[[#This Row],[Date]],"jjj")</f>
        <v>mar</v>
      </c>
      <c r="D1752" s="11">
        <f>DATE(RIGHT(ANNEE2023[[#This Row],[Jour]],4),MID(ANNEE2023[[#This Row],[Jour]],8,2),MID(ANNEE2023[[#This Row],[Jour]],5,2))</f>
        <v>45237</v>
      </c>
      <c r="E1752" s="1">
        <f>MONTH(ANNEE2023[[#This Row],[Date]])</f>
        <v>11</v>
      </c>
      <c r="F1752" s="1" t="str">
        <f>TEXT(ANNEE2023[[#This Row],[Date]],"mmmm")</f>
        <v>novembre</v>
      </c>
      <c r="G1752" s="1" t="s">
        <v>17</v>
      </c>
      <c r="H1752" s="1" t="str">
        <f t="shared" si="54"/>
        <v>08:30</v>
      </c>
      <c r="I1752" s="1" t="str">
        <f t="shared" si="55"/>
        <v xml:space="preserve"> 17:00</v>
      </c>
      <c r="J17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2" s="1" t="s">
        <v>346</v>
      </c>
      <c r="M17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52" s="1" t="s">
        <v>363</v>
      </c>
    </row>
    <row r="1753" spans="1:14" x14ac:dyDescent="0.25">
      <c r="A1753" s="1">
        <v>22647</v>
      </c>
      <c r="B1753" s="1" t="s">
        <v>296</v>
      </c>
      <c r="C1753" s="1" t="str">
        <f>TEXT(ANNEE2023[[#This Row],[Date]],"jjj")</f>
        <v>mar</v>
      </c>
      <c r="D1753" s="11">
        <f>DATE(RIGHT(ANNEE2023[[#This Row],[Jour]],4),MID(ANNEE2023[[#This Row],[Jour]],8,2),MID(ANNEE2023[[#This Row],[Jour]],5,2))</f>
        <v>45237</v>
      </c>
      <c r="E1753" s="1">
        <f>MONTH(ANNEE2023[[#This Row],[Date]])</f>
        <v>11</v>
      </c>
      <c r="F1753" s="1" t="str">
        <f>TEXT(ANNEE2023[[#This Row],[Date]],"mmmm")</f>
        <v>novembre</v>
      </c>
      <c r="G1753" s="1" t="s">
        <v>9</v>
      </c>
      <c r="H1753" s="1" t="str">
        <f t="shared" si="54"/>
        <v>08:30</v>
      </c>
      <c r="I1753" s="1" t="str">
        <f t="shared" si="55"/>
        <v xml:space="preserve"> 12:30</v>
      </c>
      <c r="J17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3" s="1" t="s">
        <v>347</v>
      </c>
      <c r="M17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53" s="1" t="s">
        <v>364</v>
      </c>
    </row>
    <row r="1754" spans="1:14" x14ac:dyDescent="0.25">
      <c r="A1754" s="1">
        <v>21328</v>
      </c>
      <c r="B1754" s="1" t="s">
        <v>296</v>
      </c>
      <c r="C1754" s="1" t="str">
        <f>TEXT(ANNEE2023[[#This Row],[Date]],"jjj")</f>
        <v>mar</v>
      </c>
      <c r="D1754" s="11">
        <f>DATE(RIGHT(ANNEE2023[[#This Row],[Jour]],4),MID(ANNEE2023[[#This Row],[Jour]],8,2),MID(ANNEE2023[[#This Row],[Jour]],5,2))</f>
        <v>45237</v>
      </c>
      <c r="E1754" s="1">
        <f>MONTH(ANNEE2023[[#This Row],[Date]])</f>
        <v>11</v>
      </c>
      <c r="F1754" s="1" t="str">
        <f>TEXT(ANNEE2023[[#This Row],[Date]],"mmmm")</f>
        <v>novembre</v>
      </c>
      <c r="G1754" s="1" t="s">
        <v>12</v>
      </c>
      <c r="H1754" s="1" t="str">
        <f t="shared" si="54"/>
        <v>09:00</v>
      </c>
      <c r="I1754" s="1" t="str">
        <f t="shared" si="55"/>
        <v xml:space="preserve"> 12:00</v>
      </c>
      <c r="J17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4" s="1" t="s">
        <v>348</v>
      </c>
      <c r="M17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54" s="1" t="s">
        <v>365</v>
      </c>
    </row>
    <row r="1755" spans="1:14" x14ac:dyDescent="0.25">
      <c r="A1755" s="1">
        <v>21458</v>
      </c>
      <c r="B1755" s="1" t="s">
        <v>296</v>
      </c>
      <c r="C1755" s="1" t="str">
        <f>TEXT(ANNEE2023[[#This Row],[Date]],"jjj")</f>
        <v>mar</v>
      </c>
      <c r="D1755" s="11">
        <f>DATE(RIGHT(ANNEE2023[[#This Row],[Jour]],4),MID(ANNEE2023[[#This Row],[Jour]],8,2),MID(ANNEE2023[[#This Row],[Jour]],5,2))</f>
        <v>45237</v>
      </c>
      <c r="E1755" s="1">
        <f>MONTH(ANNEE2023[[#This Row],[Date]])</f>
        <v>11</v>
      </c>
      <c r="F1755" s="1" t="str">
        <f>TEXT(ANNEE2023[[#This Row],[Date]],"mmmm")</f>
        <v>novembre</v>
      </c>
      <c r="G1755" s="1" t="s">
        <v>11</v>
      </c>
      <c r="H1755" s="1" t="str">
        <f t="shared" si="54"/>
        <v>09:00</v>
      </c>
      <c r="I1755" s="1" t="str">
        <f t="shared" si="55"/>
        <v xml:space="preserve"> 17:00</v>
      </c>
      <c r="J17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5" s="1" t="s">
        <v>349</v>
      </c>
      <c r="M17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55" s="1" t="s">
        <v>366</v>
      </c>
    </row>
    <row r="1756" spans="1:14" x14ac:dyDescent="0.25">
      <c r="A1756" s="1">
        <v>21668</v>
      </c>
      <c r="B1756" s="1" t="s">
        <v>296</v>
      </c>
      <c r="C1756" s="1" t="str">
        <f>TEXT(ANNEE2023[[#This Row],[Date]],"jjj")</f>
        <v>mar</v>
      </c>
      <c r="D1756" s="11">
        <f>DATE(RIGHT(ANNEE2023[[#This Row],[Jour]],4),MID(ANNEE2023[[#This Row],[Jour]],8,2),MID(ANNEE2023[[#This Row],[Jour]],5,2))</f>
        <v>45237</v>
      </c>
      <c r="E1756" s="1">
        <f>MONTH(ANNEE2023[[#This Row],[Date]])</f>
        <v>11</v>
      </c>
      <c r="F1756" s="1" t="str">
        <f>TEXT(ANNEE2023[[#This Row],[Date]],"mmmm")</f>
        <v>novembre</v>
      </c>
      <c r="G1756" s="1" t="s">
        <v>11</v>
      </c>
      <c r="H1756" s="1" t="str">
        <f t="shared" si="54"/>
        <v>09:00</v>
      </c>
      <c r="I1756" s="1" t="str">
        <f t="shared" si="55"/>
        <v xml:space="preserve"> 17:00</v>
      </c>
      <c r="J17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6" s="1" t="s">
        <v>350</v>
      </c>
      <c r="M17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56" s="1" t="s">
        <v>367</v>
      </c>
    </row>
    <row r="1757" spans="1:14" x14ac:dyDescent="0.25">
      <c r="A1757" s="1">
        <v>21928</v>
      </c>
      <c r="B1757" s="1" t="s">
        <v>296</v>
      </c>
      <c r="C1757" s="1" t="str">
        <f>TEXT(ANNEE2023[[#This Row],[Date]],"jjj")</f>
        <v>mar</v>
      </c>
      <c r="D1757" s="11">
        <f>DATE(RIGHT(ANNEE2023[[#This Row],[Jour]],4),MID(ANNEE2023[[#This Row],[Jour]],8,2),MID(ANNEE2023[[#This Row],[Jour]],5,2))</f>
        <v>45237</v>
      </c>
      <c r="E1757" s="1">
        <f>MONTH(ANNEE2023[[#This Row],[Date]])</f>
        <v>11</v>
      </c>
      <c r="F1757" s="1" t="str">
        <f>TEXT(ANNEE2023[[#This Row],[Date]],"mmmm")</f>
        <v>novembre</v>
      </c>
      <c r="G1757" s="1" t="s">
        <v>12</v>
      </c>
      <c r="H1757" s="1" t="str">
        <f t="shared" si="54"/>
        <v>09:00</v>
      </c>
      <c r="I1757" s="1" t="str">
        <f t="shared" si="55"/>
        <v xml:space="preserve"> 12:00</v>
      </c>
      <c r="J17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7" s="1" t="s">
        <v>351</v>
      </c>
      <c r="M17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57" s="1" t="s">
        <v>368</v>
      </c>
    </row>
    <row r="1758" spans="1:14" x14ac:dyDescent="0.25">
      <c r="A1758" s="1">
        <v>22146</v>
      </c>
      <c r="B1758" s="1" t="s">
        <v>296</v>
      </c>
      <c r="C1758" s="1" t="str">
        <f>TEXT(ANNEE2023[[#This Row],[Date]],"jjj")</f>
        <v>mar</v>
      </c>
      <c r="D1758" s="11">
        <f>DATE(RIGHT(ANNEE2023[[#This Row],[Jour]],4),MID(ANNEE2023[[#This Row],[Jour]],8,2),MID(ANNEE2023[[#This Row],[Jour]],5,2))</f>
        <v>45237</v>
      </c>
      <c r="E1758" s="1">
        <f>MONTH(ANNEE2023[[#This Row],[Date]])</f>
        <v>11</v>
      </c>
      <c r="F1758" s="1" t="str">
        <f>TEXT(ANNEE2023[[#This Row],[Date]],"mmmm")</f>
        <v>novembre</v>
      </c>
      <c r="G1758" s="1" t="s">
        <v>12</v>
      </c>
      <c r="H1758" s="1" t="str">
        <f t="shared" si="54"/>
        <v>09:00</v>
      </c>
      <c r="I1758" s="1" t="str">
        <f t="shared" si="55"/>
        <v xml:space="preserve"> 12:00</v>
      </c>
      <c r="J17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8" s="1" t="s">
        <v>352</v>
      </c>
      <c r="M17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58" s="1" t="s">
        <v>369</v>
      </c>
    </row>
    <row r="1759" spans="1:14" x14ac:dyDescent="0.25">
      <c r="A1759" s="1">
        <v>22395</v>
      </c>
      <c r="B1759" s="1" t="s">
        <v>296</v>
      </c>
      <c r="C1759" s="1" t="str">
        <f>TEXT(ANNEE2023[[#This Row],[Date]],"jjj")</f>
        <v>mar</v>
      </c>
      <c r="D1759" s="11">
        <f>DATE(RIGHT(ANNEE2023[[#This Row],[Jour]],4),MID(ANNEE2023[[#This Row],[Jour]],8,2),MID(ANNEE2023[[#This Row],[Jour]],5,2))</f>
        <v>45237</v>
      </c>
      <c r="E1759" s="1">
        <f>MONTH(ANNEE2023[[#This Row],[Date]])</f>
        <v>11</v>
      </c>
      <c r="F1759" s="1" t="str">
        <f>TEXT(ANNEE2023[[#This Row],[Date]],"mmmm")</f>
        <v>novembre</v>
      </c>
      <c r="G1759" s="1" t="s">
        <v>11</v>
      </c>
      <c r="H1759" s="1" t="str">
        <f t="shared" si="54"/>
        <v>09:00</v>
      </c>
      <c r="I1759" s="1" t="str">
        <f t="shared" si="55"/>
        <v xml:space="preserve"> 17:00</v>
      </c>
      <c r="J17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59" s="1" t="s">
        <v>353</v>
      </c>
      <c r="M17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59" s="1" t="s">
        <v>370</v>
      </c>
    </row>
    <row r="1760" spans="1:14" x14ac:dyDescent="0.25">
      <c r="A1760" s="1">
        <v>20755</v>
      </c>
      <c r="B1760" s="1" t="s">
        <v>297</v>
      </c>
      <c r="C1760" s="1" t="str">
        <f>TEXT(ANNEE2023[[#This Row],[Date]],"jjj")</f>
        <v>mer</v>
      </c>
      <c r="D1760" s="11">
        <f>DATE(RIGHT(ANNEE2023[[#This Row],[Jour]],4),MID(ANNEE2023[[#This Row],[Jour]],8,2),MID(ANNEE2023[[#This Row],[Jour]],5,2))</f>
        <v>45238</v>
      </c>
      <c r="E1760" s="1">
        <f>MONTH(ANNEE2023[[#This Row],[Date]])</f>
        <v>11</v>
      </c>
      <c r="F1760" s="1" t="str">
        <f>TEXT(ANNEE2023[[#This Row],[Date]],"mmmm")</f>
        <v>novembre</v>
      </c>
      <c r="G1760" s="1" t="s">
        <v>9</v>
      </c>
      <c r="H1760" s="1" t="str">
        <f t="shared" si="54"/>
        <v>08:30</v>
      </c>
      <c r="I1760" s="1" t="str">
        <f t="shared" si="55"/>
        <v xml:space="preserve"> 12:30</v>
      </c>
      <c r="J17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0" s="1" t="s">
        <v>354</v>
      </c>
      <c r="M17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60" s="1" t="s">
        <v>371</v>
      </c>
    </row>
    <row r="1761" spans="1:14" x14ac:dyDescent="0.25">
      <c r="A1761" s="1">
        <v>20819</v>
      </c>
      <c r="B1761" s="1" t="s">
        <v>297</v>
      </c>
      <c r="C1761" s="1" t="str">
        <f>TEXT(ANNEE2023[[#This Row],[Date]],"jjj")</f>
        <v>mer</v>
      </c>
      <c r="D1761" s="11">
        <f>DATE(RIGHT(ANNEE2023[[#This Row],[Jour]],4),MID(ANNEE2023[[#This Row],[Jour]],8,2),MID(ANNEE2023[[#This Row],[Jour]],5,2))</f>
        <v>45238</v>
      </c>
      <c r="E1761" s="1">
        <f>MONTH(ANNEE2023[[#This Row],[Date]])</f>
        <v>11</v>
      </c>
      <c r="F1761" s="1" t="str">
        <f>TEXT(ANNEE2023[[#This Row],[Date]],"mmmm")</f>
        <v>novembre</v>
      </c>
      <c r="G1761" s="1" t="s">
        <v>10</v>
      </c>
      <c r="H1761" s="1" t="str">
        <f t="shared" si="54"/>
        <v>08:30</v>
      </c>
      <c r="I1761" s="1" t="str">
        <f t="shared" si="55"/>
        <v xml:space="preserve"> 18:00</v>
      </c>
      <c r="J17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7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1" s="1" t="s">
        <v>355</v>
      </c>
      <c r="M17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61" s="1" t="s">
        <v>372</v>
      </c>
    </row>
    <row r="1762" spans="1:14" x14ac:dyDescent="0.25">
      <c r="A1762" s="1">
        <v>22648</v>
      </c>
      <c r="B1762" s="1" t="s">
        <v>297</v>
      </c>
      <c r="C1762" s="1" t="str">
        <f>TEXT(ANNEE2023[[#This Row],[Date]],"jjj")</f>
        <v>mer</v>
      </c>
      <c r="D1762" s="11">
        <f>DATE(RIGHT(ANNEE2023[[#This Row],[Jour]],4),MID(ANNEE2023[[#This Row],[Jour]],8,2),MID(ANNEE2023[[#This Row],[Jour]],5,2))</f>
        <v>45238</v>
      </c>
      <c r="E1762" s="1">
        <f>MONTH(ANNEE2023[[#This Row],[Date]])</f>
        <v>11</v>
      </c>
      <c r="F1762" s="1" t="str">
        <f>TEXT(ANNEE2023[[#This Row],[Date]],"mmmm")</f>
        <v>novembre</v>
      </c>
      <c r="G1762" s="1" t="s">
        <v>9</v>
      </c>
      <c r="H1762" s="1" t="str">
        <f t="shared" si="54"/>
        <v>08:30</v>
      </c>
      <c r="I1762" s="1" t="str">
        <f t="shared" si="55"/>
        <v xml:space="preserve"> 12:30</v>
      </c>
      <c r="J17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2" s="1" t="s">
        <v>356</v>
      </c>
      <c r="M17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62" s="1" t="s">
        <v>373</v>
      </c>
    </row>
    <row r="1763" spans="1:14" x14ac:dyDescent="0.25">
      <c r="A1763" s="1">
        <v>22903</v>
      </c>
      <c r="B1763" s="1" t="s">
        <v>297</v>
      </c>
      <c r="C1763" s="1" t="str">
        <f>TEXT(ANNEE2023[[#This Row],[Date]],"jjj")</f>
        <v>mer</v>
      </c>
      <c r="D1763" s="11">
        <f>DATE(RIGHT(ANNEE2023[[#This Row],[Jour]],4),MID(ANNEE2023[[#This Row],[Jour]],8,2),MID(ANNEE2023[[#This Row],[Jour]],5,2))</f>
        <v>45238</v>
      </c>
      <c r="E1763" s="1">
        <f>MONTH(ANNEE2023[[#This Row],[Date]])</f>
        <v>11</v>
      </c>
      <c r="F1763" s="1" t="str">
        <f>TEXT(ANNEE2023[[#This Row],[Date]],"mmmm")</f>
        <v>novembre</v>
      </c>
      <c r="G1763" s="1" t="s">
        <v>98</v>
      </c>
      <c r="H1763" s="1" t="str">
        <f t="shared" si="54"/>
        <v>08:30</v>
      </c>
      <c r="I1763" s="1" t="str">
        <f t="shared" si="55"/>
        <v xml:space="preserve"> 16:30</v>
      </c>
      <c r="J17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K17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3" s="1" t="s">
        <v>357</v>
      </c>
      <c r="M17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63" s="1" t="s">
        <v>374</v>
      </c>
    </row>
    <row r="1764" spans="1:14" x14ac:dyDescent="0.25">
      <c r="A1764" s="1">
        <v>21511</v>
      </c>
      <c r="B1764" s="1" t="s">
        <v>297</v>
      </c>
      <c r="C1764" s="1" t="str">
        <f>TEXT(ANNEE2023[[#This Row],[Date]],"jjj")</f>
        <v>mer</v>
      </c>
      <c r="D1764" s="11">
        <f>DATE(RIGHT(ANNEE2023[[#This Row],[Jour]],4),MID(ANNEE2023[[#This Row],[Jour]],8,2),MID(ANNEE2023[[#This Row],[Jour]],5,2))</f>
        <v>45238</v>
      </c>
      <c r="E1764" s="1">
        <f>MONTH(ANNEE2023[[#This Row],[Date]])</f>
        <v>11</v>
      </c>
      <c r="F1764" s="1" t="str">
        <f>TEXT(ANNEE2023[[#This Row],[Date]],"mmmm")</f>
        <v>novembre</v>
      </c>
      <c r="G1764" s="1" t="s">
        <v>11</v>
      </c>
      <c r="H1764" s="1" t="str">
        <f t="shared" si="54"/>
        <v>09:00</v>
      </c>
      <c r="I1764" s="1" t="str">
        <f t="shared" si="55"/>
        <v xml:space="preserve"> 17:00</v>
      </c>
      <c r="J17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4" s="1" t="s">
        <v>358</v>
      </c>
      <c r="M17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64" s="1" t="s">
        <v>375</v>
      </c>
    </row>
    <row r="1765" spans="1:14" x14ac:dyDescent="0.25">
      <c r="A1765" s="1">
        <v>21720</v>
      </c>
      <c r="B1765" s="1" t="s">
        <v>297</v>
      </c>
      <c r="C1765" s="1" t="str">
        <f>TEXT(ANNEE2023[[#This Row],[Date]],"jjj")</f>
        <v>mer</v>
      </c>
      <c r="D1765" s="11">
        <f>DATE(RIGHT(ANNEE2023[[#This Row],[Jour]],4),MID(ANNEE2023[[#This Row],[Jour]],8,2),MID(ANNEE2023[[#This Row],[Jour]],5,2))</f>
        <v>45238</v>
      </c>
      <c r="E1765" s="1">
        <f>MONTH(ANNEE2023[[#This Row],[Date]])</f>
        <v>11</v>
      </c>
      <c r="F1765" s="1" t="str">
        <f>TEXT(ANNEE2023[[#This Row],[Date]],"mmmm")</f>
        <v>novembre</v>
      </c>
      <c r="G1765" s="1" t="s">
        <v>12</v>
      </c>
      <c r="H1765" s="1" t="str">
        <f t="shared" si="54"/>
        <v>09:00</v>
      </c>
      <c r="I1765" s="1" t="str">
        <f t="shared" si="55"/>
        <v xml:space="preserve"> 12:00</v>
      </c>
      <c r="J17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5" s="1" t="s">
        <v>359</v>
      </c>
      <c r="M17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65" s="1" t="s">
        <v>376</v>
      </c>
    </row>
    <row r="1766" spans="1:14" x14ac:dyDescent="0.25">
      <c r="A1766" s="1">
        <v>22094</v>
      </c>
      <c r="B1766" s="1" t="s">
        <v>297</v>
      </c>
      <c r="C1766" s="1" t="str">
        <f>TEXT(ANNEE2023[[#This Row],[Date]],"jjj")</f>
        <v>mer</v>
      </c>
      <c r="D1766" s="11">
        <f>DATE(RIGHT(ANNEE2023[[#This Row],[Jour]],4),MID(ANNEE2023[[#This Row],[Jour]],8,2),MID(ANNEE2023[[#This Row],[Jour]],5,2))</f>
        <v>45238</v>
      </c>
      <c r="E1766" s="1">
        <f>MONTH(ANNEE2023[[#This Row],[Date]])</f>
        <v>11</v>
      </c>
      <c r="F1766" s="1" t="str">
        <f>TEXT(ANNEE2023[[#This Row],[Date]],"mmmm")</f>
        <v>novembre</v>
      </c>
      <c r="G1766" s="1" t="s">
        <v>11</v>
      </c>
      <c r="H1766" s="1" t="str">
        <f t="shared" si="54"/>
        <v>09:00</v>
      </c>
      <c r="I1766" s="1" t="str">
        <f t="shared" si="55"/>
        <v xml:space="preserve"> 17:00</v>
      </c>
      <c r="J17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6" s="1" t="s">
        <v>342</v>
      </c>
      <c r="M17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66" s="1" t="s">
        <v>377</v>
      </c>
    </row>
    <row r="1767" spans="1:14" x14ac:dyDescent="0.25">
      <c r="A1767" s="1">
        <v>21121</v>
      </c>
      <c r="B1767" s="1" t="s">
        <v>297</v>
      </c>
      <c r="C1767" s="1" t="str">
        <f>TEXT(ANNEE2023[[#This Row],[Date]],"jjj")</f>
        <v>mer</v>
      </c>
      <c r="D1767" s="11">
        <f>DATE(RIGHT(ANNEE2023[[#This Row],[Jour]],4),MID(ANNEE2023[[#This Row],[Jour]],8,2),MID(ANNEE2023[[#This Row],[Jour]],5,2))</f>
        <v>45238</v>
      </c>
      <c r="E1767" s="1">
        <f>MONTH(ANNEE2023[[#This Row],[Date]])</f>
        <v>11</v>
      </c>
      <c r="F1767" s="1" t="str">
        <f>TEXT(ANNEE2023[[#This Row],[Date]],"mmmm")</f>
        <v>novembre</v>
      </c>
      <c r="G1767" s="1" t="s">
        <v>14</v>
      </c>
      <c r="H1767" s="1" t="str">
        <f t="shared" si="54"/>
        <v>14:00</v>
      </c>
      <c r="I1767" s="1" t="str">
        <f t="shared" si="55"/>
        <v xml:space="preserve"> 17:00</v>
      </c>
      <c r="J17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7" s="1" t="s">
        <v>343</v>
      </c>
      <c r="M17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67" s="1" t="s">
        <v>378</v>
      </c>
    </row>
    <row r="1768" spans="1:14" x14ac:dyDescent="0.25">
      <c r="A1768" s="1">
        <v>21406</v>
      </c>
      <c r="B1768" s="1" t="s">
        <v>297</v>
      </c>
      <c r="C1768" s="1" t="str">
        <f>TEXT(ANNEE2023[[#This Row],[Date]],"jjj")</f>
        <v>mer</v>
      </c>
      <c r="D1768" s="11">
        <f>DATE(RIGHT(ANNEE2023[[#This Row],[Jour]],4),MID(ANNEE2023[[#This Row],[Jour]],8,2),MID(ANNEE2023[[#This Row],[Jour]],5,2))</f>
        <v>45238</v>
      </c>
      <c r="E1768" s="1">
        <f>MONTH(ANNEE2023[[#This Row],[Date]])</f>
        <v>11</v>
      </c>
      <c r="F1768" s="1" t="str">
        <f>TEXT(ANNEE2023[[#This Row],[Date]],"mmmm")</f>
        <v>novembre</v>
      </c>
      <c r="G1768" s="1" t="s">
        <v>14</v>
      </c>
      <c r="H1768" s="1" t="str">
        <f t="shared" si="54"/>
        <v>14:00</v>
      </c>
      <c r="I1768" s="1" t="str">
        <f t="shared" si="55"/>
        <v xml:space="preserve"> 17:00</v>
      </c>
      <c r="J17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8" s="1" t="s">
        <v>344</v>
      </c>
      <c r="M17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68" s="1" t="s">
        <v>379</v>
      </c>
    </row>
    <row r="1769" spans="1:14" x14ac:dyDescent="0.25">
      <c r="A1769" s="1">
        <v>21618</v>
      </c>
      <c r="B1769" s="1" t="s">
        <v>297</v>
      </c>
      <c r="C1769" s="1" t="str">
        <f>TEXT(ANNEE2023[[#This Row],[Date]],"jjj")</f>
        <v>mer</v>
      </c>
      <c r="D1769" s="11">
        <f>DATE(RIGHT(ANNEE2023[[#This Row],[Jour]],4),MID(ANNEE2023[[#This Row],[Jour]],8,2),MID(ANNEE2023[[#This Row],[Jour]],5,2))</f>
        <v>45238</v>
      </c>
      <c r="E1769" s="1">
        <f>MONTH(ANNEE2023[[#This Row],[Date]])</f>
        <v>11</v>
      </c>
      <c r="F1769" s="1" t="str">
        <f>TEXT(ANNEE2023[[#This Row],[Date]],"mmmm")</f>
        <v>novembre</v>
      </c>
      <c r="G1769" s="1" t="s">
        <v>14</v>
      </c>
      <c r="H1769" s="1" t="str">
        <f t="shared" si="54"/>
        <v>14:00</v>
      </c>
      <c r="I1769" s="1" t="str">
        <f t="shared" si="55"/>
        <v xml:space="preserve"> 17:00</v>
      </c>
      <c r="J17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69" s="1" t="s">
        <v>345</v>
      </c>
      <c r="M17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69" s="1" t="s">
        <v>380</v>
      </c>
    </row>
    <row r="1770" spans="1:14" x14ac:dyDescent="0.25">
      <c r="A1770" s="1">
        <v>21069</v>
      </c>
      <c r="B1770" s="1" t="s">
        <v>298</v>
      </c>
      <c r="C1770" s="1" t="str">
        <f>TEXT(ANNEE2023[[#This Row],[Date]],"jjj")</f>
        <v>jeu</v>
      </c>
      <c r="D1770" s="11">
        <f>DATE(RIGHT(ANNEE2023[[#This Row],[Jour]],4),MID(ANNEE2023[[#This Row],[Jour]],8,2),MID(ANNEE2023[[#This Row],[Jour]],5,2))</f>
        <v>45239</v>
      </c>
      <c r="E1770" s="1">
        <f>MONTH(ANNEE2023[[#This Row],[Date]])</f>
        <v>11</v>
      </c>
      <c r="F1770" s="1" t="str">
        <f>TEXT(ANNEE2023[[#This Row],[Date]],"mmmm")</f>
        <v>novembre</v>
      </c>
      <c r="G1770" s="1" t="s">
        <v>17</v>
      </c>
      <c r="H1770" s="1" t="str">
        <f t="shared" si="54"/>
        <v>08:30</v>
      </c>
      <c r="I1770" s="1" t="str">
        <f t="shared" si="55"/>
        <v xml:space="preserve"> 17:00</v>
      </c>
      <c r="J17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0" s="1" t="s">
        <v>346</v>
      </c>
      <c r="M17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70" s="1" t="s">
        <v>381</v>
      </c>
    </row>
    <row r="1771" spans="1:14" x14ac:dyDescent="0.25">
      <c r="A1771" s="1">
        <v>22649</v>
      </c>
      <c r="B1771" s="1" t="s">
        <v>298</v>
      </c>
      <c r="C1771" s="1" t="str">
        <f>TEXT(ANNEE2023[[#This Row],[Date]],"jjj")</f>
        <v>jeu</v>
      </c>
      <c r="D1771" s="11">
        <f>DATE(RIGHT(ANNEE2023[[#This Row],[Jour]],4),MID(ANNEE2023[[#This Row],[Jour]],8,2),MID(ANNEE2023[[#This Row],[Jour]],5,2))</f>
        <v>45239</v>
      </c>
      <c r="E1771" s="1">
        <f>MONTH(ANNEE2023[[#This Row],[Date]])</f>
        <v>11</v>
      </c>
      <c r="F1771" s="1" t="str">
        <f>TEXT(ANNEE2023[[#This Row],[Date]],"mmmm")</f>
        <v>novembre</v>
      </c>
      <c r="G1771" s="1" t="s">
        <v>9</v>
      </c>
      <c r="H1771" s="1" t="str">
        <f t="shared" si="54"/>
        <v>08:30</v>
      </c>
      <c r="I1771" s="1" t="str">
        <f t="shared" si="55"/>
        <v xml:space="preserve"> 12:30</v>
      </c>
      <c r="J17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1" s="1" t="s">
        <v>347</v>
      </c>
      <c r="M17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71" s="1" t="s">
        <v>382</v>
      </c>
    </row>
    <row r="1772" spans="1:14" x14ac:dyDescent="0.25">
      <c r="A1772" s="1">
        <v>22904</v>
      </c>
      <c r="B1772" s="1" t="s">
        <v>298</v>
      </c>
      <c r="C1772" s="1" t="str">
        <f>TEXT(ANNEE2023[[#This Row],[Date]],"jjj")</f>
        <v>jeu</v>
      </c>
      <c r="D1772" s="11">
        <f>DATE(RIGHT(ANNEE2023[[#This Row],[Jour]],4),MID(ANNEE2023[[#This Row],[Jour]],8,2),MID(ANNEE2023[[#This Row],[Jour]],5,2))</f>
        <v>45239</v>
      </c>
      <c r="E1772" s="1">
        <f>MONTH(ANNEE2023[[#This Row],[Date]])</f>
        <v>11</v>
      </c>
      <c r="F1772" s="1" t="str">
        <f>TEXT(ANNEE2023[[#This Row],[Date]],"mmmm")</f>
        <v>novembre</v>
      </c>
      <c r="G1772" s="1" t="s">
        <v>299</v>
      </c>
      <c r="H1772" s="1" t="str">
        <f t="shared" si="54"/>
        <v>08:30</v>
      </c>
      <c r="I1772" s="1" t="str">
        <f t="shared" si="55"/>
        <v xml:space="preserve"> 12:00</v>
      </c>
      <c r="J17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0.14583333333333331</v>
      </c>
      <c r="K17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2" s="1" t="s">
        <v>348</v>
      </c>
      <c r="M17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72" s="1" t="s">
        <v>383</v>
      </c>
    </row>
    <row r="1773" spans="1:14" x14ac:dyDescent="0.25">
      <c r="A1773" s="1">
        <v>21173</v>
      </c>
      <c r="B1773" s="1" t="s">
        <v>298</v>
      </c>
      <c r="C1773" s="1" t="str">
        <f>TEXT(ANNEE2023[[#This Row],[Date]],"jjj")</f>
        <v>jeu</v>
      </c>
      <c r="D1773" s="11">
        <f>DATE(RIGHT(ANNEE2023[[#This Row],[Jour]],4),MID(ANNEE2023[[#This Row],[Jour]],8,2),MID(ANNEE2023[[#This Row],[Jour]],5,2))</f>
        <v>45239</v>
      </c>
      <c r="E1773" s="1">
        <f>MONTH(ANNEE2023[[#This Row],[Date]])</f>
        <v>11</v>
      </c>
      <c r="F1773" s="1" t="str">
        <f>TEXT(ANNEE2023[[#This Row],[Date]],"mmmm")</f>
        <v>novembre</v>
      </c>
      <c r="G1773" s="1" t="s">
        <v>12</v>
      </c>
      <c r="H1773" s="1" t="str">
        <f t="shared" si="54"/>
        <v>09:00</v>
      </c>
      <c r="I1773" s="1" t="str">
        <f t="shared" si="55"/>
        <v xml:space="preserve"> 12:00</v>
      </c>
      <c r="J17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3" s="1" t="s">
        <v>349</v>
      </c>
      <c r="M17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73" s="1" t="s">
        <v>384</v>
      </c>
    </row>
    <row r="1774" spans="1:14" x14ac:dyDescent="0.25">
      <c r="A1774" s="1">
        <v>21203</v>
      </c>
      <c r="B1774" s="1" t="s">
        <v>298</v>
      </c>
      <c r="C1774" s="1" t="str">
        <f>TEXT(ANNEE2023[[#This Row],[Date]],"jjj")</f>
        <v>jeu</v>
      </c>
      <c r="D1774" s="11">
        <f>DATE(RIGHT(ANNEE2023[[#This Row],[Jour]],4),MID(ANNEE2023[[#This Row],[Jour]],8,2),MID(ANNEE2023[[#This Row],[Jour]],5,2))</f>
        <v>45239</v>
      </c>
      <c r="E1774" s="1">
        <f>MONTH(ANNEE2023[[#This Row],[Date]])</f>
        <v>11</v>
      </c>
      <c r="F1774" s="1" t="str">
        <f>TEXT(ANNEE2023[[#This Row],[Date]],"mmmm")</f>
        <v>novembre</v>
      </c>
      <c r="G1774" s="1" t="s">
        <v>12</v>
      </c>
      <c r="H1774" s="1" t="str">
        <f t="shared" si="54"/>
        <v>09:00</v>
      </c>
      <c r="I1774" s="1" t="str">
        <f t="shared" si="55"/>
        <v xml:space="preserve"> 12:00</v>
      </c>
      <c r="J17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4" s="1" t="s">
        <v>350</v>
      </c>
      <c r="M17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74" s="1" t="s">
        <v>385</v>
      </c>
    </row>
    <row r="1775" spans="1:14" x14ac:dyDescent="0.25">
      <c r="A1775" s="1">
        <v>21772</v>
      </c>
      <c r="B1775" s="1" t="s">
        <v>298</v>
      </c>
      <c r="C1775" s="1" t="str">
        <f>TEXT(ANNEE2023[[#This Row],[Date]],"jjj")</f>
        <v>jeu</v>
      </c>
      <c r="D1775" s="11">
        <f>DATE(RIGHT(ANNEE2023[[#This Row],[Jour]],4),MID(ANNEE2023[[#This Row],[Jour]],8,2),MID(ANNEE2023[[#This Row],[Jour]],5,2))</f>
        <v>45239</v>
      </c>
      <c r="E1775" s="1">
        <f>MONTH(ANNEE2023[[#This Row],[Date]])</f>
        <v>11</v>
      </c>
      <c r="F1775" s="1" t="str">
        <f>TEXT(ANNEE2023[[#This Row],[Date]],"mmmm")</f>
        <v>novembre</v>
      </c>
      <c r="G1775" s="1" t="s">
        <v>18</v>
      </c>
      <c r="H1775" s="1" t="str">
        <f t="shared" si="54"/>
        <v>09:00</v>
      </c>
      <c r="I1775" s="1" t="str">
        <f t="shared" si="55"/>
        <v xml:space="preserve"> 16:00</v>
      </c>
      <c r="J17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7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5" s="1" t="s">
        <v>351</v>
      </c>
      <c r="M17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75" s="1" t="s">
        <v>386</v>
      </c>
    </row>
    <row r="1776" spans="1:14" x14ac:dyDescent="0.25">
      <c r="A1776" s="1">
        <v>22198</v>
      </c>
      <c r="B1776" s="1" t="s">
        <v>298</v>
      </c>
      <c r="C1776" s="1" t="str">
        <f>TEXT(ANNEE2023[[#This Row],[Date]],"jjj")</f>
        <v>jeu</v>
      </c>
      <c r="D1776" s="11">
        <f>DATE(RIGHT(ANNEE2023[[#This Row],[Jour]],4),MID(ANNEE2023[[#This Row],[Jour]],8,2),MID(ANNEE2023[[#This Row],[Jour]],5,2))</f>
        <v>45239</v>
      </c>
      <c r="E1776" s="1">
        <f>MONTH(ANNEE2023[[#This Row],[Date]])</f>
        <v>11</v>
      </c>
      <c r="F1776" s="1" t="str">
        <f>TEXT(ANNEE2023[[#This Row],[Date]],"mmmm")</f>
        <v>novembre</v>
      </c>
      <c r="G1776" s="1" t="s">
        <v>12</v>
      </c>
      <c r="H1776" s="1" t="str">
        <f t="shared" si="54"/>
        <v>09:00</v>
      </c>
      <c r="I1776" s="1" t="str">
        <f t="shared" si="55"/>
        <v xml:space="preserve"> 12:00</v>
      </c>
      <c r="J17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6" s="1" t="s">
        <v>352</v>
      </c>
      <c r="M17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76" s="1" t="s">
        <v>387</v>
      </c>
    </row>
    <row r="1777" spans="1:14" x14ac:dyDescent="0.25">
      <c r="A1777" s="1">
        <v>22396</v>
      </c>
      <c r="B1777" s="1" t="s">
        <v>298</v>
      </c>
      <c r="C1777" s="1" t="str">
        <f>TEXT(ANNEE2023[[#This Row],[Date]],"jjj")</f>
        <v>jeu</v>
      </c>
      <c r="D1777" s="11">
        <f>DATE(RIGHT(ANNEE2023[[#This Row],[Jour]],4),MID(ANNEE2023[[#This Row],[Jour]],8,2),MID(ANNEE2023[[#This Row],[Jour]],5,2))</f>
        <v>45239</v>
      </c>
      <c r="E1777" s="1">
        <f>MONTH(ANNEE2023[[#This Row],[Date]])</f>
        <v>11</v>
      </c>
      <c r="F1777" s="1" t="str">
        <f>TEXT(ANNEE2023[[#This Row],[Date]],"mmmm")</f>
        <v>novembre</v>
      </c>
      <c r="G1777" s="1" t="s">
        <v>11</v>
      </c>
      <c r="H1777" s="1" t="str">
        <f t="shared" si="54"/>
        <v>09:00</v>
      </c>
      <c r="I1777" s="1" t="str">
        <f t="shared" si="55"/>
        <v xml:space="preserve"> 17:00</v>
      </c>
      <c r="J17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7" s="1" t="s">
        <v>353</v>
      </c>
      <c r="M17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77" s="1" t="s">
        <v>388</v>
      </c>
    </row>
    <row r="1778" spans="1:14" x14ac:dyDescent="0.25">
      <c r="A1778" s="1">
        <v>21562</v>
      </c>
      <c r="B1778" s="1" t="s">
        <v>298</v>
      </c>
      <c r="C1778" s="1" t="str">
        <f>TEXT(ANNEE2023[[#This Row],[Date]],"jjj")</f>
        <v>jeu</v>
      </c>
      <c r="D1778" s="11">
        <f>DATE(RIGHT(ANNEE2023[[#This Row],[Jour]],4),MID(ANNEE2023[[#This Row],[Jour]],8,2),MID(ANNEE2023[[#This Row],[Jour]],5,2))</f>
        <v>45239</v>
      </c>
      <c r="E1778" s="1">
        <f>MONTH(ANNEE2023[[#This Row],[Date]])</f>
        <v>11</v>
      </c>
      <c r="F1778" s="1" t="str">
        <f>TEXT(ANNEE2023[[#This Row],[Date]],"mmmm")</f>
        <v>novembre</v>
      </c>
      <c r="G1778" s="1" t="s">
        <v>20</v>
      </c>
      <c r="H1778" s="1" t="str">
        <f t="shared" si="54"/>
        <v>14:00</v>
      </c>
      <c r="I1778" s="1" t="str">
        <f t="shared" si="55"/>
        <v xml:space="preserve"> 17:30</v>
      </c>
      <c r="J17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7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8" s="1" t="s">
        <v>354</v>
      </c>
      <c r="M17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78" s="1" t="s">
        <v>389</v>
      </c>
    </row>
    <row r="1779" spans="1:14" x14ac:dyDescent="0.25">
      <c r="A1779" s="1">
        <v>21310</v>
      </c>
      <c r="B1779" s="1" t="s">
        <v>300</v>
      </c>
      <c r="C1779" s="1" t="str">
        <f>TEXT(ANNEE2023[[#This Row],[Date]],"jjj")</f>
        <v>ven</v>
      </c>
      <c r="D1779" s="11">
        <f>DATE(RIGHT(ANNEE2023[[#This Row],[Jour]],4),MID(ANNEE2023[[#This Row],[Jour]],8,2),MID(ANNEE2023[[#This Row],[Jour]],5,2))</f>
        <v>45240</v>
      </c>
      <c r="E1779" s="1">
        <f>MONTH(ANNEE2023[[#This Row],[Date]])</f>
        <v>11</v>
      </c>
      <c r="F1779" s="1" t="str">
        <f>TEXT(ANNEE2023[[#This Row],[Date]],"mmmm")</f>
        <v>novembre</v>
      </c>
      <c r="G1779" s="1" t="s">
        <v>22</v>
      </c>
      <c r="H1779" s="1" t="str">
        <f t="shared" si="54"/>
        <v>08:00</v>
      </c>
      <c r="I1779" s="1" t="str">
        <f t="shared" si="55"/>
        <v xml:space="preserve"> 12:30</v>
      </c>
      <c r="J17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7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79" s="1" t="s">
        <v>355</v>
      </c>
      <c r="M17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79" s="1" t="s">
        <v>390</v>
      </c>
    </row>
    <row r="1780" spans="1:14" x14ac:dyDescent="0.25">
      <c r="A1780" s="1">
        <v>22650</v>
      </c>
      <c r="B1780" s="1" t="s">
        <v>300</v>
      </c>
      <c r="C1780" s="1" t="str">
        <f>TEXT(ANNEE2023[[#This Row],[Date]],"jjj")</f>
        <v>ven</v>
      </c>
      <c r="D1780" s="11">
        <f>DATE(RIGHT(ANNEE2023[[#This Row],[Jour]],4),MID(ANNEE2023[[#This Row],[Jour]],8,2),MID(ANNEE2023[[#This Row],[Jour]],5,2))</f>
        <v>45240</v>
      </c>
      <c r="E1780" s="1">
        <f>MONTH(ANNEE2023[[#This Row],[Date]])</f>
        <v>11</v>
      </c>
      <c r="F1780" s="1" t="str">
        <f>TEXT(ANNEE2023[[#This Row],[Date]],"mmmm")</f>
        <v>novembre</v>
      </c>
      <c r="G1780" s="1" t="s">
        <v>9</v>
      </c>
      <c r="H1780" s="1" t="str">
        <f t="shared" si="54"/>
        <v>08:30</v>
      </c>
      <c r="I1780" s="1" t="str">
        <f t="shared" si="55"/>
        <v xml:space="preserve"> 12:30</v>
      </c>
      <c r="J17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0" s="1" t="s">
        <v>356</v>
      </c>
      <c r="M17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80" s="1" t="s">
        <v>391</v>
      </c>
    </row>
    <row r="1781" spans="1:14" x14ac:dyDescent="0.25">
      <c r="A1781" s="1">
        <v>21359</v>
      </c>
      <c r="B1781" s="1" t="s">
        <v>300</v>
      </c>
      <c r="C1781" s="1" t="str">
        <f>TEXT(ANNEE2023[[#This Row],[Date]],"jjj")</f>
        <v>ven</v>
      </c>
      <c r="D1781" s="11">
        <f>DATE(RIGHT(ANNEE2023[[#This Row],[Jour]],4),MID(ANNEE2023[[#This Row],[Jour]],8,2),MID(ANNEE2023[[#This Row],[Jour]],5,2))</f>
        <v>45240</v>
      </c>
      <c r="E1781" s="1">
        <f>MONTH(ANNEE2023[[#This Row],[Date]])</f>
        <v>11</v>
      </c>
      <c r="F1781" s="1" t="str">
        <f>TEXT(ANNEE2023[[#This Row],[Date]],"mmmm")</f>
        <v>novembre</v>
      </c>
      <c r="G1781" s="1" t="s">
        <v>12</v>
      </c>
      <c r="H1781" s="1" t="str">
        <f t="shared" si="54"/>
        <v>09:00</v>
      </c>
      <c r="I1781" s="1" t="str">
        <f t="shared" si="55"/>
        <v xml:space="preserve"> 12:00</v>
      </c>
      <c r="J17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1" s="1" t="s">
        <v>357</v>
      </c>
      <c r="M17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81" s="1" t="s">
        <v>392</v>
      </c>
    </row>
    <row r="1782" spans="1:14" x14ac:dyDescent="0.25">
      <c r="A1782" s="1">
        <v>22397</v>
      </c>
      <c r="B1782" s="1" t="s">
        <v>300</v>
      </c>
      <c r="C1782" s="1" t="str">
        <f>TEXT(ANNEE2023[[#This Row],[Date]],"jjj")</f>
        <v>ven</v>
      </c>
      <c r="D1782" s="11">
        <f>DATE(RIGHT(ANNEE2023[[#This Row],[Jour]],4),MID(ANNEE2023[[#This Row],[Jour]],8,2),MID(ANNEE2023[[#This Row],[Jour]],5,2))</f>
        <v>45240</v>
      </c>
      <c r="E1782" s="1">
        <f>MONTH(ANNEE2023[[#This Row],[Date]])</f>
        <v>11</v>
      </c>
      <c r="F1782" s="1" t="str">
        <f>TEXT(ANNEE2023[[#This Row],[Date]],"mmmm")</f>
        <v>novembre</v>
      </c>
      <c r="G1782" s="1" t="s">
        <v>11</v>
      </c>
      <c r="H1782" s="1" t="str">
        <f t="shared" si="54"/>
        <v>09:00</v>
      </c>
      <c r="I1782" s="1" t="str">
        <f t="shared" si="55"/>
        <v xml:space="preserve"> 17:00</v>
      </c>
      <c r="J17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2" s="1" t="s">
        <v>358</v>
      </c>
      <c r="M17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82" s="1" t="s">
        <v>393</v>
      </c>
    </row>
    <row r="1783" spans="1:14" x14ac:dyDescent="0.25">
      <c r="A1783" s="1">
        <v>22651</v>
      </c>
      <c r="B1783" s="1" t="s">
        <v>301</v>
      </c>
      <c r="C1783" s="1" t="str">
        <f>TEXT(ANNEE2023[[#This Row],[Date]],"jjj")</f>
        <v>lun</v>
      </c>
      <c r="D1783" s="11">
        <f>DATE(RIGHT(ANNEE2023[[#This Row],[Jour]],4),MID(ANNEE2023[[#This Row],[Jour]],8,2),MID(ANNEE2023[[#This Row],[Jour]],5,2))</f>
        <v>45243</v>
      </c>
      <c r="E1783" s="1">
        <f>MONTH(ANNEE2023[[#This Row],[Date]])</f>
        <v>11</v>
      </c>
      <c r="F1783" s="1" t="str">
        <f>TEXT(ANNEE2023[[#This Row],[Date]],"mmmm")</f>
        <v>novembre</v>
      </c>
      <c r="G1783" s="1" t="s">
        <v>9</v>
      </c>
      <c r="H1783" s="1" t="str">
        <f t="shared" si="54"/>
        <v>08:30</v>
      </c>
      <c r="I1783" s="1" t="str">
        <f t="shared" si="55"/>
        <v xml:space="preserve"> 12:30</v>
      </c>
      <c r="J17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3" s="1" t="s">
        <v>359</v>
      </c>
      <c r="M17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83" s="1" t="s">
        <v>394</v>
      </c>
    </row>
    <row r="1784" spans="1:14" x14ac:dyDescent="0.25">
      <c r="A1784" s="1">
        <v>20939</v>
      </c>
      <c r="B1784" s="1" t="s">
        <v>301</v>
      </c>
      <c r="C1784" s="1" t="str">
        <f>TEXT(ANNEE2023[[#This Row],[Date]],"jjj")</f>
        <v>lun</v>
      </c>
      <c r="D1784" s="11">
        <f>DATE(RIGHT(ANNEE2023[[#This Row],[Jour]],4),MID(ANNEE2023[[#This Row],[Jour]],8,2),MID(ANNEE2023[[#This Row],[Jour]],5,2))</f>
        <v>45243</v>
      </c>
      <c r="E1784" s="1">
        <f>MONTH(ANNEE2023[[#This Row],[Date]])</f>
        <v>11</v>
      </c>
      <c r="F1784" s="1" t="str">
        <f>TEXT(ANNEE2023[[#This Row],[Date]],"mmmm")</f>
        <v>novembre</v>
      </c>
      <c r="G1784" s="1" t="s">
        <v>26</v>
      </c>
      <c r="H1784" s="1" t="str">
        <f t="shared" si="54"/>
        <v>09:00</v>
      </c>
      <c r="I1784" s="1" t="str">
        <f t="shared" si="55"/>
        <v xml:space="preserve"> 18:00</v>
      </c>
      <c r="J17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7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4" s="1" t="s">
        <v>342</v>
      </c>
      <c r="M17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84" s="1" t="s">
        <v>395</v>
      </c>
    </row>
    <row r="1785" spans="1:14" x14ac:dyDescent="0.25">
      <c r="A1785" s="1">
        <v>22398</v>
      </c>
      <c r="B1785" s="1" t="s">
        <v>301</v>
      </c>
      <c r="C1785" s="1" t="str">
        <f>TEXT(ANNEE2023[[#This Row],[Date]],"jjj")</f>
        <v>lun</v>
      </c>
      <c r="D1785" s="11">
        <f>DATE(RIGHT(ANNEE2023[[#This Row],[Jour]],4),MID(ANNEE2023[[#This Row],[Jour]],8,2),MID(ANNEE2023[[#This Row],[Jour]],5,2))</f>
        <v>45243</v>
      </c>
      <c r="E1785" s="1">
        <f>MONTH(ANNEE2023[[#This Row],[Date]])</f>
        <v>11</v>
      </c>
      <c r="F1785" s="1" t="str">
        <f>TEXT(ANNEE2023[[#This Row],[Date]],"mmmm")</f>
        <v>novembre</v>
      </c>
      <c r="G1785" s="1" t="s">
        <v>11</v>
      </c>
      <c r="H1785" s="1" t="str">
        <f t="shared" si="54"/>
        <v>09:00</v>
      </c>
      <c r="I1785" s="1" t="str">
        <f t="shared" si="55"/>
        <v xml:space="preserve"> 17:00</v>
      </c>
      <c r="J17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5" s="1" t="s">
        <v>343</v>
      </c>
      <c r="M17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85" s="1" t="s">
        <v>396</v>
      </c>
    </row>
    <row r="1786" spans="1:14" x14ac:dyDescent="0.25">
      <c r="A1786" s="1">
        <v>21261</v>
      </c>
      <c r="B1786" s="1" t="s">
        <v>302</v>
      </c>
      <c r="C1786" s="1" t="str">
        <f>TEXT(ANNEE2023[[#This Row],[Date]],"jjj")</f>
        <v>mar</v>
      </c>
      <c r="D1786" s="11">
        <f>DATE(RIGHT(ANNEE2023[[#This Row],[Jour]],4),MID(ANNEE2023[[#This Row],[Jour]],8,2),MID(ANNEE2023[[#This Row],[Jour]],5,2))</f>
        <v>45244</v>
      </c>
      <c r="E1786" s="1">
        <f>MONTH(ANNEE2023[[#This Row],[Date]])</f>
        <v>11</v>
      </c>
      <c r="F1786" s="1" t="str">
        <f>TEXT(ANNEE2023[[#This Row],[Date]],"mmmm")</f>
        <v>novembre</v>
      </c>
      <c r="G1786" s="1" t="s">
        <v>30</v>
      </c>
      <c r="H1786" s="1" t="str">
        <f t="shared" si="54"/>
        <v>08:00</v>
      </c>
      <c r="I1786" s="1" t="str">
        <f t="shared" si="55"/>
        <v xml:space="preserve"> 16:30</v>
      </c>
      <c r="J17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6" s="1" t="s">
        <v>344</v>
      </c>
      <c r="M17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86" s="1" t="s">
        <v>397</v>
      </c>
    </row>
    <row r="1787" spans="1:14" x14ac:dyDescent="0.25">
      <c r="A1787" s="1">
        <v>21018</v>
      </c>
      <c r="B1787" s="1" t="s">
        <v>302</v>
      </c>
      <c r="C1787" s="1" t="str">
        <f>TEXT(ANNEE2023[[#This Row],[Date]],"jjj")</f>
        <v>mar</v>
      </c>
      <c r="D1787" s="11">
        <f>DATE(RIGHT(ANNEE2023[[#This Row],[Jour]],4),MID(ANNEE2023[[#This Row],[Jour]],8,2),MID(ANNEE2023[[#This Row],[Jour]],5,2))</f>
        <v>45244</v>
      </c>
      <c r="E1787" s="1">
        <f>MONTH(ANNEE2023[[#This Row],[Date]])</f>
        <v>11</v>
      </c>
      <c r="F1787" s="1" t="str">
        <f>TEXT(ANNEE2023[[#This Row],[Date]],"mmmm")</f>
        <v>novembre</v>
      </c>
      <c r="G1787" s="1" t="s">
        <v>17</v>
      </c>
      <c r="H1787" s="1" t="str">
        <f t="shared" si="54"/>
        <v>08:30</v>
      </c>
      <c r="I1787" s="1" t="str">
        <f t="shared" si="55"/>
        <v xml:space="preserve"> 17:00</v>
      </c>
      <c r="J17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7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7" s="1" t="s">
        <v>345</v>
      </c>
      <c r="M17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87" s="1" t="s">
        <v>398</v>
      </c>
    </row>
    <row r="1788" spans="1:14" x14ac:dyDescent="0.25">
      <c r="A1788" s="1">
        <v>22652</v>
      </c>
      <c r="B1788" s="1" t="s">
        <v>302</v>
      </c>
      <c r="C1788" s="1" t="str">
        <f>TEXT(ANNEE2023[[#This Row],[Date]],"jjj")</f>
        <v>mar</v>
      </c>
      <c r="D1788" s="11">
        <f>DATE(RIGHT(ANNEE2023[[#This Row],[Jour]],4),MID(ANNEE2023[[#This Row],[Jour]],8,2),MID(ANNEE2023[[#This Row],[Jour]],5,2))</f>
        <v>45244</v>
      </c>
      <c r="E1788" s="1">
        <f>MONTH(ANNEE2023[[#This Row],[Date]])</f>
        <v>11</v>
      </c>
      <c r="F1788" s="1" t="str">
        <f>TEXT(ANNEE2023[[#This Row],[Date]],"mmmm")</f>
        <v>novembre</v>
      </c>
      <c r="G1788" s="1" t="s">
        <v>9</v>
      </c>
      <c r="H1788" s="1" t="str">
        <f t="shared" si="54"/>
        <v>08:30</v>
      </c>
      <c r="I1788" s="1" t="str">
        <f t="shared" si="55"/>
        <v xml:space="preserve"> 12:30</v>
      </c>
      <c r="J17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8" s="1" t="s">
        <v>346</v>
      </c>
      <c r="M17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88" s="1" t="s">
        <v>399</v>
      </c>
    </row>
    <row r="1789" spans="1:14" x14ac:dyDescent="0.25">
      <c r="A1789" s="1">
        <v>21459</v>
      </c>
      <c r="B1789" s="1" t="s">
        <v>302</v>
      </c>
      <c r="C1789" s="1" t="str">
        <f>TEXT(ANNEE2023[[#This Row],[Date]],"jjj")</f>
        <v>mar</v>
      </c>
      <c r="D1789" s="11">
        <f>DATE(RIGHT(ANNEE2023[[#This Row],[Jour]],4),MID(ANNEE2023[[#This Row],[Jour]],8,2),MID(ANNEE2023[[#This Row],[Jour]],5,2))</f>
        <v>45244</v>
      </c>
      <c r="E1789" s="1">
        <f>MONTH(ANNEE2023[[#This Row],[Date]])</f>
        <v>11</v>
      </c>
      <c r="F1789" s="1" t="str">
        <f>TEXT(ANNEE2023[[#This Row],[Date]],"mmmm")</f>
        <v>novembre</v>
      </c>
      <c r="G1789" s="1" t="s">
        <v>11</v>
      </c>
      <c r="H1789" s="1" t="str">
        <f t="shared" si="54"/>
        <v>09:00</v>
      </c>
      <c r="I1789" s="1" t="str">
        <f t="shared" si="55"/>
        <v xml:space="preserve"> 17:00</v>
      </c>
      <c r="J17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89" s="1" t="s">
        <v>347</v>
      </c>
      <c r="M17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89" s="1" t="s">
        <v>400</v>
      </c>
    </row>
    <row r="1790" spans="1:14" x14ac:dyDescent="0.25">
      <c r="A1790" s="1">
        <v>21669</v>
      </c>
      <c r="B1790" s="1" t="s">
        <v>302</v>
      </c>
      <c r="C1790" s="1" t="str">
        <f>TEXT(ANNEE2023[[#This Row],[Date]],"jjj")</f>
        <v>mar</v>
      </c>
      <c r="D1790" s="11">
        <f>DATE(RIGHT(ANNEE2023[[#This Row],[Jour]],4),MID(ANNEE2023[[#This Row],[Jour]],8,2),MID(ANNEE2023[[#This Row],[Jour]],5,2))</f>
        <v>45244</v>
      </c>
      <c r="E1790" s="1">
        <f>MONTH(ANNEE2023[[#This Row],[Date]])</f>
        <v>11</v>
      </c>
      <c r="F1790" s="1" t="str">
        <f>TEXT(ANNEE2023[[#This Row],[Date]],"mmmm")</f>
        <v>novembre</v>
      </c>
      <c r="G1790" s="1" t="s">
        <v>11</v>
      </c>
      <c r="H1790" s="1" t="str">
        <f t="shared" si="54"/>
        <v>09:00</v>
      </c>
      <c r="I1790" s="1" t="str">
        <f t="shared" si="55"/>
        <v xml:space="preserve"> 17:00</v>
      </c>
      <c r="J17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0" s="1" t="s">
        <v>348</v>
      </c>
      <c r="M17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90" s="1" t="s">
        <v>401</v>
      </c>
    </row>
    <row r="1791" spans="1:14" x14ac:dyDescent="0.25">
      <c r="A1791" s="1">
        <v>21929</v>
      </c>
      <c r="B1791" s="1" t="s">
        <v>302</v>
      </c>
      <c r="C1791" s="1" t="str">
        <f>TEXT(ANNEE2023[[#This Row],[Date]],"jjj")</f>
        <v>mar</v>
      </c>
      <c r="D1791" s="11">
        <f>DATE(RIGHT(ANNEE2023[[#This Row],[Jour]],4),MID(ANNEE2023[[#This Row],[Jour]],8,2),MID(ANNEE2023[[#This Row],[Jour]],5,2))</f>
        <v>45244</v>
      </c>
      <c r="E1791" s="1">
        <f>MONTH(ANNEE2023[[#This Row],[Date]])</f>
        <v>11</v>
      </c>
      <c r="F1791" s="1" t="str">
        <f>TEXT(ANNEE2023[[#This Row],[Date]],"mmmm")</f>
        <v>novembre</v>
      </c>
      <c r="G1791" s="1" t="s">
        <v>12</v>
      </c>
      <c r="H1791" s="1" t="str">
        <f t="shared" si="54"/>
        <v>09:00</v>
      </c>
      <c r="I1791" s="1" t="str">
        <f t="shared" si="55"/>
        <v xml:space="preserve"> 12:00</v>
      </c>
      <c r="J17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1" s="1" t="s">
        <v>349</v>
      </c>
      <c r="M17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91" s="1" t="s">
        <v>402</v>
      </c>
    </row>
    <row r="1792" spans="1:14" x14ac:dyDescent="0.25">
      <c r="A1792" s="1">
        <v>22147</v>
      </c>
      <c r="B1792" s="1" t="s">
        <v>302</v>
      </c>
      <c r="C1792" s="1" t="str">
        <f>TEXT(ANNEE2023[[#This Row],[Date]],"jjj")</f>
        <v>mar</v>
      </c>
      <c r="D1792" s="11">
        <f>DATE(RIGHT(ANNEE2023[[#This Row],[Jour]],4),MID(ANNEE2023[[#This Row],[Jour]],8,2),MID(ANNEE2023[[#This Row],[Jour]],5,2))</f>
        <v>45244</v>
      </c>
      <c r="E1792" s="1">
        <f>MONTH(ANNEE2023[[#This Row],[Date]])</f>
        <v>11</v>
      </c>
      <c r="F1792" s="1" t="str">
        <f>TEXT(ANNEE2023[[#This Row],[Date]],"mmmm")</f>
        <v>novembre</v>
      </c>
      <c r="G1792" s="1" t="s">
        <v>12</v>
      </c>
      <c r="H1792" s="1" t="str">
        <f t="shared" si="54"/>
        <v>09:00</v>
      </c>
      <c r="I1792" s="1" t="str">
        <f t="shared" si="55"/>
        <v xml:space="preserve"> 12:00</v>
      </c>
      <c r="J17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2" s="1" t="s">
        <v>350</v>
      </c>
      <c r="M17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92" s="1" t="s">
        <v>403</v>
      </c>
    </row>
    <row r="1793" spans="1:14" x14ac:dyDescent="0.25">
      <c r="A1793" s="1">
        <v>22399</v>
      </c>
      <c r="B1793" s="1" t="s">
        <v>302</v>
      </c>
      <c r="C1793" s="1" t="str">
        <f>TEXT(ANNEE2023[[#This Row],[Date]],"jjj")</f>
        <v>mar</v>
      </c>
      <c r="D1793" s="11">
        <f>DATE(RIGHT(ANNEE2023[[#This Row],[Jour]],4),MID(ANNEE2023[[#This Row],[Jour]],8,2),MID(ANNEE2023[[#This Row],[Jour]],5,2))</f>
        <v>45244</v>
      </c>
      <c r="E1793" s="1">
        <f>MONTH(ANNEE2023[[#This Row],[Date]])</f>
        <v>11</v>
      </c>
      <c r="F1793" s="1" t="str">
        <f>TEXT(ANNEE2023[[#This Row],[Date]],"mmmm")</f>
        <v>novembre</v>
      </c>
      <c r="G1793" s="1" t="s">
        <v>11</v>
      </c>
      <c r="H1793" s="1" t="str">
        <f t="shared" si="54"/>
        <v>09:00</v>
      </c>
      <c r="I1793" s="1" t="str">
        <f t="shared" si="55"/>
        <v xml:space="preserve"> 17:00</v>
      </c>
      <c r="J17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3" s="1" t="s">
        <v>351</v>
      </c>
      <c r="M17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93" s="1" t="s">
        <v>404</v>
      </c>
    </row>
    <row r="1794" spans="1:14" x14ac:dyDescent="0.25">
      <c r="A1794" s="1">
        <v>20756</v>
      </c>
      <c r="B1794" s="1" t="s">
        <v>303</v>
      </c>
      <c r="C1794" s="1" t="str">
        <f>TEXT(ANNEE2023[[#This Row],[Date]],"jjj")</f>
        <v>mer</v>
      </c>
      <c r="D1794" s="11">
        <f>DATE(RIGHT(ANNEE2023[[#This Row],[Jour]],4),MID(ANNEE2023[[#This Row],[Jour]],8,2),MID(ANNEE2023[[#This Row],[Jour]],5,2))</f>
        <v>45245</v>
      </c>
      <c r="E1794" s="1">
        <f>MONTH(ANNEE2023[[#This Row],[Date]])</f>
        <v>11</v>
      </c>
      <c r="F1794" s="1" t="str">
        <f>TEXT(ANNEE2023[[#This Row],[Date]],"mmmm")</f>
        <v>novembre</v>
      </c>
      <c r="G1794" s="1" t="s">
        <v>9</v>
      </c>
      <c r="H1794" s="1" t="str">
        <f t="shared" si="54"/>
        <v>08:30</v>
      </c>
      <c r="I1794" s="1" t="str">
        <f t="shared" si="55"/>
        <v xml:space="preserve"> 12:30</v>
      </c>
      <c r="J17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4" s="1" t="s">
        <v>352</v>
      </c>
      <c r="M17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94" s="1" t="s">
        <v>405</v>
      </c>
    </row>
    <row r="1795" spans="1:14" x14ac:dyDescent="0.25">
      <c r="A1795" s="1">
        <v>20820</v>
      </c>
      <c r="B1795" s="1" t="s">
        <v>303</v>
      </c>
      <c r="C1795" s="1" t="str">
        <f>TEXT(ANNEE2023[[#This Row],[Date]],"jjj")</f>
        <v>mer</v>
      </c>
      <c r="D1795" s="11">
        <f>DATE(RIGHT(ANNEE2023[[#This Row],[Jour]],4),MID(ANNEE2023[[#This Row],[Jour]],8,2),MID(ANNEE2023[[#This Row],[Jour]],5,2))</f>
        <v>45245</v>
      </c>
      <c r="E1795" s="1">
        <f>MONTH(ANNEE2023[[#This Row],[Date]])</f>
        <v>11</v>
      </c>
      <c r="F1795" s="1" t="str">
        <f>TEXT(ANNEE2023[[#This Row],[Date]],"mmmm")</f>
        <v>novembre</v>
      </c>
      <c r="G1795" s="1" t="s">
        <v>10</v>
      </c>
      <c r="H1795" s="1" t="str">
        <f t="shared" ref="H1795:H1858" si="56">LEFT(G1795,5)</f>
        <v>08:30</v>
      </c>
      <c r="I1795" s="1" t="str">
        <f t="shared" ref="I1795:I1858" si="57">RIGHT(G1795,6)</f>
        <v xml:space="preserve"> 18:00</v>
      </c>
      <c r="J17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7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5" s="1" t="s">
        <v>353</v>
      </c>
      <c r="M17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95" s="1" t="s">
        <v>406</v>
      </c>
    </row>
    <row r="1796" spans="1:14" x14ac:dyDescent="0.25">
      <c r="A1796" s="1">
        <v>22653</v>
      </c>
      <c r="B1796" s="1" t="s">
        <v>303</v>
      </c>
      <c r="C1796" s="1" t="str">
        <f>TEXT(ANNEE2023[[#This Row],[Date]],"jjj")</f>
        <v>mer</v>
      </c>
      <c r="D1796" s="11">
        <f>DATE(RIGHT(ANNEE2023[[#This Row],[Jour]],4),MID(ANNEE2023[[#This Row],[Jour]],8,2),MID(ANNEE2023[[#This Row],[Jour]],5,2))</f>
        <v>45245</v>
      </c>
      <c r="E1796" s="1">
        <f>MONTH(ANNEE2023[[#This Row],[Date]])</f>
        <v>11</v>
      </c>
      <c r="F1796" s="1" t="str">
        <f>TEXT(ANNEE2023[[#This Row],[Date]],"mmmm")</f>
        <v>novembre</v>
      </c>
      <c r="G1796" s="1" t="s">
        <v>9</v>
      </c>
      <c r="H1796" s="1" t="str">
        <f t="shared" si="56"/>
        <v>08:30</v>
      </c>
      <c r="I1796" s="1" t="str">
        <f t="shared" si="57"/>
        <v xml:space="preserve"> 12:30</v>
      </c>
      <c r="J17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7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6" s="1" t="s">
        <v>354</v>
      </c>
      <c r="M17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96" s="1" t="s">
        <v>361</v>
      </c>
    </row>
    <row r="1797" spans="1:14" x14ac:dyDescent="0.25">
      <c r="A1797" s="1">
        <v>21512</v>
      </c>
      <c r="B1797" s="1" t="s">
        <v>303</v>
      </c>
      <c r="C1797" s="1" t="str">
        <f>TEXT(ANNEE2023[[#This Row],[Date]],"jjj")</f>
        <v>mer</v>
      </c>
      <c r="D1797" s="11">
        <f>DATE(RIGHT(ANNEE2023[[#This Row],[Jour]],4),MID(ANNEE2023[[#This Row],[Jour]],8,2),MID(ANNEE2023[[#This Row],[Jour]],5,2))</f>
        <v>45245</v>
      </c>
      <c r="E1797" s="1">
        <f>MONTH(ANNEE2023[[#This Row],[Date]])</f>
        <v>11</v>
      </c>
      <c r="F1797" s="1" t="str">
        <f>TEXT(ANNEE2023[[#This Row],[Date]],"mmmm")</f>
        <v>novembre</v>
      </c>
      <c r="G1797" s="1" t="s">
        <v>11</v>
      </c>
      <c r="H1797" s="1" t="str">
        <f t="shared" si="56"/>
        <v>09:00</v>
      </c>
      <c r="I1797" s="1" t="str">
        <f t="shared" si="57"/>
        <v xml:space="preserve"> 17:00</v>
      </c>
      <c r="J17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7" s="1" t="s">
        <v>355</v>
      </c>
      <c r="M17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797" s="1" t="s">
        <v>362</v>
      </c>
    </row>
    <row r="1798" spans="1:14" x14ac:dyDescent="0.25">
      <c r="A1798" s="1">
        <v>21721</v>
      </c>
      <c r="B1798" s="1" t="s">
        <v>303</v>
      </c>
      <c r="C1798" s="1" t="str">
        <f>TEXT(ANNEE2023[[#This Row],[Date]],"jjj")</f>
        <v>mer</v>
      </c>
      <c r="D1798" s="11">
        <f>DATE(RIGHT(ANNEE2023[[#This Row],[Jour]],4),MID(ANNEE2023[[#This Row],[Jour]],8,2),MID(ANNEE2023[[#This Row],[Jour]],5,2))</f>
        <v>45245</v>
      </c>
      <c r="E1798" s="1">
        <f>MONTH(ANNEE2023[[#This Row],[Date]])</f>
        <v>11</v>
      </c>
      <c r="F1798" s="1" t="str">
        <f>TEXT(ANNEE2023[[#This Row],[Date]],"mmmm")</f>
        <v>novembre</v>
      </c>
      <c r="G1798" s="1" t="s">
        <v>12</v>
      </c>
      <c r="H1798" s="1" t="str">
        <f t="shared" si="56"/>
        <v>09:00</v>
      </c>
      <c r="I1798" s="1" t="str">
        <f t="shared" si="57"/>
        <v xml:space="preserve"> 12:00</v>
      </c>
      <c r="J17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7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8" s="1" t="s">
        <v>356</v>
      </c>
      <c r="M17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98" s="1" t="s">
        <v>363</v>
      </c>
    </row>
    <row r="1799" spans="1:14" x14ac:dyDescent="0.25">
      <c r="A1799" s="1">
        <v>22095</v>
      </c>
      <c r="B1799" s="1" t="s">
        <v>303</v>
      </c>
      <c r="C1799" s="1" t="str">
        <f>TEXT(ANNEE2023[[#This Row],[Date]],"jjj")</f>
        <v>mer</v>
      </c>
      <c r="D1799" s="11">
        <f>DATE(RIGHT(ANNEE2023[[#This Row],[Jour]],4),MID(ANNEE2023[[#This Row],[Jour]],8,2),MID(ANNEE2023[[#This Row],[Jour]],5,2))</f>
        <v>45245</v>
      </c>
      <c r="E1799" s="1">
        <f>MONTH(ANNEE2023[[#This Row],[Date]])</f>
        <v>11</v>
      </c>
      <c r="F1799" s="1" t="str">
        <f>TEXT(ANNEE2023[[#This Row],[Date]],"mmmm")</f>
        <v>novembre</v>
      </c>
      <c r="G1799" s="1" t="s">
        <v>11</v>
      </c>
      <c r="H1799" s="1" t="str">
        <f t="shared" si="56"/>
        <v>09:00</v>
      </c>
      <c r="I1799" s="1" t="str">
        <f t="shared" si="57"/>
        <v xml:space="preserve"> 17:00</v>
      </c>
      <c r="J17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7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799" s="1" t="s">
        <v>357</v>
      </c>
      <c r="M17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799" s="1" t="s">
        <v>364</v>
      </c>
    </row>
    <row r="1800" spans="1:14" x14ac:dyDescent="0.25">
      <c r="A1800" s="1">
        <v>21122</v>
      </c>
      <c r="B1800" s="1" t="s">
        <v>303</v>
      </c>
      <c r="C1800" s="1" t="str">
        <f>TEXT(ANNEE2023[[#This Row],[Date]],"jjj")</f>
        <v>mer</v>
      </c>
      <c r="D1800" s="11">
        <f>DATE(RIGHT(ANNEE2023[[#This Row],[Jour]],4),MID(ANNEE2023[[#This Row],[Jour]],8,2),MID(ANNEE2023[[#This Row],[Jour]],5,2))</f>
        <v>45245</v>
      </c>
      <c r="E1800" s="1">
        <f>MONTH(ANNEE2023[[#This Row],[Date]])</f>
        <v>11</v>
      </c>
      <c r="F1800" s="1" t="str">
        <f>TEXT(ANNEE2023[[#This Row],[Date]],"mmmm")</f>
        <v>novembre</v>
      </c>
      <c r="G1800" s="1" t="s">
        <v>14</v>
      </c>
      <c r="H1800" s="1" t="str">
        <f t="shared" si="56"/>
        <v>14:00</v>
      </c>
      <c r="I1800" s="1" t="str">
        <f t="shared" si="57"/>
        <v xml:space="preserve"> 17:00</v>
      </c>
      <c r="J18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0" s="1" t="s">
        <v>358</v>
      </c>
      <c r="M18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00" s="1" t="s">
        <v>365</v>
      </c>
    </row>
    <row r="1801" spans="1:14" x14ac:dyDescent="0.25">
      <c r="A1801" s="1">
        <v>21407</v>
      </c>
      <c r="B1801" s="1" t="s">
        <v>303</v>
      </c>
      <c r="C1801" s="1" t="str">
        <f>TEXT(ANNEE2023[[#This Row],[Date]],"jjj")</f>
        <v>mer</v>
      </c>
      <c r="D1801" s="11">
        <f>DATE(RIGHT(ANNEE2023[[#This Row],[Jour]],4),MID(ANNEE2023[[#This Row],[Jour]],8,2),MID(ANNEE2023[[#This Row],[Jour]],5,2))</f>
        <v>45245</v>
      </c>
      <c r="E1801" s="1">
        <f>MONTH(ANNEE2023[[#This Row],[Date]])</f>
        <v>11</v>
      </c>
      <c r="F1801" s="1" t="str">
        <f>TEXT(ANNEE2023[[#This Row],[Date]],"mmmm")</f>
        <v>novembre</v>
      </c>
      <c r="G1801" s="1" t="s">
        <v>14</v>
      </c>
      <c r="H1801" s="1" t="str">
        <f t="shared" si="56"/>
        <v>14:00</v>
      </c>
      <c r="I1801" s="1" t="str">
        <f t="shared" si="57"/>
        <v xml:space="preserve"> 17:00</v>
      </c>
      <c r="J18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1" s="1" t="s">
        <v>359</v>
      </c>
      <c r="M18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01" s="1" t="s">
        <v>366</v>
      </c>
    </row>
    <row r="1802" spans="1:14" x14ac:dyDescent="0.25">
      <c r="A1802" s="1">
        <v>22816</v>
      </c>
      <c r="B1802" s="1" t="s">
        <v>303</v>
      </c>
      <c r="C1802" s="1" t="str">
        <f>TEXT(ANNEE2023[[#This Row],[Date]],"jjj")</f>
        <v>mer</v>
      </c>
      <c r="D1802" s="11">
        <f>DATE(RIGHT(ANNEE2023[[#This Row],[Jour]],4),MID(ANNEE2023[[#This Row],[Jour]],8,2),MID(ANNEE2023[[#This Row],[Jour]],5,2))</f>
        <v>45245</v>
      </c>
      <c r="E1802" s="1">
        <f>MONTH(ANNEE2023[[#This Row],[Date]])</f>
        <v>11</v>
      </c>
      <c r="F1802" s="1" t="str">
        <f>TEXT(ANNEE2023[[#This Row],[Date]],"mmmm")</f>
        <v>novembre</v>
      </c>
      <c r="G1802" s="1" t="s">
        <v>14</v>
      </c>
      <c r="H1802" s="1" t="str">
        <f t="shared" si="56"/>
        <v>14:00</v>
      </c>
      <c r="I1802" s="1" t="str">
        <f t="shared" si="57"/>
        <v xml:space="preserve"> 17:00</v>
      </c>
      <c r="J18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2" s="1" t="s">
        <v>342</v>
      </c>
      <c r="M18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02" s="1" t="s">
        <v>367</v>
      </c>
    </row>
    <row r="1803" spans="1:14" x14ac:dyDescent="0.25">
      <c r="A1803" s="1">
        <v>21972</v>
      </c>
      <c r="B1803" s="1" t="s">
        <v>303</v>
      </c>
      <c r="C1803" s="1" t="str">
        <f>TEXT(ANNEE2023[[#This Row],[Date]],"jjj")</f>
        <v>mer</v>
      </c>
      <c r="D1803" s="11">
        <f>DATE(RIGHT(ANNEE2023[[#This Row],[Jour]],4),MID(ANNEE2023[[#This Row],[Jour]],8,2),MID(ANNEE2023[[#This Row],[Jour]],5,2))</f>
        <v>45245</v>
      </c>
      <c r="E1803" s="1">
        <f>MONTH(ANNEE2023[[#This Row],[Date]])</f>
        <v>11</v>
      </c>
      <c r="F1803" s="1" t="str">
        <f>TEXT(ANNEE2023[[#This Row],[Date]],"mmmm")</f>
        <v>novembre</v>
      </c>
      <c r="G1803" s="1" t="s">
        <v>45</v>
      </c>
      <c r="H1803" s="1" t="str">
        <f t="shared" si="56"/>
        <v>15:00</v>
      </c>
      <c r="I1803" s="1" t="str">
        <f t="shared" si="57"/>
        <v xml:space="preserve"> 16:00</v>
      </c>
      <c r="J18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8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3" s="1" t="s">
        <v>343</v>
      </c>
      <c r="M18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03" s="1" t="s">
        <v>368</v>
      </c>
    </row>
    <row r="1804" spans="1:14" x14ac:dyDescent="0.25">
      <c r="A1804" s="1">
        <v>21070</v>
      </c>
      <c r="B1804" s="1" t="s">
        <v>304</v>
      </c>
      <c r="C1804" s="1" t="str">
        <f>TEXT(ANNEE2023[[#This Row],[Date]],"jjj")</f>
        <v>jeu</v>
      </c>
      <c r="D1804" s="11">
        <f>DATE(RIGHT(ANNEE2023[[#This Row],[Jour]],4),MID(ANNEE2023[[#This Row],[Jour]],8,2),MID(ANNEE2023[[#This Row],[Jour]],5,2))</f>
        <v>45246</v>
      </c>
      <c r="E1804" s="1">
        <f>MONTH(ANNEE2023[[#This Row],[Date]])</f>
        <v>11</v>
      </c>
      <c r="F1804" s="1" t="str">
        <f>TEXT(ANNEE2023[[#This Row],[Date]],"mmmm")</f>
        <v>novembre</v>
      </c>
      <c r="G1804" s="1" t="s">
        <v>17</v>
      </c>
      <c r="H1804" s="1" t="str">
        <f t="shared" si="56"/>
        <v>08:30</v>
      </c>
      <c r="I1804" s="1" t="str">
        <f t="shared" si="57"/>
        <v xml:space="preserve"> 17:00</v>
      </c>
      <c r="J18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4" s="1" t="s">
        <v>344</v>
      </c>
      <c r="M18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04" s="1" t="s">
        <v>369</v>
      </c>
    </row>
    <row r="1805" spans="1:14" x14ac:dyDescent="0.25">
      <c r="A1805" s="1">
        <v>22654</v>
      </c>
      <c r="B1805" s="1" t="s">
        <v>304</v>
      </c>
      <c r="C1805" s="1" t="str">
        <f>TEXT(ANNEE2023[[#This Row],[Date]],"jjj")</f>
        <v>jeu</v>
      </c>
      <c r="D1805" s="11">
        <f>DATE(RIGHT(ANNEE2023[[#This Row],[Jour]],4),MID(ANNEE2023[[#This Row],[Jour]],8,2),MID(ANNEE2023[[#This Row],[Jour]],5,2))</f>
        <v>45246</v>
      </c>
      <c r="E1805" s="1">
        <f>MONTH(ANNEE2023[[#This Row],[Date]])</f>
        <v>11</v>
      </c>
      <c r="F1805" s="1" t="str">
        <f>TEXT(ANNEE2023[[#This Row],[Date]],"mmmm")</f>
        <v>novembre</v>
      </c>
      <c r="G1805" s="1" t="s">
        <v>9</v>
      </c>
      <c r="H1805" s="1" t="str">
        <f t="shared" si="56"/>
        <v>08:30</v>
      </c>
      <c r="I1805" s="1" t="str">
        <f t="shared" si="57"/>
        <v xml:space="preserve"> 12:30</v>
      </c>
      <c r="J18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5" s="1" t="s">
        <v>345</v>
      </c>
      <c r="M18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05" s="1" t="s">
        <v>370</v>
      </c>
    </row>
    <row r="1806" spans="1:14" x14ac:dyDescent="0.25">
      <c r="A1806" s="1">
        <v>21174</v>
      </c>
      <c r="B1806" s="1" t="s">
        <v>304</v>
      </c>
      <c r="C1806" s="1" t="str">
        <f>TEXT(ANNEE2023[[#This Row],[Date]],"jjj")</f>
        <v>jeu</v>
      </c>
      <c r="D1806" s="11">
        <f>DATE(RIGHT(ANNEE2023[[#This Row],[Jour]],4),MID(ANNEE2023[[#This Row],[Jour]],8,2),MID(ANNEE2023[[#This Row],[Jour]],5,2))</f>
        <v>45246</v>
      </c>
      <c r="E1806" s="1">
        <f>MONTH(ANNEE2023[[#This Row],[Date]])</f>
        <v>11</v>
      </c>
      <c r="F1806" s="1" t="str">
        <f>TEXT(ANNEE2023[[#This Row],[Date]],"mmmm")</f>
        <v>novembre</v>
      </c>
      <c r="G1806" s="1" t="s">
        <v>12</v>
      </c>
      <c r="H1806" s="1" t="str">
        <f t="shared" si="56"/>
        <v>09:00</v>
      </c>
      <c r="I1806" s="1" t="str">
        <f t="shared" si="57"/>
        <v xml:space="preserve"> 12:00</v>
      </c>
      <c r="J18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6" s="1" t="s">
        <v>346</v>
      </c>
      <c r="M18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06" s="1" t="s">
        <v>371</v>
      </c>
    </row>
    <row r="1807" spans="1:14" x14ac:dyDescent="0.25">
      <c r="A1807" s="1">
        <v>21773</v>
      </c>
      <c r="B1807" s="1" t="s">
        <v>304</v>
      </c>
      <c r="C1807" s="1" t="str">
        <f>TEXT(ANNEE2023[[#This Row],[Date]],"jjj")</f>
        <v>jeu</v>
      </c>
      <c r="D1807" s="11">
        <f>DATE(RIGHT(ANNEE2023[[#This Row],[Jour]],4),MID(ANNEE2023[[#This Row],[Jour]],8,2),MID(ANNEE2023[[#This Row],[Jour]],5,2))</f>
        <v>45246</v>
      </c>
      <c r="E1807" s="1">
        <f>MONTH(ANNEE2023[[#This Row],[Date]])</f>
        <v>11</v>
      </c>
      <c r="F1807" s="1" t="str">
        <f>TEXT(ANNEE2023[[#This Row],[Date]],"mmmm")</f>
        <v>novembre</v>
      </c>
      <c r="G1807" s="1" t="s">
        <v>18</v>
      </c>
      <c r="H1807" s="1" t="str">
        <f t="shared" si="56"/>
        <v>09:00</v>
      </c>
      <c r="I1807" s="1" t="str">
        <f t="shared" si="57"/>
        <v xml:space="preserve"> 16:00</v>
      </c>
      <c r="J18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8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7" s="1" t="s">
        <v>347</v>
      </c>
      <c r="M18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07" s="1" t="s">
        <v>372</v>
      </c>
    </row>
    <row r="1808" spans="1:14" x14ac:dyDescent="0.25">
      <c r="A1808" s="1">
        <v>21958</v>
      </c>
      <c r="B1808" s="1" t="s">
        <v>304</v>
      </c>
      <c r="C1808" s="1" t="str">
        <f>TEXT(ANNEE2023[[#This Row],[Date]],"jjj")</f>
        <v>jeu</v>
      </c>
      <c r="D1808" s="11">
        <f>DATE(RIGHT(ANNEE2023[[#This Row],[Jour]],4),MID(ANNEE2023[[#This Row],[Jour]],8,2),MID(ANNEE2023[[#This Row],[Jour]],5,2))</f>
        <v>45246</v>
      </c>
      <c r="E1808" s="1">
        <f>MONTH(ANNEE2023[[#This Row],[Date]])</f>
        <v>11</v>
      </c>
      <c r="F1808" s="1" t="str">
        <f>TEXT(ANNEE2023[[#This Row],[Date]],"mmmm")</f>
        <v>novembre</v>
      </c>
      <c r="G1808" s="1" t="s">
        <v>12</v>
      </c>
      <c r="H1808" s="1" t="str">
        <f t="shared" si="56"/>
        <v>09:00</v>
      </c>
      <c r="I1808" s="1" t="str">
        <f t="shared" si="57"/>
        <v xml:space="preserve"> 12:00</v>
      </c>
      <c r="J18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8" s="1" t="s">
        <v>348</v>
      </c>
      <c r="M18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08" s="1" t="s">
        <v>373</v>
      </c>
    </row>
    <row r="1809" spans="1:14" x14ac:dyDescent="0.25">
      <c r="A1809" s="1">
        <v>22199</v>
      </c>
      <c r="B1809" s="1" t="s">
        <v>304</v>
      </c>
      <c r="C1809" s="1" t="str">
        <f>TEXT(ANNEE2023[[#This Row],[Date]],"jjj")</f>
        <v>jeu</v>
      </c>
      <c r="D1809" s="11">
        <f>DATE(RIGHT(ANNEE2023[[#This Row],[Jour]],4),MID(ANNEE2023[[#This Row],[Jour]],8,2),MID(ANNEE2023[[#This Row],[Jour]],5,2))</f>
        <v>45246</v>
      </c>
      <c r="E1809" s="1">
        <f>MONTH(ANNEE2023[[#This Row],[Date]])</f>
        <v>11</v>
      </c>
      <c r="F1809" s="1" t="str">
        <f>TEXT(ANNEE2023[[#This Row],[Date]],"mmmm")</f>
        <v>novembre</v>
      </c>
      <c r="G1809" s="1" t="s">
        <v>12</v>
      </c>
      <c r="H1809" s="1" t="str">
        <f t="shared" si="56"/>
        <v>09:00</v>
      </c>
      <c r="I1809" s="1" t="str">
        <f t="shared" si="57"/>
        <v xml:space="preserve"> 12:00</v>
      </c>
      <c r="J18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09" s="1" t="s">
        <v>349</v>
      </c>
      <c r="M18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09" s="1" t="s">
        <v>374</v>
      </c>
    </row>
    <row r="1810" spans="1:14" x14ac:dyDescent="0.25">
      <c r="A1810" s="1">
        <v>22400</v>
      </c>
      <c r="B1810" s="1" t="s">
        <v>304</v>
      </c>
      <c r="C1810" s="1" t="str">
        <f>TEXT(ANNEE2023[[#This Row],[Date]],"jjj")</f>
        <v>jeu</v>
      </c>
      <c r="D1810" s="11">
        <f>DATE(RIGHT(ANNEE2023[[#This Row],[Jour]],4),MID(ANNEE2023[[#This Row],[Jour]],8,2),MID(ANNEE2023[[#This Row],[Jour]],5,2))</f>
        <v>45246</v>
      </c>
      <c r="E1810" s="1">
        <f>MONTH(ANNEE2023[[#This Row],[Date]])</f>
        <v>11</v>
      </c>
      <c r="F1810" s="1" t="str">
        <f>TEXT(ANNEE2023[[#This Row],[Date]],"mmmm")</f>
        <v>novembre</v>
      </c>
      <c r="G1810" s="1" t="s">
        <v>11</v>
      </c>
      <c r="H1810" s="1" t="str">
        <f t="shared" si="56"/>
        <v>09:00</v>
      </c>
      <c r="I1810" s="1" t="str">
        <f t="shared" si="57"/>
        <v xml:space="preserve"> 17:00</v>
      </c>
      <c r="J18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0" s="1" t="s">
        <v>350</v>
      </c>
      <c r="M18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10" s="1" t="s">
        <v>375</v>
      </c>
    </row>
    <row r="1811" spans="1:14" x14ac:dyDescent="0.25">
      <c r="A1811" s="1">
        <v>21563</v>
      </c>
      <c r="B1811" s="1" t="s">
        <v>304</v>
      </c>
      <c r="C1811" s="1" t="str">
        <f>TEXT(ANNEE2023[[#This Row],[Date]],"jjj")</f>
        <v>jeu</v>
      </c>
      <c r="D1811" s="11">
        <f>DATE(RIGHT(ANNEE2023[[#This Row],[Jour]],4),MID(ANNEE2023[[#This Row],[Jour]],8,2),MID(ANNEE2023[[#This Row],[Jour]],5,2))</f>
        <v>45246</v>
      </c>
      <c r="E1811" s="1">
        <f>MONTH(ANNEE2023[[#This Row],[Date]])</f>
        <v>11</v>
      </c>
      <c r="F1811" s="1" t="str">
        <f>TEXT(ANNEE2023[[#This Row],[Date]],"mmmm")</f>
        <v>novembre</v>
      </c>
      <c r="G1811" s="1" t="s">
        <v>20</v>
      </c>
      <c r="H1811" s="1" t="str">
        <f t="shared" si="56"/>
        <v>14:00</v>
      </c>
      <c r="I1811" s="1" t="str">
        <f t="shared" si="57"/>
        <v xml:space="preserve"> 17:30</v>
      </c>
      <c r="J18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8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1" s="1" t="s">
        <v>351</v>
      </c>
      <c r="M18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11" s="1" t="s">
        <v>376</v>
      </c>
    </row>
    <row r="1812" spans="1:14" x14ac:dyDescent="0.25">
      <c r="A1812" s="1">
        <v>21350</v>
      </c>
      <c r="B1812" s="1" t="s">
        <v>305</v>
      </c>
      <c r="C1812" s="1" t="str">
        <f>TEXT(ANNEE2023[[#This Row],[Date]],"jjj")</f>
        <v>ven</v>
      </c>
      <c r="D1812" s="11">
        <f>DATE(RIGHT(ANNEE2023[[#This Row],[Jour]],4),MID(ANNEE2023[[#This Row],[Jour]],8,2),MID(ANNEE2023[[#This Row],[Jour]],5,2))</f>
        <v>45247</v>
      </c>
      <c r="E1812" s="1">
        <f>MONTH(ANNEE2023[[#This Row],[Date]])</f>
        <v>11</v>
      </c>
      <c r="F1812" s="1" t="str">
        <f>TEXT(ANNEE2023[[#This Row],[Date]],"mmmm")</f>
        <v>novembre</v>
      </c>
      <c r="G1812" s="1" t="s">
        <v>22</v>
      </c>
      <c r="H1812" s="1" t="str">
        <f t="shared" si="56"/>
        <v>08:00</v>
      </c>
      <c r="I1812" s="1" t="str">
        <f t="shared" si="57"/>
        <v xml:space="preserve"> 12:30</v>
      </c>
      <c r="J18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8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2" s="1" t="s">
        <v>352</v>
      </c>
      <c r="M18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12" s="1" t="s">
        <v>377</v>
      </c>
    </row>
    <row r="1813" spans="1:14" x14ac:dyDescent="0.25">
      <c r="A1813" s="1">
        <v>21311</v>
      </c>
      <c r="B1813" s="1" t="s">
        <v>305</v>
      </c>
      <c r="C1813" s="1" t="str">
        <f>TEXT(ANNEE2023[[#This Row],[Date]],"jjj")</f>
        <v>ven</v>
      </c>
      <c r="D1813" s="11">
        <f>DATE(RIGHT(ANNEE2023[[#This Row],[Jour]],4),MID(ANNEE2023[[#This Row],[Jour]],8,2),MID(ANNEE2023[[#This Row],[Jour]],5,2))</f>
        <v>45247</v>
      </c>
      <c r="E1813" s="1">
        <f>MONTH(ANNEE2023[[#This Row],[Date]])</f>
        <v>11</v>
      </c>
      <c r="F1813" s="1" t="str">
        <f>TEXT(ANNEE2023[[#This Row],[Date]],"mmmm")</f>
        <v>novembre</v>
      </c>
      <c r="G1813" s="1" t="s">
        <v>22</v>
      </c>
      <c r="H1813" s="1" t="str">
        <f t="shared" si="56"/>
        <v>08:00</v>
      </c>
      <c r="I1813" s="1" t="str">
        <f t="shared" si="57"/>
        <v xml:space="preserve"> 12:30</v>
      </c>
      <c r="J18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8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3" s="1" t="s">
        <v>353</v>
      </c>
      <c r="M18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13" s="1" t="s">
        <v>378</v>
      </c>
    </row>
    <row r="1814" spans="1:14" x14ac:dyDescent="0.25">
      <c r="A1814" s="1">
        <v>22655</v>
      </c>
      <c r="B1814" s="1" t="s">
        <v>305</v>
      </c>
      <c r="C1814" s="1" t="str">
        <f>TEXT(ANNEE2023[[#This Row],[Date]],"jjj")</f>
        <v>ven</v>
      </c>
      <c r="D1814" s="11">
        <f>DATE(RIGHT(ANNEE2023[[#This Row],[Jour]],4),MID(ANNEE2023[[#This Row],[Jour]],8,2),MID(ANNEE2023[[#This Row],[Jour]],5,2))</f>
        <v>45247</v>
      </c>
      <c r="E1814" s="1">
        <f>MONTH(ANNEE2023[[#This Row],[Date]])</f>
        <v>11</v>
      </c>
      <c r="F1814" s="1" t="str">
        <f>TEXT(ANNEE2023[[#This Row],[Date]],"mmmm")</f>
        <v>novembre</v>
      </c>
      <c r="G1814" s="1" t="s">
        <v>9</v>
      </c>
      <c r="H1814" s="1" t="str">
        <f t="shared" si="56"/>
        <v>08:30</v>
      </c>
      <c r="I1814" s="1" t="str">
        <f t="shared" si="57"/>
        <v xml:space="preserve"> 12:30</v>
      </c>
      <c r="J18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4" s="1" t="s">
        <v>354</v>
      </c>
      <c r="M18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14" s="1" t="s">
        <v>379</v>
      </c>
    </row>
    <row r="1815" spans="1:14" x14ac:dyDescent="0.25">
      <c r="A1815" s="1">
        <v>22401</v>
      </c>
      <c r="B1815" s="1" t="s">
        <v>305</v>
      </c>
      <c r="C1815" s="1" t="str">
        <f>TEXT(ANNEE2023[[#This Row],[Date]],"jjj")</f>
        <v>ven</v>
      </c>
      <c r="D1815" s="11">
        <f>DATE(RIGHT(ANNEE2023[[#This Row],[Jour]],4),MID(ANNEE2023[[#This Row],[Jour]],8,2),MID(ANNEE2023[[#This Row],[Jour]],5,2))</f>
        <v>45247</v>
      </c>
      <c r="E1815" s="1">
        <f>MONTH(ANNEE2023[[#This Row],[Date]])</f>
        <v>11</v>
      </c>
      <c r="F1815" s="1" t="str">
        <f>TEXT(ANNEE2023[[#This Row],[Date]],"mmmm")</f>
        <v>novembre</v>
      </c>
      <c r="G1815" s="1" t="s">
        <v>11</v>
      </c>
      <c r="H1815" s="1" t="str">
        <f t="shared" si="56"/>
        <v>09:00</v>
      </c>
      <c r="I1815" s="1" t="str">
        <f t="shared" si="57"/>
        <v xml:space="preserve"> 17:00</v>
      </c>
      <c r="J18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5" s="1" t="s">
        <v>355</v>
      </c>
      <c r="M18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15" s="1" t="s">
        <v>380</v>
      </c>
    </row>
    <row r="1816" spans="1:14" x14ac:dyDescent="0.25">
      <c r="A1816" s="1">
        <v>22656</v>
      </c>
      <c r="B1816" s="1" t="s">
        <v>306</v>
      </c>
      <c r="C1816" s="1" t="str">
        <f>TEXT(ANNEE2023[[#This Row],[Date]],"jjj")</f>
        <v>lun</v>
      </c>
      <c r="D1816" s="11">
        <f>DATE(RIGHT(ANNEE2023[[#This Row],[Jour]],4),MID(ANNEE2023[[#This Row],[Jour]],8,2),MID(ANNEE2023[[#This Row],[Jour]],5,2))</f>
        <v>45250</v>
      </c>
      <c r="E1816" s="1">
        <f>MONTH(ANNEE2023[[#This Row],[Date]])</f>
        <v>11</v>
      </c>
      <c r="F1816" s="1" t="str">
        <f>TEXT(ANNEE2023[[#This Row],[Date]],"mmmm")</f>
        <v>novembre</v>
      </c>
      <c r="G1816" s="1" t="s">
        <v>9</v>
      </c>
      <c r="H1816" s="1" t="str">
        <f t="shared" si="56"/>
        <v>08:30</v>
      </c>
      <c r="I1816" s="1" t="str">
        <f t="shared" si="57"/>
        <v xml:space="preserve"> 12:30</v>
      </c>
      <c r="J18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6" s="1" t="s">
        <v>356</v>
      </c>
      <c r="M18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16" s="1" t="s">
        <v>381</v>
      </c>
    </row>
    <row r="1817" spans="1:14" x14ac:dyDescent="0.25">
      <c r="A1817" s="1">
        <v>21593</v>
      </c>
      <c r="B1817" s="1" t="s">
        <v>306</v>
      </c>
      <c r="C1817" s="1" t="str">
        <f>TEXT(ANNEE2023[[#This Row],[Date]],"jjj")</f>
        <v>lun</v>
      </c>
      <c r="D1817" s="11">
        <f>DATE(RIGHT(ANNEE2023[[#This Row],[Jour]],4),MID(ANNEE2023[[#This Row],[Jour]],8,2),MID(ANNEE2023[[#This Row],[Jour]],5,2))</f>
        <v>45250</v>
      </c>
      <c r="E1817" s="1">
        <f>MONTH(ANNEE2023[[#This Row],[Date]])</f>
        <v>11</v>
      </c>
      <c r="F1817" s="1" t="str">
        <f>TEXT(ANNEE2023[[#This Row],[Date]],"mmmm")</f>
        <v>novembre</v>
      </c>
      <c r="G1817" s="1" t="s">
        <v>11</v>
      </c>
      <c r="H1817" s="1" t="str">
        <f t="shared" si="56"/>
        <v>09:00</v>
      </c>
      <c r="I1817" s="1" t="str">
        <f t="shared" si="57"/>
        <v xml:space="preserve"> 17:00</v>
      </c>
      <c r="J18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7" s="1" t="s">
        <v>357</v>
      </c>
      <c r="M18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17" s="1" t="s">
        <v>382</v>
      </c>
    </row>
    <row r="1818" spans="1:14" x14ac:dyDescent="0.25">
      <c r="A1818" s="1">
        <v>22402</v>
      </c>
      <c r="B1818" s="1" t="s">
        <v>306</v>
      </c>
      <c r="C1818" s="1" t="str">
        <f>TEXT(ANNEE2023[[#This Row],[Date]],"jjj")</f>
        <v>lun</v>
      </c>
      <c r="D1818" s="11">
        <f>DATE(RIGHT(ANNEE2023[[#This Row],[Jour]],4),MID(ANNEE2023[[#This Row],[Jour]],8,2),MID(ANNEE2023[[#This Row],[Jour]],5,2))</f>
        <v>45250</v>
      </c>
      <c r="E1818" s="1">
        <f>MONTH(ANNEE2023[[#This Row],[Date]])</f>
        <v>11</v>
      </c>
      <c r="F1818" s="1" t="str">
        <f>TEXT(ANNEE2023[[#This Row],[Date]],"mmmm")</f>
        <v>novembre</v>
      </c>
      <c r="G1818" s="1" t="s">
        <v>11</v>
      </c>
      <c r="H1818" s="1" t="str">
        <f t="shared" si="56"/>
        <v>09:00</v>
      </c>
      <c r="I1818" s="1" t="str">
        <f t="shared" si="57"/>
        <v xml:space="preserve"> 17:00</v>
      </c>
      <c r="J18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8" s="1" t="s">
        <v>358</v>
      </c>
      <c r="M18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18" s="1" t="s">
        <v>383</v>
      </c>
    </row>
    <row r="1819" spans="1:14" x14ac:dyDescent="0.25">
      <c r="A1819" s="1">
        <v>21262</v>
      </c>
      <c r="B1819" s="1" t="s">
        <v>307</v>
      </c>
      <c r="C1819" s="1" t="str">
        <f>TEXT(ANNEE2023[[#This Row],[Date]],"jjj")</f>
        <v>mar</v>
      </c>
      <c r="D1819" s="11">
        <f>DATE(RIGHT(ANNEE2023[[#This Row],[Jour]],4),MID(ANNEE2023[[#This Row],[Jour]],8,2),MID(ANNEE2023[[#This Row],[Jour]],5,2))</f>
        <v>45251</v>
      </c>
      <c r="E1819" s="1">
        <f>MONTH(ANNEE2023[[#This Row],[Date]])</f>
        <v>11</v>
      </c>
      <c r="F1819" s="1" t="str">
        <f>TEXT(ANNEE2023[[#This Row],[Date]],"mmmm")</f>
        <v>novembre</v>
      </c>
      <c r="G1819" s="1" t="s">
        <v>30</v>
      </c>
      <c r="H1819" s="1" t="str">
        <f t="shared" si="56"/>
        <v>08:00</v>
      </c>
      <c r="I1819" s="1" t="str">
        <f t="shared" si="57"/>
        <v xml:space="preserve"> 16:30</v>
      </c>
      <c r="J18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19" s="1" t="s">
        <v>359</v>
      </c>
      <c r="M18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19" s="1" t="s">
        <v>384</v>
      </c>
    </row>
    <row r="1820" spans="1:14" x14ac:dyDescent="0.25">
      <c r="A1820" s="1">
        <v>21019</v>
      </c>
      <c r="B1820" s="1" t="s">
        <v>307</v>
      </c>
      <c r="C1820" s="1" t="str">
        <f>TEXT(ANNEE2023[[#This Row],[Date]],"jjj")</f>
        <v>mar</v>
      </c>
      <c r="D1820" s="11">
        <f>DATE(RIGHT(ANNEE2023[[#This Row],[Jour]],4),MID(ANNEE2023[[#This Row],[Jour]],8,2),MID(ANNEE2023[[#This Row],[Jour]],5,2))</f>
        <v>45251</v>
      </c>
      <c r="E1820" s="1">
        <f>MONTH(ANNEE2023[[#This Row],[Date]])</f>
        <v>11</v>
      </c>
      <c r="F1820" s="1" t="str">
        <f>TEXT(ANNEE2023[[#This Row],[Date]],"mmmm")</f>
        <v>novembre</v>
      </c>
      <c r="G1820" s="1" t="s">
        <v>17</v>
      </c>
      <c r="H1820" s="1" t="str">
        <f t="shared" si="56"/>
        <v>08:30</v>
      </c>
      <c r="I1820" s="1" t="str">
        <f t="shared" si="57"/>
        <v xml:space="preserve"> 17:00</v>
      </c>
      <c r="J18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0" s="1" t="s">
        <v>342</v>
      </c>
      <c r="M18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20" s="1" t="s">
        <v>385</v>
      </c>
    </row>
    <row r="1821" spans="1:14" x14ac:dyDescent="0.25">
      <c r="A1821" s="1">
        <v>22657</v>
      </c>
      <c r="B1821" s="1" t="s">
        <v>307</v>
      </c>
      <c r="C1821" s="1" t="str">
        <f>TEXT(ANNEE2023[[#This Row],[Date]],"jjj")</f>
        <v>mar</v>
      </c>
      <c r="D1821" s="11">
        <f>DATE(RIGHT(ANNEE2023[[#This Row],[Jour]],4),MID(ANNEE2023[[#This Row],[Jour]],8,2),MID(ANNEE2023[[#This Row],[Jour]],5,2))</f>
        <v>45251</v>
      </c>
      <c r="E1821" s="1">
        <f>MONTH(ANNEE2023[[#This Row],[Date]])</f>
        <v>11</v>
      </c>
      <c r="F1821" s="1" t="str">
        <f>TEXT(ANNEE2023[[#This Row],[Date]],"mmmm")</f>
        <v>novembre</v>
      </c>
      <c r="G1821" s="1" t="s">
        <v>9</v>
      </c>
      <c r="H1821" s="1" t="str">
        <f t="shared" si="56"/>
        <v>08:30</v>
      </c>
      <c r="I1821" s="1" t="str">
        <f t="shared" si="57"/>
        <v xml:space="preserve"> 12:30</v>
      </c>
      <c r="J18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1" s="1" t="s">
        <v>343</v>
      </c>
      <c r="M18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21" s="1" t="s">
        <v>386</v>
      </c>
    </row>
    <row r="1822" spans="1:14" x14ac:dyDescent="0.25">
      <c r="A1822" s="1">
        <v>21460</v>
      </c>
      <c r="B1822" s="1" t="s">
        <v>307</v>
      </c>
      <c r="C1822" s="1" t="str">
        <f>TEXT(ANNEE2023[[#This Row],[Date]],"jjj")</f>
        <v>mar</v>
      </c>
      <c r="D1822" s="11">
        <f>DATE(RIGHT(ANNEE2023[[#This Row],[Jour]],4),MID(ANNEE2023[[#This Row],[Jour]],8,2),MID(ANNEE2023[[#This Row],[Jour]],5,2))</f>
        <v>45251</v>
      </c>
      <c r="E1822" s="1">
        <f>MONTH(ANNEE2023[[#This Row],[Date]])</f>
        <v>11</v>
      </c>
      <c r="F1822" s="1" t="str">
        <f>TEXT(ANNEE2023[[#This Row],[Date]],"mmmm")</f>
        <v>novembre</v>
      </c>
      <c r="G1822" s="1" t="s">
        <v>11</v>
      </c>
      <c r="H1822" s="1" t="str">
        <f t="shared" si="56"/>
        <v>09:00</v>
      </c>
      <c r="I1822" s="1" t="str">
        <f t="shared" si="57"/>
        <v xml:space="preserve"> 17:00</v>
      </c>
      <c r="J18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2" s="1" t="s">
        <v>344</v>
      </c>
      <c r="M18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22" s="1" t="s">
        <v>387</v>
      </c>
    </row>
    <row r="1823" spans="1:14" x14ac:dyDescent="0.25">
      <c r="A1823" s="1">
        <v>21670</v>
      </c>
      <c r="B1823" s="1" t="s">
        <v>307</v>
      </c>
      <c r="C1823" s="1" t="str">
        <f>TEXT(ANNEE2023[[#This Row],[Date]],"jjj")</f>
        <v>mar</v>
      </c>
      <c r="D1823" s="11">
        <f>DATE(RIGHT(ANNEE2023[[#This Row],[Jour]],4),MID(ANNEE2023[[#This Row],[Jour]],8,2),MID(ANNEE2023[[#This Row],[Jour]],5,2))</f>
        <v>45251</v>
      </c>
      <c r="E1823" s="1">
        <f>MONTH(ANNEE2023[[#This Row],[Date]])</f>
        <v>11</v>
      </c>
      <c r="F1823" s="1" t="str">
        <f>TEXT(ANNEE2023[[#This Row],[Date]],"mmmm")</f>
        <v>novembre</v>
      </c>
      <c r="G1823" s="1" t="s">
        <v>11</v>
      </c>
      <c r="H1823" s="1" t="str">
        <f t="shared" si="56"/>
        <v>09:00</v>
      </c>
      <c r="I1823" s="1" t="str">
        <f t="shared" si="57"/>
        <v xml:space="preserve"> 17:00</v>
      </c>
      <c r="J18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3" s="1" t="s">
        <v>345</v>
      </c>
      <c r="M18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23" s="1" t="s">
        <v>388</v>
      </c>
    </row>
    <row r="1824" spans="1:14" x14ac:dyDescent="0.25">
      <c r="A1824" s="1">
        <v>21930</v>
      </c>
      <c r="B1824" s="1" t="s">
        <v>307</v>
      </c>
      <c r="C1824" s="1" t="str">
        <f>TEXT(ANNEE2023[[#This Row],[Date]],"jjj")</f>
        <v>mar</v>
      </c>
      <c r="D1824" s="11">
        <f>DATE(RIGHT(ANNEE2023[[#This Row],[Jour]],4),MID(ANNEE2023[[#This Row],[Jour]],8,2),MID(ANNEE2023[[#This Row],[Jour]],5,2))</f>
        <v>45251</v>
      </c>
      <c r="E1824" s="1">
        <f>MONTH(ANNEE2023[[#This Row],[Date]])</f>
        <v>11</v>
      </c>
      <c r="F1824" s="1" t="str">
        <f>TEXT(ANNEE2023[[#This Row],[Date]],"mmmm")</f>
        <v>novembre</v>
      </c>
      <c r="G1824" s="1" t="s">
        <v>12</v>
      </c>
      <c r="H1824" s="1" t="str">
        <f t="shared" si="56"/>
        <v>09:00</v>
      </c>
      <c r="I1824" s="1" t="str">
        <f t="shared" si="57"/>
        <v xml:space="preserve"> 12:00</v>
      </c>
      <c r="J18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4" s="1" t="s">
        <v>346</v>
      </c>
      <c r="M18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24" s="1" t="s">
        <v>389</v>
      </c>
    </row>
    <row r="1825" spans="1:14" x14ac:dyDescent="0.25">
      <c r="A1825" s="1">
        <v>22148</v>
      </c>
      <c r="B1825" s="1" t="s">
        <v>307</v>
      </c>
      <c r="C1825" s="1" t="str">
        <f>TEXT(ANNEE2023[[#This Row],[Date]],"jjj")</f>
        <v>mar</v>
      </c>
      <c r="D1825" s="11">
        <f>DATE(RIGHT(ANNEE2023[[#This Row],[Jour]],4),MID(ANNEE2023[[#This Row],[Jour]],8,2),MID(ANNEE2023[[#This Row],[Jour]],5,2))</f>
        <v>45251</v>
      </c>
      <c r="E1825" s="1">
        <f>MONTH(ANNEE2023[[#This Row],[Date]])</f>
        <v>11</v>
      </c>
      <c r="F1825" s="1" t="str">
        <f>TEXT(ANNEE2023[[#This Row],[Date]],"mmmm")</f>
        <v>novembre</v>
      </c>
      <c r="G1825" s="1" t="s">
        <v>12</v>
      </c>
      <c r="H1825" s="1" t="str">
        <f t="shared" si="56"/>
        <v>09:00</v>
      </c>
      <c r="I1825" s="1" t="str">
        <f t="shared" si="57"/>
        <v xml:space="preserve"> 12:00</v>
      </c>
      <c r="J18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5" s="1" t="s">
        <v>347</v>
      </c>
      <c r="M18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25" s="1" t="s">
        <v>390</v>
      </c>
    </row>
    <row r="1826" spans="1:14" x14ac:dyDescent="0.25">
      <c r="A1826" s="1">
        <v>22403</v>
      </c>
      <c r="B1826" s="1" t="s">
        <v>307</v>
      </c>
      <c r="C1826" s="1" t="str">
        <f>TEXT(ANNEE2023[[#This Row],[Date]],"jjj")</f>
        <v>mar</v>
      </c>
      <c r="D1826" s="11">
        <f>DATE(RIGHT(ANNEE2023[[#This Row],[Jour]],4),MID(ANNEE2023[[#This Row],[Jour]],8,2),MID(ANNEE2023[[#This Row],[Jour]],5,2))</f>
        <v>45251</v>
      </c>
      <c r="E1826" s="1">
        <f>MONTH(ANNEE2023[[#This Row],[Date]])</f>
        <v>11</v>
      </c>
      <c r="F1826" s="1" t="str">
        <f>TEXT(ANNEE2023[[#This Row],[Date]],"mmmm")</f>
        <v>novembre</v>
      </c>
      <c r="G1826" s="1" t="s">
        <v>11</v>
      </c>
      <c r="H1826" s="1" t="str">
        <f t="shared" si="56"/>
        <v>09:00</v>
      </c>
      <c r="I1826" s="1" t="str">
        <f t="shared" si="57"/>
        <v xml:space="preserve"> 17:00</v>
      </c>
      <c r="J18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6" s="1" t="s">
        <v>348</v>
      </c>
      <c r="M18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26" s="1" t="s">
        <v>391</v>
      </c>
    </row>
    <row r="1827" spans="1:14" x14ac:dyDescent="0.25">
      <c r="A1827" s="1">
        <v>22048</v>
      </c>
      <c r="B1827" s="1" t="s">
        <v>307</v>
      </c>
      <c r="C1827" s="1" t="str">
        <f>TEXT(ANNEE2023[[#This Row],[Date]],"jjj")</f>
        <v>mar</v>
      </c>
      <c r="D1827" s="11">
        <f>DATE(RIGHT(ANNEE2023[[#This Row],[Jour]],4),MID(ANNEE2023[[#This Row],[Jour]],8,2),MID(ANNEE2023[[#This Row],[Jour]],5,2))</f>
        <v>45251</v>
      </c>
      <c r="E1827" s="1">
        <f>MONTH(ANNEE2023[[#This Row],[Date]])</f>
        <v>11</v>
      </c>
      <c r="F1827" s="1" t="str">
        <f>TEXT(ANNEE2023[[#This Row],[Date]],"mmmm")</f>
        <v>novembre</v>
      </c>
      <c r="G1827" s="1" t="s">
        <v>14</v>
      </c>
      <c r="H1827" s="1" t="str">
        <f t="shared" si="56"/>
        <v>14:00</v>
      </c>
      <c r="I1827" s="1" t="str">
        <f t="shared" si="57"/>
        <v xml:space="preserve"> 17:00</v>
      </c>
      <c r="J18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7" s="1" t="s">
        <v>349</v>
      </c>
      <c r="M18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27" s="1" t="s">
        <v>392</v>
      </c>
    </row>
    <row r="1828" spans="1:14" x14ac:dyDescent="0.25">
      <c r="A1828" s="1">
        <v>20757</v>
      </c>
      <c r="B1828" s="1" t="s">
        <v>308</v>
      </c>
      <c r="C1828" s="1" t="str">
        <f>TEXT(ANNEE2023[[#This Row],[Date]],"jjj")</f>
        <v>mer</v>
      </c>
      <c r="D1828" s="11">
        <f>DATE(RIGHT(ANNEE2023[[#This Row],[Jour]],4),MID(ANNEE2023[[#This Row],[Jour]],8,2),MID(ANNEE2023[[#This Row],[Jour]],5,2))</f>
        <v>45252</v>
      </c>
      <c r="E1828" s="1">
        <f>MONTH(ANNEE2023[[#This Row],[Date]])</f>
        <v>11</v>
      </c>
      <c r="F1828" s="1" t="str">
        <f>TEXT(ANNEE2023[[#This Row],[Date]],"mmmm")</f>
        <v>novembre</v>
      </c>
      <c r="G1828" s="1" t="s">
        <v>9</v>
      </c>
      <c r="H1828" s="1" t="str">
        <f t="shared" si="56"/>
        <v>08:30</v>
      </c>
      <c r="I1828" s="1" t="str">
        <f t="shared" si="57"/>
        <v xml:space="preserve"> 12:30</v>
      </c>
      <c r="J18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8" s="1" t="s">
        <v>350</v>
      </c>
      <c r="M18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28" s="1" t="s">
        <v>393</v>
      </c>
    </row>
    <row r="1829" spans="1:14" x14ac:dyDescent="0.25">
      <c r="A1829" s="1">
        <v>20821</v>
      </c>
      <c r="B1829" s="1" t="s">
        <v>308</v>
      </c>
      <c r="C1829" s="1" t="str">
        <f>TEXT(ANNEE2023[[#This Row],[Date]],"jjj")</f>
        <v>mer</v>
      </c>
      <c r="D1829" s="11">
        <f>DATE(RIGHT(ANNEE2023[[#This Row],[Jour]],4),MID(ANNEE2023[[#This Row],[Jour]],8,2),MID(ANNEE2023[[#This Row],[Jour]],5,2))</f>
        <v>45252</v>
      </c>
      <c r="E1829" s="1">
        <f>MONTH(ANNEE2023[[#This Row],[Date]])</f>
        <v>11</v>
      </c>
      <c r="F1829" s="1" t="str">
        <f>TEXT(ANNEE2023[[#This Row],[Date]],"mmmm")</f>
        <v>novembre</v>
      </c>
      <c r="G1829" s="1" t="s">
        <v>10</v>
      </c>
      <c r="H1829" s="1" t="str">
        <f t="shared" si="56"/>
        <v>08:30</v>
      </c>
      <c r="I1829" s="1" t="str">
        <f t="shared" si="57"/>
        <v xml:space="preserve"> 18:00</v>
      </c>
      <c r="J18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8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29" s="1" t="s">
        <v>351</v>
      </c>
      <c r="M18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29" s="1" t="s">
        <v>394</v>
      </c>
    </row>
    <row r="1830" spans="1:14" x14ac:dyDescent="0.25">
      <c r="A1830" s="1">
        <v>22658</v>
      </c>
      <c r="B1830" s="1" t="s">
        <v>308</v>
      </c>
      <c r="C1830" s="1" t="str">
        <f>TEXT(ANNEE2023[[#This Row],[Date]],"jjj")</f>
        <v>mer</v>
      </c>
      <c r="D1830" s="11">
        <f>DATE(RIGHT(ANNEE2023[[#This Row],[Jour]],4),MID(ANNEE2023[[#This Row],[Jour]],8,2),MID(ANNEE2023[[#This Row],[Jour]],5,2))</f>
        <v>45252</v>
      </c>
      <c r="E1830" s="1">
        <f>MONTH(ANNEE2023[[#This Row],[Date]])</f>
        <v>11</v>
      </c>
      <c r="F1830" s="1" t="str">
        <f>TEXT(ANNEE2023[[#This Row],[Date]],"mmmm")</f>
        <v>novembre</v>
      </c>
      <c r="G1830" s="1" t="s">
        <v>9</v>
      </c>
      <c r="H1830" s="1" t="str">
        <f t="shared" si="56"/>
        <v>08:30</v>
      </c>
      <c r="I1830" s="1" t="str">
        <f t="shared" si="57"/>
        <v xml:space="preserve"> 12:30</v>
      </c>
      <c r="J18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0" s="1" t="s">
        <v>352</v>
      </c>
      <c r="M18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30" s="1" t="s">
        <v>395</v>
      </c>
    </row>
    <row r="1831" spans="1:14" x14ac:dyDescent="0.25">
      <c r="A1831" s="1">
        <v>21513</v>
      </c>
      <c r="B1831" s="1" t="s">
        <v>308</v>
      </c>
      <c r="C1831" s="1" t="str">
        <f>TEXT(ANNEE2023[[#This Row],[Date]],"jjj")</f>
        <v>mer</v>
      </c>
      <c r="D1831" s="11">
        <f>DATE(RIGHT(ANNEE2023[[#This Row],[Jour]],4),MID(ANNEE2023[[#This Row],[Jour]],8,2),MID(ANNEE2023[[#This Row],[Jour]],5,2))</f>
        <v>45252</v>
      </c>
      <c r="E1831" s="1">
        <f>MONTH(ANNEE2023[[#This Row],[Date]])</f>
        <v>11</v>
      </c>
      <c r="F1831" s="1" t="str">
        <f>TEXT(ANNEE2023[[#This Row],[Date]],"mmmm")</f>
        <v>novembre</v>
      </c>
      <c r="G1831" s="1" t="s">
        <v>11</v>
      </c>
      <c r="H1831" s="1" t="str">
        <f t="shared" si="56"/>
        <v>09:00</v>
      </c>
      <c r="I1831" s="1" t="str">
        <f t="shared" si="57"/>
        <v xml:space="preserve"> 17:00</v>
      </c>
      <c r="J18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1" s="1" t="s">
        <v>353</v>
      </c>
      <c r="M18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31" s="1" t="s">
        <v>396</v>
      </c>
    </row>
    <row r="1832" spans="1:14" x14ac:dyDescent="0.25">
      <c r="A1832" s="1">
        <v>21722</v>
      </c>
      <c r="B1832" s="1" t="s">
        <v>308</v>
      </c>
      <c r="C1832" s="1" t="str">
        <f>TEXT(ANNEE2023[[#This Row],[Date]],"jjj")</f>
        <v>mer</v>
      </c>
      <c r="D1832" s="11">
        <f>DATE(RIGHT(ANNEE2023[[#This Row],[Jour]],4),MID(ANNEE2023[[#This Row],[Jour]],8,2),MID(ANNEE2023[[#This Row],[Jour]],5,2))</f>
        <v>45252</v>
      </c>
      <c r="E1832" s="1">
        <f>MONTH(ANNEE2023[[#This Row],[Date]])</f>
        <v>11</v>
      </c>
      <c r="F1832" s="1" t="str">
        <f>TEXT(ANNEE2023[[#This Row],[Date]],"mmmm")</f>
        <v>novembre</v>
      </c>
      <c r="G1832" s="1" t="s">
        <v>12</v>
      </c>
      <c r="H1832" s="1" t="str">
        <f t="shared" si="56"/>
        <v>09:00</v>
      </c>
      <c r="I1832" s="1" t="str">
        <f t="shared" si="57"/>
        <v xml:space="preserve"> 12:00</v>
      </c>
      <c r="J18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2" s="1" t="s">
        <v>354</v>
      </c>
      <c r="M18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32" s="1" t="s">
        <v>397</v>
      </c>
    </row>
    <row r="1833" spans="1:14" x14ac:dyDescent="0.25">
      <c r="A1833" s="1">
        <v>22096</v>
      </c>
      <c r="B1833" s="1" t="s">
        <v>308</v>
      </c>
      <c r="C1833" s="1" t="str">
        <f>TEXT(ANNEE2023[[#This Row],[Date]],"jjj")</f>
        <v>mer</v>
      </c>
      <c r="D1833" s="11">
        <f>DATE(RIGHT(ANNEE2023[[#This Row],[Jour]],4),MID(ANNEE2023[[#This Row],[Jour]],8,2),MID(ANNEE2023[[#This Row],[Jour]],5,2))</f>
        <v>45252</v>
      </c>
      <c r="E1833" s="1">
        <f>MONTH(ANNEE2023[[#This Row],[Date]])</f>
        <v>11</v>
      </c>
      <c r="F1833" s="1" t="str">
        <f>TEXT(ANNEE2023[[#This Row],[Date]],"mmmm")</f>
        <v>novembre</v>
      </c>
      <c r="G1833" s="1" t="s">
        <v>11</v>
      </c>
      <c r="H1833" s="1" t="str">
        <f t="shared" si="56"/>
        <v>09:00</v>
      </c>
      <c r="I1833" s="1" t="str">
        <f t="shared" si="57"/>
        <v xml:space="preserve"> 17:00</v>
      </c>
      <c r="J18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3" s="1" t="s">
        <v>355</v>
      </c>
      <c r="M18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33" s="1" t="s">
        <v>398</v>
      </c>
    </row>
    <row r="1834" spans="1:14" x14ac:dyDescent="0.25">
      <c r="A1834" s="1">
        <v>21123</v>
      </c>
      <c r="B1834" s="1" t="s">
        <v>308</v>
      </c>
      <c r="C1834" s="1" t="str">
        <f>TEXT(ANNEE2023[[#This Row],[Date]],"jjj")</f>
        <v>mer</v>
      </c>
      <c r="D1834" s="11">
        <f>DATE(RIGHT(ANNEE2023[[#This Row],[Jour]],4),MID(ANNEE2023[[#This Row],[Jour]],8,2),MID(ANNEE2023[[#This Row],[Jour]],5,2))</f>
        <v>45252</v>
      </c>
      <c r="E1834" s="1">
        <f>MONTH(ANNEE2023[[#This Row],[Date]])</f>
        <v>11</v>
      </c>
      <c r="F1834" s="1" t="str">
        <f>TEXT(ANNEE2023[[#This Row],[Date]],"mmmm")</f>
        <v>novembre</v>
      </c>
      <c r="G1834" s="1" t="s">
        <v>14</v>
      </c>
      <c r="H1834" s="1" t="str">
        <f t="shared" si="56"/>
        <v>14:00</v>
      </c>
      <c r="I1834" s="1" t="str">
        <f t="shared" si="57"/>
        <v xml:space="preserve"> 17:00</v>
      </c>
      <c r="J18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4" s="1" t="s">
        <v>356</v>
      </c>
      <c r="M18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34" s="1" t="s">
        <v>399</v>
      </c>
    </row>
    <row r="1835" spans="1:14" x14ac:dyDescent="0.25">
      <c r="A1835" s="1">
        <v>21408</v>
      </c>
      <c r="B1835" s="1" t="s">
        <v>308</v>
      </c>
      <c r="C1835" s="1" t="str">
        <f>TEXT(ANNEE2023[[#This Row],[Date]],"jjj")</f>
        <v>mer</v>
      </c>
      <c r="D1835" s="11">
        <f>DATE(RIGHT(ANNEE2023[[#This Row],[Jour]],4),MID(ANNEE2023[[#This Row],[Jour]],8,2),MID(ANNEE2023[[#This Row],[Jour]],5,2))</f>
        <v>45252</v>
      </c>
      <c r="E1835" s="1">
        <f>MONTH(ANNEE2023[[#This Row],[Date]])</f>
        <v>11</v>
      </c>
      <c r="F1835" s="1" t="str">
        <f>TEXT(ANNEE2023[[#This Row],[Date]],"mmmm")</f>
        <v>novembre</v>
      </c>
      <c r="G1835" s="1" t="s">
        <v>14</v>
      </c>
      <c r="H1835" s="1" t="str">
        <f t="shared" si="56"/>
        <v>14:00</v>
      </c>
      <c r="I1835" s="1" t="str">
        <f t="shared" si="57"/>
        <v xml:space="preserve"> 17:00</v>
      </c>
      <c r="J18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5" s="1" t="s">
        <v>357</v>
      </c>
      <c r="M18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35" s="1" t="s">
        <v>400</v>
      </c>
    </row>
    <row r="1836" spans="1:14" x14ac:dyDescent="0.25">
      <c r="A1836" s="1">
        <v>21619</v>
      </c>
      <c r="B1836" s="1" t="s">
        <v>308</v>
      </c>
      <c r="C1836" s="1" t="str">
        <f>TEXT(ANNEE2023[[#This Row],[Date]],"jjj")</f>
        <v>mer</v>
      </c>
      <c r="D1836" s="11">
        <f>DATE(RIGHT(ANNEE2023[[#This Row],[Jour]],4),MID(ANNEE2023[[#This Row],[Jour]],8,2),MID(ANNEE2023[[#This Row],[Jour]],5,2))</f>
        <v>45252</v>
      </c>
      <c r="E1836" s="1">
        <f>MONTH(ANNEE2023[[#This Row],[Date]])</f>
        <v>11</v>
      </c>
      <c r="F1836" s="1" t="str">
        <f>TEXT(ANNEE2023[[#This Row],[Date]],"mmmm")</f>
        <v>novembre</v>
      </c>
      <c r="G1836" s="1" t="s">
        <v>14</v>
      </c>
      <c r="H1836" s="1" t="str">
        <f t="shared" si="56"/>
        <v>14:00</v>
      </c>
      <c r="I1836" s="1" t="str">
        <f t="shared" si="57"/>
        <v xml:space="preserve"> 17:00</v>
      </c>
      <c r="J18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6" s="1" t="s">
        <v>358</v>
      </c>
      <c r="M18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36" s="1" t="s">
        <v>401</v>
      </c>
    </row>
    <row r="1837" spans="1:14" x14ac:dyDescent="0.25">
      <c r="A1837" s="1">
        <v>21071</v>
      </c>
      <c r="B1837" s="1" t="s">
        <v>309</v>
      </c>
      <c r="C1837" s="1" t="str">
        <f>TEXT(ANNEE2023[[#This Row],[Date]],"jjj")</f>
        <v>jeu</v>
      </c>
      <c r="D1837" s="11">
        <f>DATE(RIGHT(ANNEE2023[[#This Row],[Jour]],4),MID(ANNEE2023[[#This Row],[Jour]],8,2),MID(ANNEE2023[[#This Row],[Jour]],5,2))</f>
        <v>45253</v>
      </c>
      <c r="E1837" s="1">
        <f>MONTH(ANNEE2023[[#This Row],[Date]])</f>
        <v>11</v>
      </c>
      <c r="F1837" s="1" t="str">
        <f>TEXT(ANNEE2023[[#This Row],[Date]],"mmmm")</f>
        <v>novembre</v>
      </c>
      <c r="G1837" s="1" t="s">
        <v>17</v>
      </c>
      <c r="H1837" s="1" t="str">
        <f t="shared" si="56"/>
        <v>08:30</v>
      </c>
      <c r="I1837" s="1" t="str">
        <f t="shared" si="57"/>
        <v xml:space="preserve"> 17:00</v>
      </c>
      <c r="J18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7" s="1" t="s">
        <v>359</v>
      </c>
      <c r="M18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37" s="1" t="s">
        <v>402</v>
      </c>
    </row>
    <row r="1838" spans="1:14" x14ac:dyDescent="0.25">
      <c r="A1838" s="1">
        <v>22659</v>
      </c>
      <c r="B1838" s="1" t="s">
        <v>309</v>
      </c>
      <c r="C1838" s="1" t="str">
        <f>TEXT(ANNEE2023[[#This Row],[Date]],"jjj")</f>
        <v>jeu</v>
      </c>
      <c r="D1838" s="11">
        <f>DATE(RIGHT(ANNEE2023[[#This Row],[Jour]],4),MID(ANNEE2023[[#This Row],[Jour]],8,2),MID(ANNEE2023[[#This Row],[Jour]],5,2))</f>
        <v>45253</v>
      </c>
      <c r="E1838" s="1">
        <f>MONTH(ANNEE2023[[#This Row],[Date]])</f>
        <v>11</v>
      </c>
      <c r="F1838" s="1" t="str">
        <f>TEXT(ANNEE2023[[#This Row],[Date]],"mmmm")</f>
        <v>novembre</v>
      </c>
      <c r="G1838" s="1" t="s">
        <v>9</v>
      </c>
      <c r="H1838" s="1" t="str">
        <f t="shared" si="56"/>
        <v>08:30</v>
      </c>
      <c r="I1838" s="1" t="str">
        <f t="shared" si="57"/>
        <v xml:space="preserve"> 12:30</v>
      </c>
      <c r="J18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8" s="1" t="s">
        <v>342</v>
      </c>
      <c r="M18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38" s="1" t="s">
        <v>403</v>
      </c>
    </row>
    <row r="1839" spans="1:14" x14ac:dyDescent="0.25">
      <c r="A1839" s="1">
        <v>21175</v>
      </c>
      <c r="B1839" s="1" t="s">
        <v>309</v>
      </c>
      <c r="C1839" s="1" t="str">
        <f>TEXT(ANNEE2023[[#This Row],[Date]],"jjj")</f>
        <v>jeu</v>
      </c>
      <c r="D1839" s="11">
        <f>DATE(RIGHT(ANNEE2023[[#This Row],[Jour]],4),MID(ANNEE2023[[#This Row],[Jour]],8,2),MID(ANNEE2023[[#This Row],[Jour]],5,2))</f>
        <v>45253</v>
      </c>
      <c r="E1839" s="1">
        <f>MONTH(ANNEE2023[[#This Row],[Date]])</f>
        <v>11</v>
      </c>
      <c r="F1839" s="1" t="str">
        <f>TEXT(ANNEE2023[[#This Row],[Date]],"mmmm")</f>
        <v>novembre</v>
      </c>
      <c r="G1839" s="1" t="s">
        <v>12</v>
      </c>
      <c r="H1839" s="1" t="str">
        <f t="shared" si="56"/>
        <v>09:00</v>
      </c>
      <c r="I1839" s="1" t="str">
        <f t="shared" si="57"/>
        <v xml:space="preserve"> 12:00</v>
      </c>
      <c r="J18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39" s="1" t="s">
        <v>343</v>
      </c>
      <c r="M18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39" s="1" t="s">
        <v>404</v>
      </c>
    </row>
    <row r="1840" spans="1:14" x14ac:dyDescent="0.25">
      <c r="A1840" s="1">
        <v>21204</v>
      </c>
      <c r="B1840" s="1" t="s">
        <v>309</v>
      </c>
      <c r="C1840" s="1" t="str">
        <f>TEXT(ANNEE2023[[#This Row],[Date]],"jjj")</f>
        <v>jeu</v>
      </c>
      <c r="D1840" s="11">
        <f>DATE(RIGHT(ANNEE2023[[#This Row],[Jour]],4),MID(ANNEE2023[[#This Row],[Jour]],8,2),MID(ANNEE2023[[#This Row],[Jour]],5,2))</f>
        <v>45253</v>
      </c>
      <c r="E1840" s="1">
        <f>MONTH(ANNEE2023[[#This Row],[Date]])</f>
        <v>11</v>
      </c>
      <c r="F1840" s="1" t="str">
        <f>TEXT(ANNEE2023[[#This Row],[Date]],"mmmm")</f>
        <v>novembre</v>
      </c>
      <c r="G1840" s="1" t="s">
        <v>12</v>
      </c>
      <c r="H1840" s="1" t="str">
        <f t="shared" si="56"/>
        <v>09:00</v>
      </c>
      <c r="I1840" s="1" t="str">
        <f t="shared" si="57"/>
        <v xml:space="preserve"> 12:00</v>
      </c>
      <c r="J18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0" s="1" t="s">
        <v>344</v>
      </c>
      <c r="M18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40" s="1" t="s">
        <v>405</v>
      </c>
    </row>
    <row r="1841" spans="1:14" x14ac:dyDescent="0.25">
      <c r="A1841" s="1">
        <v>21774</v>
      </c>
      <c r="B1841" s="1" t="s">
        <v>309</v>
      </c>
      <c r="C1841" s="1" t="str">
        <f>TEXT(ANNEE2023[[#This Row],[Date]],"jjj")</f>
        <v>jeu</v>
      </c>
      <c r="D1841" s="11">
        <f>DATE(RIGHT(ANNEE2023[[#This Row],[Jour]],4),MID(ANNEE2023[[#This Row],[Jour]],8,2),MID(ANNEE2023[[#This Row],[Jour]],5,2))</f>
        <v>45253</v>
      </c>
      <c r="E1841" s="1">
        <f>MONTH(ANNEE2023[[#This Row],[Date]])</f>
        <v>11</v>
      </c>
      <c r="F1841" s="1" t="str">
        <f>TEXT(ANNEE2023[[#This Row],[Date]],"mmmm")</f>
        <v>novembre</v>
      </c>
      <c r="G1841" s="1" t="s">
        <v>18</v>
      </c>
      <c r="H1841" s="1" t="str">
        <f t="shared" si="56"/>
        <v>09:00</v>
      </c>
      <c r="I1841" s="1" t="str">
        <f t="shared" si="57"/>
        <v xml:space="preserve"> 16:00</v>
      </c>
      <c r="J18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8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1" s="1" t="s">
        <v>345</v>
      </c>
      <c r="M18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41" s="1" t="s">
        <v>406</v>
      </c>
    </row>
    <row r="1842" spans="1:14" x14ac:dyDescent="0.25">
      <c r="A1842" s="1">
        <v>22200</v>
      </c>
      <c r="B1842" s="1" t="s">
        <v>309</v>
      </c>
      <c r="C1842" s="1" t="str">
        <f>TEXT(ANNEE2023[[#This Row],[Date]],"jjj")</f>
        <v>jeu</v>
      </c>
      <c r="D1842" s="11">
        <f>DATE(RIGHT(ANNEE2023[[#This Row],[Jour]],4),MID(ANNEE2023[[#This Row],[Jour]],8,2),MID(ANNEE2023[[#This Row],[Jour]],5,2))</f>
        <v>45253</v>
      </c>
      <c r="E1842" s="1">
        <f>MONTH(ANNEE2023[[#This Row],[Date]])</f>
        <v>11</v>
      </c>
      <c r="F1842" s="1" t="str">
        <f>TEXT(ANNEE2023[[#This Row],[Date]],"mmmm")</f>
        <v>novembre</v>
      </c>
      <c r="G1842" s="1" t="s">
        <v>12</v>
      </c>
      <c r="H1842" s="1" t="str">
        <f t="shared" si="56"/>
        <v>09:00</v>
      </c>
      <c r="I1842" s="1" t="str">
        <f t="shared" si="57"/>
        <v xml:space="preserve"> 12:00</v>
      </c>
      <c r="J18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2" s="1" t="s">
        <v>346</v>
      </c>
      <c r="M18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42" s="1" t="s">
        <v>361</v>
      </c>
    </row>
    <row r="1843" spans="1:14" x14ac:dyDescent="0.25">
      <c r="A1843" s="1">
        <v>22404</v>
      </c>
      <c r="B1843" s="1" t="s">
        <v>309</v>
      </c>
      <c r="C1843" s="1" t="str">
        <f>TEXT(ANNEE2023[[#This Row],[Date]],"jjj")</f>
        <v>jeu</v>
      </c>
      <c r="D1843" s="11">
        <f>DATE(RIGHT(ANNEE2023[[#This Row],[Jour]],4),MID(ANNEE2023[[#This Row],[Jour]],8,2),MID(ANNEE2023[[#This Row],[Jour]],5,2))</f>
        <v>45253</v>
      </c>
      <c r="E1843" s="1">
        <f>MONTH(ANNEE2023[[#This Row],[Date]])</f>
        <v>11</v>
      </c>
      <c r="F1843" s="1" t="str">
        <f>TEXT(ANNEE2023[[#This Row],[Date]],"mmmm")</f>
        <v>novembre</v>
      </c>
      <c r="G1843" s="1" t="s">
        <v>11</v>
      </c>
      <c r="H1843" s="1" t="str">
        <f t="shared" si="56"/>
        <v>09:00</v>
      </c>
      <c r="I1843" s="1" t="str">
        <f t="shared" si="57"/>
        <v xml:space="preserve"> 17:00</v>
      </c>
      <c r="J18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3" s="1" t="s">
        <v>347</v>
      </c>
      <c r="M18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43" s="1" t="s">
        <v>362</v>
      </c>
    </row>
    <row r="1844" spans="1:14" x14ac:dyDescent="0.25">
      <c r="A1844" s="1">
        <v>21564</v>
      </c>
      <c r="B1844" s="1" t="s">
        <v>309</v>
      </c>
      <c r="C1844" s="1" t="str">
        <f>TEXT(ANNEE2023[[#This Row],[Date]],"jjj")</f>
        <v>jeu</v>
      </c>
      <c r="D1844" s="11">
        <f>DATE(RIGHT(ANNEE2023[[#This Row],[Jour]],4),MID(ANNEE2023[[#This Row],[Jour]],8,2),MID(ANNEE2023[[#This Row],[Jour]],5,2))</f>
        <v>45253</v>
      </c>
      <c r="E1844" s="1">
        <f>MONTH(ANNEE2023[[#This Row],[Date]])</f>
        <v>11</v>
      </c>
      <c r="F1844" s="1" t="str">
        <f>TEXT(ANNEE2023[[#This Row],[Date]],"mmmm")</f>
        <v>novembre</v>
      </c>
      <c r="G1844" s="1" t="s">
        <v>20</v>
      </c>
      <c r="H1844" s="1" t="str">
        <f t="shared" si="56"/>
        <v>14:00</v>
      </c>
      <c r="I1844" s="1" t="str">
        <f t="shared" si="57"/>
        <v xml:space="preserve"> 17:30</v>
      </c>
      <c r="J18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8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4" s="1" t="s">
        <v>348</v>
      </c>
      <c r="M18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44" s="1" t="s">
        <v>363</v>
      </c>
    </row>
    <row r="1845" spans="1:14" x14ac:dyDescent="0.25">
      <c r="A1845" s="1">
        <v>21312</v>
      </c>
      <c r="B1845" s="1" t="s">
        <v>310</v>
      </c>
      <c r="C1845" s="1" t="str">
        <f>TEXT(ANNEE2023[[#This Row],[Date]],"jjj")</f>
        <v>ven</v>
      </c>
      <c r="D1845" s="11">
        <f>DATE(RIGHT(ANNEE2023[[#This Row],[Jour]],4),MID(ANNEE2023[[#This Row],[Jour]],8,2),MID(ANNEE2023[[#This Row],[Jour]],5,2))</f>
        <v>45254</v>
      </c>
      <c r="E1845" s="1">
        <f>MONTH(ANNEE2023[[#This Row],[Date]])</f>
        <v>11</v>
      </c>
      <c r="F1845" s="1" t="str">
        <f>TEXT(ANNEE2023[[#This Row],[Date]],"mmmm")</f>
        <v>novembre</v>
      </c>
      <c r="G1845" s="1" t="s">
        <v>22</v>
      </c>
      <c r="H1845" s="1" t="str">
        <f t="shared" si="56"/>
        <v>08:00</v>
      </c>
      <c r="I1845" s="1" t="str">
        <f t="shared" si="57"/>
        <v xml:space="preserve"> 12:30</v>
      </c>
      <c r="J18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8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5" s="1" t="s">
        <v>349</v>
      </c>
      <c r="M18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45" s="1" t="s">
        <v>364</v>
      </c>
    </row>
    <row r="1846" spans="1:14" x14ac:dyDescent="0.25">
      <c r="A1846" s="1">
        <v>21351</v>
      </c>
      <c r="B1846" s="1" t="s">
        <v>310</v>
      </c>
      <c r="C1846" s="1" t="str">
        <f>TEXT(ANNEE2023[[#This Row],[Date]],"jjj")</f>
        <v>ven</v>
      </c>
      <c r="D1846" s="11">
        <f>DATE(RIGHT(ANNEE2023[[#This Row],[Jour]],4),MID(ANNEE2023[[#This Row],[Jour]],8,2),MID(ANNEE2023[[#This Row],[Jour]],5,2))</f>
        <v>45254</v>
      </c>
      <c r="E1846" s="1">
        <f>MONTH(ANNEE2023[[#This Row],[Date]])</f>
        <v>11</v>
      </c>
      <c r="F1846" s="1" t="str">
        <f>TEXT(ANNEE2023[[#This Row],[Date]],"mmmm")</f>
        <v>novembre</v>
      </c>
      <c r="G1846" s="1" t="s">
        <v>22</v>
      </c>
      <c r="H1846" s="1" t="str">
        <f t="shared" si="56"/>
        <v>08:00</v>
      </c>
      <c r="I1846" s="1" t="str">
        <f t="shared" si="57"/>
        <v xml:space="preserve"> 12:30</v>
      </c>
      <c r="J18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8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6" s="1" t="s">
        <v>350</v>
      </c>
      <c r="M18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46" s="1" t="s">
        <v>365</v>
      </c>
    </row>
    <row r="1847" spans="1:14" x14ac:dyDescent="0.25">
      <c r="A1847" s="1">
        <v>22660</v>
      </c>
      <c r="B1847" s="1" t="s">
        <v>310</v>
      </c>
      <c r="C1847" s="1" t="str">
        <f>TEXT(ANNEE2023[[#This Row],[Date]],"jjj")</f>
        <v>ven</v>
      </c>
      <c r="D1847" s="11">
        <f>DATE(RIGHT(ANNEE2023[[#This Row],[Jour]],4),MID(ANNEE2023[[#This Row],[Jour]],8,2),MID(ANNEE2023[[#This Row],[Jour]],5,2))</f>
        <v>45254</v>
      </c>
      <c r="E1847" s="1">
        <f>MONTH(ANNEE2023[[#This Row],[Date]])</f>
        <v>11</v>
      </c>
      <c r="F1847" s="1" t="str">
        <f>TEXT(ANNEE2023[[#This Row],[Date]],"mmmm")</f>
        <v>novembre</v>
      </c>
      <c r="G1847" s="1" t="s">
        <v>9</v>
      </c>
      <c r="H1847" s="1" t="str">
        <f t="shared" si="56"/>
        <v>08:30</v>
      </c>
      <c r="I1847" s="1" t="str">
        <f t="shared" si="57"/>
        <v xml:space="preserve"> 12:30</v>
      </c>
      <c r="J18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7" s="1" t="s">
        <v>351</v>
      </c>
      <c r="M18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47" s="1" t="s">
        <v>366</v>
      </c>
    </row>
    <row r="1848" spans="1:14" x14ac:dyDescent="0.25">
      <c r="A1848" s="1">
        <v>22405</v>
      </c>
      <c r="B1848" s="1" t="s">
        <v>310</v>
      </c>
      <c r="C1848" s="1" t="str">
        <f>TEXT(ANNEE2023[[#This Row],[Date]],"jjj")</f>
        <v>ven</v>
      </c>
      <c r="D1848" s="11">
        <f>DATE(RIGHT(ANNEE2023[[#This Row],[Jour]],4),MID(ANNEE2023[[#This Row],[Jour]],8,2),MID(ANNEE2023[[#This Row],[Jour]],5,2))</f>
        <v>45254</v>
      </c>
      <c r="E1848" s="1">
        <f>MONTH(ANNEE2023[[#This Row],[Date]])</f>
        <v>11</v>
      </c>
      <c r="F1848" s="1" t="str">
        <f>TEXT(ANNEE2023[[#This Row],[Date]],"mmmm")</f>
        <v>novembre</v>
      </c>
      <c r="G1848" s="1" t="s">
        <v>11</v>
      </c>
      <c r="H1848" s="1" t="str">
        <f t="shared" si="56"/>
        <v>09:00</v>
      </c>
      <c r="I1848" s="1" t="str">
        <f t="shared" si="57"/>
        <v xml:space="preserve"> 17:00</v>
      </c>
      <c r="J18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8" s="1" t="s">
        <v>352</v>
      </c>
      <c r="M18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48" s="1" t="s">
        <v>367</v>
      </c>
    </row>
    <row r="1849" spans="1:14" x14ac:dyDescent="0.25">
      <c r="A1849" s="1">
        <v>22661</v>
      </c>
      <c r="B1849" s="1" t="s">
        <v>311</v>
      </c>
      <c r="C1849" s="1" t="str">
        <f>TEXT(ANNEE2023[[#This Row],[Date]],"jjj")</f>
        <v>lun</v>
      </c>
      <c r="D1849" s="11">
        <f>DATE(RIGHT(ANNEE2023[[#This Row],[Jour]],4),MID(ANNEE2023[[#This Row],[Jour]],8,2),MID(ANNEE2023[[#This Row],[Jour]],5,2))</f>
        <v>45257</v>
      </c>
      <c r="E1849" s="1">
        <f>MONTH(ANNEE2023[[#This Row],[Date]])</f>
        <v>11</v>
      </c>
      <c r="F1849" s="1" t="str">
        <f>TEXT(ANNEE2023[[#This Row],[Date]],"mmmm")</f>
        <v>novembre</v>
      </c>
      <c r="G1849" s="1" t="s">
        <v>9</v>
      </c>
      <c r="H1849" s="1" t="str">
        <f t="shared" si="56"/>
        <v>08:30</v>
      </c>
      <c r="I1849" s="1" t="str">
        <f t="shared" si="57"/>
        <v xml:space="preserve"> 12:30</v>
      </c>
      <c r="J18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49" s="1" t="s">
        <v>353</v>
      </c>
      <c r="M18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49" s="1" t="s">
        <v>368</v>
      </c>
    </row>
    <row r="1850" spans="1:14" x14ac:dyDescent="0.25">
      <c r="A1850" s="1">
        <v>20940</v>
      </c>
      <c r="B1850" s="1" t="s">
        <v>311</v>
      </c>
      <c r="C1850" s="1" t="str">
        <f>TEXT(ANNEE2023[[#This Row],[Date]],"jjj")</f>
        <v>lun</v>
      </c>
      <c r="D1850" s="11">
        <f>DATE(RIGHT(ANNEE2023[[#This Row],[Jour]],4),MID(ANNEE2023[[#This Row],[Jour]],8,2),MID(ANNEE2023[[#This Row],[Jour]],5,2))</f>
        <v>45257</v>
      </c>
      <c r="E1850" s="1">
        <f>MONTH(ANNEE2023[[#This Row],[Date]])</f>
        <v>11</v>
      </c>
      <c r="F1850" s="1" t="str">
        <f>TEXT(ANNEE2023[[#This Row],[Date]],"mmmm")</f>
        <v>novembre</v>
      </c>
      <c r="G1850" s="1" t="s">
        <v>26</v>
      </c>
      <c r="H1850" s="1" t="str">
        <f t="shared" si="56"/>
        <v>09:00</v>
      </c>
      <c r="I1850" s="1" t="str">
        <f t="shared" si="57"/>
        <v xml:space="preserve"> 18:00</v>
      </c>
      <c r="J18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8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0" s="1" t="s">
        <v>354</v>
      </c>
      <c r="M18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50" s="1" t="s">
        <v>369</v>
      </c>
    </row>
    <row r="1851" spans="1:14" x14ac:dyDescent="0.25">
      <c r="A1851" s="1">
        <v>22406</v>
      </c>
      <c r="B1851" s="1" t="s">
        <v>311</v>
      </c>
      <c r="C1851" s="1" t="str">
        <f>TEXT(ANNEE2023[[#This Row],[Date]],"jjj")</f>
        <v>lun</v>
      </c>
      <c r="D1851" s="11">
        <f>DATE(RIGHT(ANNEE2023[[#This Row],[Jour]],4),MID(ANNEE2023[[#This Row],[Jour]],8,2),MID(ANNEE2023[[#This Row],[Jour]],5,2))</f>
        <v>45257</v>
      </c>
      <c r="E1851" s="1">
        <f>MONTH(ANNEE2023[[#This Row],[Date]])</f>
        <v>11</v>
      </c>
      <c r="F1851" s="1" t="str">
        <f>TEXT(ANNEE2023[[#This Row],[Date]],"mmmm")</f>
        <v>novembre</v>
      </c>
      <c r="G1851" s="1" t="s">
        <v>11</v>
      </c>
      <c r="H1851" s="1" t="str">
        <f t="shared" si="56"/>
        <v>09:00</v>
      </c>
      <c r="I1851" s="1" t="str">
        <f t="shared" si="57"/>
        <v xml:space="preserve"> 17:00</v>
      </c>
      <c r="J18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1" s="1" t="s">
        <v>355</v>
      </c>
      <c r="M18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51" s="1" t="s">
        <v>370</v>
      </c>
    </row>
    <row r="1852" spans="1:14" x14ac:dyDescent="0.25">
      <c r="A1852" s="1">
        <v>20891</v>
      </c>
      <c r="B1852" s="1" t="s">
        <v>311</v>
      </c>
      <c r="C1852" s="1" t="str">
        <f>TEXT(ANNEE2023[[#This Row],[Date]],"jjj")</f>
        <v>lun</v>
      </c>
      <c r="D1852" s="11">
        <f>DATE(RIGHT(ANNEE2023[[#This Row],[Jour]],4),MID(ANNEE2023[[#This Row],[Jour]],8,2),MID(ANNEE2023[[#This Row],[Jour]],5,2))</f>
        <v>45257</v>
      </c>
      <c r="E1852" s="1">
        <f>MONTH(ANNEE2023[[#This Row],[Date]])</f>
        <v>11</v>
      </c>
      <c r="F1852" s="1" t="str">
        <f>TEXT(ANNEE2023[[#This Row],[Date]],"mmmm")</f>
        <v>novembre</v>
      </c>
      <c r="G1852" s="1" t="s">
        <v>59</v>
      </c>
      <c r="H1852" s="1" t="str">
        <f t="shared" si="56"/>
        <v>17:00</v>
      </c>
      <c r="I1852" s="1" t="str">
        <f t="shared" si="57"/>
        <v xml:space="preserve"> 19:00</v>
      </c>
      <c r="J18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8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L1852" s="1" t="s">
        <v>356</v>
      </c>
      <c r="M18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52" s="1" t="s">
        <v>371</v>
      </c>
    </row>
    <row r="1853" spans="1:14" x14ac:dyDescent="0.25">
      <c r="A1853" s="1">
        <v>21263</v>
      </c>
      <c r="B1853" s="1" t="s">
        <v>312</v>
      </c>
      <c r="C1853" s="1" t="str">
        <f>TEXT(ANNEE2023[[#This Row],[Date]],"jjj")</f>
        <v>mar</v>
      </c>
      <c r="D1853" s="11">
        <f>DATE(RIGHT(ANNEE2023[[#This Row],[Jour]],4),MID(ANNEE2023[[#This Row],[Jour]],8,2),MID(ANNEE2023[[#This Row],[Jour]],5,2))</f>
        <v>45258</v>
      </c>
      <c r="E1853" s="1">
        <f>MONTH(ANNEE2023[[#This Row],[Date]])</f>
        <v>11</v>
      </c>
      <c r="F1853" s="1" t="str">
        <f>TEXT(ANNEE2023[[#This Row],[Date]],"mmmm")</f>
        <v>novembre</v>
      </c>
      <c r="G1853" s="1" t="s">
        <v>30</v>
      </c>
      <c r="H1853" s="1" t="str">
        <f t="shared" si="56"/>
        <v>08:00</v>
      </c>
      <c r="I1853" s="1" t="str">
        <f t="shared" si="57"/>
        <v xml:space="preserve"> 16:30</v>
      </c>
      <c r="J18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3" s="1" t="s">
        <v>357</v>
      </c>
      <c r="M18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53" s="1" t="s">
        <v>372</v>
      </c>
    </row>
    <row r="1854" spans="1:14" x14ac:dyDescent="0.25">
      <c r="A1854" s="1">
        <v>21020</v>
      </c>
      <c r="B1854" s="1" t="s">
        <v>312</v>
      </c>
      <c r="C1854" s="1" t="str">
        <f>TEXT(ANNEE2023[[#This Row],[Date]],"jjj")</f>
        <v>mar</v>
      </c>
      <c r="D1854" s="11">
        <f>DATE(RIGHT(ANNEE2023[[#This Row],[Jour]],4),MID(ANNEE2023[[#This Row],[Jour]],8,2),MID(ANNEE2023[[#This Row],[Jour]],5,2))</f>
        <v>45258</v>
      </c>
      <c r="E1854" s="1">
        <f>MONTH(ANNEE2023[[#This Row],[Date]])</f>
        <v>11</v>
      </c>
      <c r="F1854" s="1" t="str">
        <f>TEXT(ANNEE2023[[#This Row],[Date]],"mmmm")</f>
        <v>novembre</v>
      </c>
      <c r="G1854" s="1" t="s">
        <v>17</v>
      </c>
      <c r="H1854" s="1" t="str">
        <f t="shared" si="56"/>
        <v>08:30</v>
      </c>
      <c r="I1854" s="1" t="str">
        <f t="shared" si="57"/>
        <v xml:space="preserve"> 17:00</v>
      </c>
      <c r="J18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4" s="1" t="s">
        <v>358</v>
      </c>
      <c r="M18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54" s="1" t="s">
        <v>373</v>
      </c>
    </row>
    <row r="1855" spans="1:14" x14ac:dyDescent="0.25">
      <c r="A1855" s="1">
        <v>22662</v>
      </c>
      <c r="B1855" s="1" t="s">
        <v>312</v>
      </c>
      <c r="C1855" s="1" t="str">
        <f>TEXT(ANNEE2023[[#This Row],[Date]],"jjj")</f>
        <v>mar</v>
      </c>
      <c r="D1855" s="11">
        <f>DATE(RIGHT(ANNEE2023[[#This Row],[Jour]],4),MID(ANNEE2023[[#This Row],[Jour]],8,2),MID(ANNEE2023[[#This Row],[Jour]],5,2))</f>
        <v>45258</v>
      </c>
      <c r="E1855" s="1">
        <f>MONTH(ANNEE2023[[#This Row],[Date]])</f>
        <v>11</v>
      </c>
      <c r="F1855" s="1" t="str">
        <f>TEXT(ANNEE2023[[#This Row],[Date]],"mmmm")</f>
        <v>novembre</v>
      </c>
      <c r="G1855" s="1" t="s">
        <v>9</v>
      </c>
      <c r="H1855" s="1" t="str">
        <f t="shared" si="56"/>
        <v>08:30</v>
      </c>
      <c r="I1855" s="1" t="str">
        <f t="shared" si="57"/>
        <v xml:space="preserve"> 12:30</v>
      </c>
      <c r="J18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5" s="1" t="s">
        <v>359</v>
      </c>
      <c r="M18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55" s="1" t="s">
        <v>374</v>
      </c>
    </row>
    <row r="1856" spans="1:14" x14ac:dyDescent="0.25">
      <c r="A1856" s="1">
        <v>21461</v>
      </c>
      <c r="B1856" s="1" t="s">
        <v>312</v>
      </c>
      <c r="C1856" s="1" t="str">
        <f>TEXT(ANNEE2023[[#This Row],[Date]],"jjj")</f>
        <v>mar</v>
      </c>
      <c r="D1856" s="11">
        <f>DATE(RIGHT(ANNEE2023[[#This Row],[Jour]],4),MID(ANNEE2023[[#This Row],[Jour]],8,2),MID(ANNEE2023[[#This Row],[Jour]],5,2))</f>
        <v>45258</v>
      </c>
      <c r="E1856" s="1">
        <f>MONTH(ANNEE2023[[#This Row],[Date]])</f>
        <v>11</v>
      </c>
      <c r="F1856" s="1" t="str">
        <f>TEXT(ANNEE2023[[#This Row],[Date]],"mmmm")</f>
        <v>novembre</v>
      </c>
      <c r="G1856" s="1" t="s">
        <v>11</v>
      </c>
      <c r="H1856" s="1" t="str">
        <f t="shared" si="56"/>
        <v>09:00</v>
      </c>
      <c r="I1856" s="1" t="str">
        <f t="shared" si="57"/>
        <v xml:space="preserve"> 17:00</v>
      </c>
      <c r="J18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6" s="1" t="s">
        <v>342</v>
      </c>
      <c r="M18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56" s="1" t="s">
        <v>375</v>
      </c>
    </row>
    <row r="1857" spans="1:14" x14ac:dyDescent="0.25">
      <c r="A1857" s="1">
        <v>21671</v>
      </c>
      <c r="B1857" s="1" t="s">
        <v>312</v>
      </c>
      <c r="C1857" s="1" t="str">
        <f>TEXT(ANNEE2023[[#This Row],[Date]],"jjj")</f>
        <v>mar</v>
      </c>
      <c r="D1857" s="11">
        <f>DATE(RIGHT(ANNEE2023[[#This Row],[Jour]],4),MID(ANNEE2023[[#This Row],[Jour]],8,2),MID(ANNEE2023[[#This Row],[Jour]],5,2))</f>
        <v>45258</v>
      </c>
      <c r="E1857" s="1">
        <f>MONTH(ANNEE2023[[#This Row],[Date]])</f>
        <v>11</v>
      </c>
      <c r="F1857" s="1" t="str">
        <f>TEXT(ANNEE2023[[#This Row],[Date]],"mmmm")</f>
        <v>novembre</v>
      </c>
      <c r="G1857" s="1" t="s">
        <v>11</v>
      </c>
      <c r="H1857" s="1" t="str">
        <f t="shared" si="56"/>
        <v>09:00</v>
      </c>
      <c r="I1857" s="1" t="str">
        <f t="shared" si="57"/>
        <v xml:space="preserve"> 17:00</v>
      </c>
      <c r="J18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7" s="1" t="s">
        <v>343</v>
      </c>
      <c r="M18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57" s="1" t="s">
        <v>376</v>
      </c>
    </row>
    <row r="1858" spans="1:14" x14ac:dyDescent="0.25">
      <c r="A1858" s="1">
        <v>21931</v>
      </c>
      <c r="B1858" s="1" t="s">
        <v>312</v>
      </c>
      <c r="C1858" s="1" t="str">
        <f>TEXT(ANNEE2023[[#This Row],[Date]],"jjj")</f>
        <v>mar</v>
      </c>
      <c r="D1858" s="11">
        <f>DATE(RIGHT(ANNEE2023[[#This Row],[Jour]],4),MID(ANNEE2023[[#This Row],[Jour]],8,2),MID(ANNEE2023[[#This Row],[Jour]],5,2))</f>
        <v>45258</v>
      </c>
      <c r="E1858" s="1">
        <f>MONTH(ANNEE2023[[#This Row],[Date]])</f>
        <v>11</v>
      </c>
      <c r="F1858" s="1" t="str">
        <f>TEXT(ANNEE2023[[#This Row],[Date]],"mmmm")</f>
        <v>novembre</v>
      </c>
      <c r="G1858" s="1" t="s">
        <v>12</v>
      </c>
      <c r="H1858" s="1" t="str">
        <f t="shared" si="56"/>
        <v>09:00</v>
      </c>
      <c r="I1858" s="1" t="str">
        <f t="shared" si="57"/>
        <v xml:space="preserve"> 12:00</v>
      </c>
      <c r="J18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8" s="1" t="s">
        <v>344</v>
      </c>
      <c r="M18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58" s="1" t="s">
        <v>377</v>
      </c>
    </row>
    <row r="1859" spans="1:14" x14ac:dyDescent="0.25">
      <c r="A1859" s="1">
        <v>22149</v>
      </c>
      <c r="B1859" s="1" t="s">
        <v>312</v>
      </c>
      <c r="C1859" s="1" t="str">
        <f>TEXT(ANNEE2023[[#This Row],[Date]],"jjj")</f>
        <v>mar</v>
      </c>
      <c r="D1859" s="11">
        <f>DATE(RIGHT(ANNEE2023[[#This Row],[Jour]],4),MID(ANNEE2023[[#This Row],[Jour]],8,2),MID(ANNEE2023[[#This Row],[Jour]],5,2))</f>
        <v>45258</v>
      </c>
      <c r="E1859" s="1">
        <f>MONTH(ANNEE2023[[#This Row],[Date]])</f>
        <v>11</v>
      </c>
      <c r="F1859" s="1" t="str">
        <f>TEXT(ANNEE2023[[#This Row],[Date]],"mmmm")</f>
        <v>novembre</v>
      </c>
      <c r="G1859" s="1" t="s">
        <v>12</v>
      </c>
      <c r="H1859" s="1" t="str">
        <f t="shared" ref="H1859:H1922" si="58">LEFT(G1859,5)</f>
        <v>09:00</v>
      </c>
      <c r="I1859" s="1" t="str">
        <f t="shared" ref="I1859:I1922" si="59">RIGHT(G1859,6)</f>
        <v xml:space="preserve"> 12:00</v>
      </c>
      <c r="J18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59" s="1" t="s">
        <v>345</v>
      </c>
      <c r="M18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59" s="1" t="s">
        <v>378</v>
      </c>
    </row>
    <row r="1860" spans="1:14" x14ac:dyDescent="0.25">
      <c r="A1860" s="1">
        <v>22407</v>
      </c>
      <c r="B1860" s="1" t="s">
        <v>312</v>
      </c>
      <c r="C1860" s="1" t="str">
        <f>TEXT(ANNEE2023[[#This Row],[Date]],"jjj")</f>
        <v>mar</v>
      </c>
      <c r="D1860" s="11">
        <f>DATE(RIGHT(ANNEE2023[[#This Row],[Jour]],4),MID(ANNEE2023[[#This Row],[Jour]],8,2),MID(ANNEE2023[[#This Row],[Jour]],5,2))</f>
        <v>45258</v>
      </c>
      <c r="E1860" s="1">
        <f>MONTH(ANNEE2023[[#This Row],[Date]])</f>
        <v>11</v>
      </c>
      <c r="F1860" s="1" t="str">
        <f>TEXT(ANNEE2023[[#This Row],[Date]],"mmmm")</f>
        <v>novembre</v>
      </c>
      <c r="G1860" s="1" t="s">
        <v>11</v>
      </c>
      <c r="H1860" s="1" t="str">
        <f t="shared" si="58"/>
        <v>09:00</v>
      </c>
      <c r="I1860" s="1" t="str">
        <f t="shared" si="59"/>
        <v xml:space="preserve"> 17:00</v>
      </c>
      <c r="J18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0" s="1" t="s">
        <v>346</v>
      </c>
      <c r="M18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60" s="1" t="s">
        <v>379</v>
      </c>
    </row>
    <row r="1861" spans="1:14" x14ac:dyDescent="0.25">
      <c r="A1861" s="1">
        <v>22785</v>
      </c>
      <c r="B1861" s="1" t="s">
        <v>312</v>
      </c>
      <c r="C1861" s="1" t="str">
        <f>TEXT(ANNEE2023[[#This Row],[Date]],"jjj")</f>
        <v>mar</v>
      </c>
      <c r="D1861" s="11">
        <f>DATE(RIGHT(ANNEE2023[[#This Row],[Jour]],4),MID(ANNEE2023[[#This Row],[Jour]],8,2),MID(ANNEE2023[[#This Row],[Jour]],5,2))</f>
        <v>45258</v>
      </c>
      <c r="E1861" s="1">
        <f>MONTH(ANNEE2023[[#This Row],[Date]])</f>
        <v>11</v>
      </c>
      <c r="F1861" s="1" t="str">
        <f>TEXT(ANNEE2023[[#This Row],[Date]],"mmmm")</f>
        <v>novembre</v>
      </c>
      <c r="G1861" s="1" t="s">
        <v>61</v>
      </c>
      <c r="H1861" s="1" t="str">
        <f t="shared" si="58"/>
        <v>12:30</v>
      </c>
      <c r="I1861" s="1" t="str">
        <f t="shared" si="59"/>
        <v xml:space="preserve"> 13:30</v>
      </c>
      <c r="J18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8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1" s="1" t="s">
        <v>347</v>
      </c>
      <c r="M18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61" s="1" t="s">
        <v>380</v>
      </c>
    </row>
    <row r="1862" spans="1:14" x14ac:dyDescent="0.25">
      <c r="A1862" s="1">
        <v>20758</v>
      </c>
      <c r="B1862" s="1" t="s">
        <v>313</v>
      </c>
      <c r="C1862" s="1" t="str">
        <f>TEXT(ANNEE2023[[#This Row],[Date]],"jjj")</f>
        <v>mer</v>
      </c>
      <c r="D1862" s="11">
        <f>DATE(RIGHT(ANNEE2023[[#This Row],[Jour]],4),MID(ANNEE2023[[#This Row],[Jour]],8,2),MID(ANNEE2023[[#This Row],[Jour]],5,2))</f>
        <v>45259</v>
      </c>
      <c r="E1862" s="1">
        <f>MONTH(ANNEE2023[[#This Row],[Date]])</f>
        <v>11</v>
      </c>
      <c r="F1862" s="1" t="str">
        <f>TEXT(ANNEE2023[[#This Row],[Date]],"mmmm")</f>
        <v>novembre</v>
      </c>
      <c r="G1862" s="1" t="s">
        <v>9</v>
      </c>
      <c r="H1862" s="1" t="str">
        <f t="shared" si="58"/>
        <v>08:30</v>
      </c>
      <c r="I1862" s="1" t="str">
        <f t="shared" si="59"/>
        <v xml:space="preserve"> 12:30</v>
      </c>
      <c r="J18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2" s="1" t="s">
        <v>348</v>
      </c>
      <c r="M18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62" s="1" t="s">
        <v>381</v>
      </c>
    </row>
    <row r="1863" spans="1:14" x14ac:dyDescent="0.25">
      <c r="A1863" s="1">
        <v>20822</v>
      </c>
      <c r="B1863" s="1" t="s">
        <v>313</v>
      </c>
      <c r="C1863" s="1" t="str">
        <f>TEXT(ANNEE2023[[#This Row],[Date]],"jjj")</f>
        <v>mer</v>
      </c>
      <c r="D1863" s="11">
        <f>DATE(RIGHT(ANNEE2023[[#This Row],[Jour]],4),MID(ANNEE2023[[#This Row],[Jour]],8,2),MID(ANNEE2023[[#This Row],[Jour]],5,2))</f>
        <v>45259</v>
      </c>
      <c r="E1863" s="1">
        <f>MONTH(ANNEE2023[[#This Row],[Date]])</f>
        <v>11</v>
      </c>
      <c r="F1863" s="1" t="str">
        <f>TEXT(ANNEE2023[[#This Row],[Date]],"mmmm")</f>
        <v>novembre</v>
      </c>
      <c r="G1863" s="1" t="s">
        <v>10</v>
      </c>
      <c r="H1863" s="1" t="str">
        <f t="shared" si="58"/>
        <v>08:30</v>
      </c>
      <c r="I1863" s="1" t="str">
        <f t="shared" si="59"/>
        <v xml:space="preserve"> 18:00</v>
      </c>
      <c r="J18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8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3" s="1" t="s">
        <v>349</v>
      </c>
      <c r="M18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63" s="1" t="s">
        <v>382</v>
      </c>
    </row>
    <row r="1864" spans="1:14" x14ac:dyDescent="0.25">
      <c r="A1864" s="1">
        <v>22663</v>
      </c>
      <c r="B1864" s="1" t="s">
        <v>313</v>
      </c>
      <c r="C1864" s="1" t="str">
        <f>TEXT(ANNEE2023[[#This Row],[Date]],"jjj")</f>
        <v>mer</v>
      </c>
      <c r="D1864" s="11">
        <f>DATE(RIGHT(ANNEE2023[[#This Row],[Jour]],4),MID(ANNEE2023[[#This Row],[Jour]],8,2),MID(ANNEE2023[[#This Row],[Jour]],5,2))</f>
        <v>45259</v>
      </c>
      <c r="E1864" s="1">
        <f>MONTH(ANNEE2023[[#This Row],[Date]])</f>
        <v>11</v>
      </c>
      <c r="F1864" s="1" t="str">
        <f>TEXT(ANNEE2023[[#This Row],[Date]],"mmmm")</f>
        <v>novembre</v>
      </c>
      <c r="G1864" s="1" t="s">
        <v>9</v>
      </c>
      <c r="H1864" s="1" t="str">
        <f t="shared" si="58"/>
        <v>08:30</v>
      </c>
      <c r="I1864" s="1" t="str">
        <f t="shared" si="59"/>
        <v xml:space="preserve"> 12:30</v>
      </c>
      <c r="J18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4" s="1" t="s">
        <v>350</v>
      </c>
      <c r="M18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64" s="1" t="s">
        <v>383</v>
      </c>
    </row>
    <row r="1865" spans="1:14" x14ac:dyDescent="0.25">
      <c r="A1865" s="1">
        <v>21514</v>
      </c>
      <c r="B1865" s="1" t="s">
        <v>313</v>
      </c>
      <c r="C1865" s="1" t="str">
        <f>TEXT(ANNEE2023[[#This Row],[Date]],"jjj")</f>
        <v>mer</v>
      </c>
      <c r="D1865" s="11">
        <f>DATE(RIGHT(ANNEE2023[[#This Row],[Jour]],4),MID(ANNEE2023[[#This Row],[Jour]],8,2),MID(ANNEE2023[[#This Row],[Jour]],5,2))</f>
        <v>45259</v>
      </c>
      <c r="E1865" s="1">
        <f>MONTH(ANNEE2023[[#This Row],[Date]])</f>
        <v>11</v>
      </c>
      <c r="F1865" s="1" t="str">
        <f>TEXT(ANNEE2023[[#This Row],[Date]],"mmmm")</f>
        <v>novembre</v>
      </c>
      <c r="G1865" s="1" t="s">
        <v>11</v>
      </c>
      <c r="H1865" s="1" t="str">
        <f t="shared" si="58"/>
        <v>09:00</v>
      </c>
      <c r="I1865" s="1" t="str">
        <f t="shared" si="59"/>
        <v xml:space="preserve"> 17:00</v>
      </c>
      <c r="J18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5" s="1" t="s">
        <v>351</v>
      </c>
      <c r="M18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65" s="1" t="s">
        <v>384</v>
      </c>
    </row>
    <row r="1866" spans="1:14" x14ac:dyDescent="0.25">
      <c r="A1866" s="1">
        <v>21723</v>
      </c>
      <c r="B1866" s="1" t="s">
        <v>313</v>
      </c>
      <c r="C1866" s="1" t="str">
        <f>TEXT(ANNEE2023[[#This Row],[Date]],"jjj")</f>
        <v>mer</v>
      </c>
      <c r="D1866" s="11">
        <f>DATE(RIGHT(ANNEE2023[[#This Row],[Jour]],4),MID(ANNEE2023[[#This Row],[Jour]],8,2),MID(ANNEE2023[[#This Row],[Jour]],5,2))</f>
        <v>45259</v>
      </c>
      <c r="E1866" s="1">
        <f>MONTH(ANNEE2023[[#This Row],[Date]])</f>
        <v>11</v>
      </c>
      <c r="F1866" s="1" t="str">
        <f>TEXT(ANNEE2023[[#This Row],[Date]],"mmmm")</f>
        <v>novembre</v>
      </c>
      <c r="G1866" s="1" t="s">
        <v>12</v>
      </c>
      <c r="H1866" s="1" t="str">
        <f t="shared" si="58"/>
        <v>09:00</v>
      </c>
      <c r="I1866" s="1" t="str">
        <f t="shared" si="59"/>
        <v xml:space="preserve"> 12:00</v>
      </c>
      <c r="J18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6" s="1" t="s">
        <v>352</v>
      </c>
      <c r="M18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66" s="1" t="s">
        <v>385</v>
      </c>
    </row>
    <row r="1867" spans="1:14" x14ac:dyDescent="0.25">
      <c r="A1867" s="1">
        <v>22097</v>
      </c>
      <c r="B1867" s="1" t="s">
        <v>313</v>
      </c>
      <c r="C1867" s="1" t="str">
        <f>TEXT(ANNEE2023[[#This Row],[Date]],"jjj")</f>
        <v>mer</v>
      </c>
      <c r="D1867" s="11">
        <f>DATE(RIGHT(ANNEE2023[[#This Row],[Jour]],4),MID(ANNEE2023[[#This Row],[Jour]],8,2),MID(ANNEE2023[[#This Row],[Jour]],5,2))</f>
        <v>45259</v>
      </c>
      <c r="E1867" s="1">
        <f>MONTH(ANNEE2023[[#This Row],[Date]])</f>
        <v>11</v>
      </c>
      <c r="F1867" s="1" t="str">
        <f>TEXT(ANNEE2023[[#This Row],[Date]],"mmmm")</f>
        <v>novembre</v>
      </c>
      <c r="G1867" s="1" t="s">
        <v>11</v>
      </c>
      <c r="H1867" s="1" t="str">
        <f t="shared" si="58"/>
        <v>09:00</v>
      </c>
      <c r="I1867" s="1" t="str">
        <f t="shared" si="59"/>
        <v xml:space="preserve"> 17:00</v>
      </c>
      <c r="J18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7" s="1" t="s">
        <v>353</v>
      </c>
      <c r="M18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67" s="1" t="s">
        <v>386</v>
      </c>
    </row>
    <row r="1868" spans="1:14" x14ac:dyDescent="0.25">
      <c r="A1868" s="1">
        <v>21124</v>
      </c>
      <c r="B1868" s="1" t="s">
        <v>313</v>
      </c>
      <c r="C1868" s="1" t="str">
        <f>TEXT(ANNEE2023[[#This Row],[Date]],"jjj")</f>
        <v>mer</v>
      </c>
      <c r="D1868" s="11">
        <f>DATE(RIGHT(ANNEE2023[[#This Row],[Jour]],4),MID(ANNEE2023[[#This Row],[Jour]],8,2),MID(ANNEE2023[[#This Row],[Jour]],5,2))</f>
        <v>45259</v>
      </c>
      <c r="E1868" s="1">
        <f>MONTH(ANNEE2023[[#This Row],[Date]])</f>
        <v>11</v>
      </c>
      <c r="F1868" s="1" t="str">
        <f>TEXT(ANNEE2023[[#This Row],[Date]],"mmmm")</f>
        <v>novembre</v>
      </c>
      <c r="G1868" s="1" t="s">
        <v>14</v>
      </c>
      <c r="H1868" s="1" t="str">
        <f t="shared" si="58"/>
        <v>14:00</v>
      </c>
      <c r="I1868" s="1" t="str">
        <f t="shared" si="59"/>
        <v xml:space="preserve"> 17:00</v>
      </c>
      <c r="J18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8" s="1" t="s">
        <v>354</v>
      </c>
      <c r="M18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68" s="1" t="s">
        <v>387</v>
      </c>
    </row>
    <row r="1869" spans="1:14" x14ac:dyDescent="0.25">
      <c r="A1869" s="1">
        <v>21409</v>
      </c>
      <c r="B1869" s="1" t="s">
        <v>313</v>
      </c>
      <c r="C1869" s="1" t="str">
        <f>TEXT(ANNEE2023[[#This Row],[Date]],"jjj")</f>
        <v>mer</v>
      </c>
      <c r="D1869" s="11">
        <f>DATE(RIGHT(ANNEE2023[[#This Row],[Jour]],4),MID(ANNEE2023[[#This Row],[Jour]],8,2),MID(ANNEE2023[[#This Row],[Jour]],5,2))</f>
        <v>45259</v>
      </c>
      <c r="E1869" s="1">
        <f>MONTH(ANNEE2023[[#This Row],[Date]])</f>
        <v>11</v>
      </c>
      <c r="F1869" s="1" t="str">
        <f>TEXT(ANNEE2023[[#This Row],[Date]],"mmmm")</f>
        <v>novembre</v>
      </c>
      <c r="G1869" s="1" t="s">
        <v>14</v>
      </c>
      <c r="H1869" s="1" t="str">
        <f t="shared" si="58"/>
        <v>14:00</v>
      </c>
      <c r="I1869" s="1" t="str">
        <f t="shared" si="59"/>
        <v xml:space="preserve"> 17:00</v>
      </c>
      <c r="J18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69" s="1" t="s">
        <v>355</v>
      </c>
      <c r="M18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69" s="1" t="s">
        <v>388</v>
      </c>
    </row>
    <row r="1870" spans="1:14" x14ac:dyDescent="0.25">
      <c r="A1870" s="1">
        <v>21072</v>
      </c>
      <c r="B1870" s="1" t="s">
        <v>314</v>
      </c>
      <c r="C1870" s="1" t="str">
        <f>TEXT(ANNEE2023[[#This Row],[Date]],"jjj")</f>
        <v>jeu</v>
      </c>
      <c r="D1870" s="11">
        <f>DATE(RIGHT(ANNEE2023[[#This Row],[Jour]],4),MID(ANNEE2023[[#This Row],[Jour]],8,2),MID(ANNEE2023[[#This Row],[Jour]],5,2))</f>
        <v>45260</v>
      </c>
      <c r="E1870" s="1">
        <f>MONTH(ANNEE2023[[#This Row],[Date]])</f>
        <v>11</v>
      </c>
      <c r="F1870" s="1" t="str">
        <f>TEXT(ANNEE2023[[#This Row],[Date]],"mmmm")</f>
        <v>novembre</v>
      </c>
      <c r="G1870" s="1" t="s">
        <v>17</v>
      </c>
      <c r="H1870" s="1" t="str">
        <f t="shared" si="58"/>
        <v>08:30</v>
      </c>
      <c r="I1870" s="1" t="str">
        <f t="shared" si="59"/>
        <v xml:space="preserve"> 17:00</v>
      </c>
      <c r="J18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0" s="1" t="s">
        <v>356</v>
      </c>
      <c r="M18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70" s="1" t="s">
        <v>389</v>
      </c>
    </row>
    <row r="1871" spans="1:14" x14ac:dyDescent="0.25">
      <c r="A1871" s="1">
        <v>22664</v>
      </c>
      <c r="B1871" s="1" t="s">
        <v>314</v>
      </c>
      <c r="C1871" s="1" t="str">
        <f>TEXT(ANNEE2023[[#This Row],[Date]],"jjj")</f>
        <v>jeu</v>
      </c>
      <c r="D1871" s="11">
        <f>DATE(RIGHT(ANNEE2023[[#This Row],[Jour]],4),MID(ANNEE2023[[#This Row],[Jour]],8,2),MID(ANNEE2023[[#This Row],[Jour]],5,2))</f>
        <v>45260</v>
      </c>
      <c r="E1871" s="1">
        <f>MONTH(ANNEE2023[[#This Row],[Date]])</f>
        <v>11</v>
      </c>
      <c r="F1871" s="1" t="str">
        <f>TEXT(ANNEE2023[[#This Row],[Date]],"mmmm")</f>
        <v>novembre</v>
      </c>
      <c r="G1871" s="1" t="s">
        <v>9</v>
      </c>
      <c r="H1871" s="1" t="str">
        <f t="shared" si="58"/>
        <v>08:30</v>
      </c>
      <c r="I1871" s="1" t="str">
        <f t="shared" si="59"/>
        <v xml:space="preserve"> 12:30</v>
      </c>
      <c r="J18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1" s="1" t="s">
        <v>357</v>
      </c>
      <c r="M18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71" s="1" t="s">
        <v>390</v>
      </c>
    </row>
    <row r="1872" spans="1:14" x14ac:dyDescent="0.25">
      <c r="A1872" s="1">
        <v>21176</v>
      </c>
      <c r="B1872" s="1" t="s">
        <v>314</v>
      </c>
      <c r="C1872" s="1" t="str">
        <f>TEXT(ANNEE2023[[#This Row],[Date]],"jjj")</f>
        <v>jeu</v>
      </c>
      <c r="D1872" s="11">
        <f>DATE(RIGHT(ANNEE2023[[#This Row],[Jour]],4),MID(ANNEE2023[[#This Row],[Jour]],8,2),MID(ANNEE2023[[#This Row],[Jour]],5,2))</f>
        <v>45260</v>
      </c>
      <c r="E1872" s="1">
        <f>MONTH(ANNEE2023[[#This Row],[Date]])</f>
        <v>11</v>
      </c>
      <c r="F1872" s="1" t="str">
        <f>TEXT(ANNEE2023[[#This Row],[Date]],"mmmm")</f>
        <v>novembre</v>
      </c>
      <c r="G1872" s="1" t="s">
        <v>12</v>
      </c>
      <c r="H1872" s="1" t="str">
        <f t="shared" si="58"/>
        <v>09:00</v>
      </c>
      <c r="I1872" s="1" t="str">
        <f t="shared" si="59"/>
        <v xml:space="preserve"> 12:00</v>
      </c>
      <c r="J18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2" s="1" t="s">
        <v>358</v>
      </c>
      <c r="M18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72" s="1" t="s">
        <v>391</v>
      </c>
    </row>
    <row r="1873" spans="1:14" x14ac:dyDescent="0.25">
      <c r="A1873" s="1">
        <v>21775</v>
      </c>
      <c r="B1873" s="1" t="s">
        <v>314</v>
      </c>
      <c r="C1873" s="1" t="str">
        <f>TEXT(ANNEE2023[[#This Row],[Date]],"jjj")</f>
        <v>jeu</v>
      </c>
      <c r="D1873" s="11">
        <f>DATE(RIGHT(ANNEE2023[[#This Row],[Jour]],4),MID(ANNEE2023[[#This Row],[Jour]],8,2),MID(ANNEE2023[[#This Row],[Jour]],5,2))</f>
        <v>45260</v>
      </c>
      <c r="E1873" s="1">
        <f>MONTH(ANNEE2023[[#This Row],[Date]])</f>
        <v>11</v>
      </c>
      <c r="F1873" s="1" t="str">
        <f>TEXT(ANNEE2023[[#This Row],[Date]],"mmmm")</f>
        <v>novembre</v>
      </c>
      <c r="G1873" s="1" t="s">
        <v>18</v>
      </c>
      <c r="H1873" s="1" t="str">
        <f t="shared" si="58"/>
        <v>09:00</v>
      </c>
      <c r="I1873" s="1" t="str">
        <f t="shared" si="59"/>
        <v xml:space="preserve"> 16:00</v>
      </c>
      <c r="J18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8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3" s="1" t="s">
        <v>359</v>
      </c>
      <c r="M18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73" s="1" t="s">
        <v>392</v>
      </c>
    </row>
    <row r="1874" spans="1:14" x14ac:dyDescent="0.25">
      <c r="A1874" s="1">
        <v>21959</v>
      </c>
      <c r="B1874" s="1" t="s">
        <v>314</v>
      </c>
      <c r="C1874" s="1" t="str">
        <f>TEXT(ANNEE2023[[#This Row],[Date]],"jjj")</f>
        <v>jeu</v>
      </c>
      <c r="D1874" s="11">
        <f>DATE(RIGHT(ANNEE2023[[#This Row],[Jour]],4),MID(ANNEE2023[[#This Row],[Jour]],8,2),MID(ANNEE2023[[#This Row],[Jour]],5,2))</f>
        <v>45260</v>
      </c>
      <c r="E1874" s="1">
        <f>MONTH(ANNEE2023[[#This Row],[Date]])</f>
        <v>11</v>
      </c>
      <c r="F1874" s="1" t="str">
        <f>TEXT(ANNEE2023[[#This Row],[Date]],"mmmm")</f>
        <v>novembre</v>
      </c>
      <c r="G1874" s="1" t="s">
        <v>12</v>
      </c>
      <c r="H1874" s="1" t="str">
        <f t="shared" si="58"/>
        <v>09:00</v>
      </c>
      <c r="I1874" s="1" t="str">
        <f t="shared" si="59"/>
        <v xml:space="preserve"> 12:00</v>
      </c>
      <c r="J18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4" s="1" t="s">
        <v>342</v>
      </c>
      <c r="M18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74" s="1" t="s">
        <v>393</v>
      </c>
    </row>
    <row r="1875" spans="1:14" x14ac:dyDescent="0.25">
      <c r="A1875" s="1">
        <v>22201</v>
      </c>
      <c r="B1875" s="1" t="s">
        <v>314</v>
      </c>
      <c r="C1875" s="1" t="str">
        <f>TEXT(ANNEE2023[[#This Row],[Date]],"jjj")</f>
        <v>jeu</v>
      </c>
      <c r="D1875" s="11">
        <f>DATE(RIGHT(ANNEE2023[[#This Row],[Jour]],4),MID(ANNEE2023[[#This Row],[Jour]],8,2),MID(ANNEE2023[[#This Row],[Jour]],5,2))</f>
        <v>45260</v>
      </c>
      <c r="E1875" s="1">
        <f>MONTH(ANNEE2023[[#This Row],[Date]])</f>
        <v>11</v>
      </c>
      <c r="F1875" s="1" t="str">
        <f>TEXT(ANNEE2023[[#This Row],[Date]],"mmmm")</f>
        <v>novembre</v>
      </c>
      <c r="G1875" s="1" t="s">
        <v>12</v>
      </c>
      <c r="H1875" s="1" t="str">
        <f t="shared" si="58"/>
        <v>09:00</v>
      </c>
      <c r="I1875" s="1" t="str">
        <f t="shared" si="59"/>
        <v xml:space="preserve"> 12:00</v>
      </c>
      <c r="J18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5" s="1" t="s">
        <v>343</v>
      </c>
      <c r="M18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75" s="1" t="s">
        <v>394</v>
      </c>
    </row>
    <row r="1876" spans="1:14" x14ac:dyDescent="0.25">
      <c r="A1876" s="1">
        <v>22408</v>
      </c>
      <c r="B1876" s="1" t="s">
        <v>314</v>
      </c>
      <c r="C1876" s="1" t="str">
        <f>TEXT(ANNEE2023[[#This Row],[Date]],"jjj")</f>
        <v>jeu</v>
      </c>
      <c r="D1876" s="11">
        <f>DATE(RIGHT(ANNEE2023[[#This Row],[Jour]],4),MID(ANNEE2023[[#This Row],[Jour]],8,2),MID(ANNEE2023[[#This Row],[Jour]],5,2))</f>
        <v>45260</v>
      </c>
      <c r="E1876" s="1">
        <f>MONTH(ANNEE2023[[#This Row],[Date]])</f>
        <v>11</v>
      </c>
      <c r="F1876" s="1" t="str">
        <f>TEXT(ANNEE2023[[#This Row],[Date]],"mmmm")</f>
        <v>novembre</v>
      </c>
      <c r="G1876" s="1" t="s">
        <v>11</v>
      </c>
      <c r="H1876" s="1" t="str">
        <f t="shared" si="58"/>
        <v>09:00</v>
      </c>
      <c r="I1876" s="1" t="str">
        <f t="shared" si="59"/>
        <v xml:space="preserve"> 17:00</v>
      </c>
      <c r="J18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6" s="1" t="s">
        <v>344</v>
      </c>
      <c r="M18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76" s="1" t="s">
        <v>395</v>
      </c>
    </row>
    <row r="1877" spans="1:14" x14ac:dyDescent="0.25">
      <c r="A1877" s="1">
        <v>21565</v>
      </c>
      <c r="B1877" s="1" t="s">
        <v>314</v>
      </c>
      <c r="C1877" s="1" t="str">
        <f>TEXT(ANNEE2023[[#This Row],[Date]],"jjj")</f>
        <v>jeu</v>
      </c>
      <c r="D1877" s="11">
        <f>DATE(RIGHT(ANNEE2023[[#This Row],[Jour]],4),MID(ANNEE2023[[#This Row],[Jour]],8,2),MID(ANNEE2023[[#This Row],[Jour]],5,2))</f>
        <v>45260</v>
      </c>
      <c r="E1877" s="1">
        <f>MONTH(ANNEE2023[[#This Row],[Date]])</f>
        <v>11</v>
      </c>
      <c r="F1877" s="1" t="str">
        <f>TEXT(ANNEE2023[[#This Row],[Date]],"mmmm")</f>
        <v>novembre</v>
      </c>
      <c r="G1877" s="1" t="s">
        <v>20</v>
      </c>
      <c r="H1877" s="1" t="str">
        <f t="shared" si="58"/>
        <v>14:00</v>
      </c>
      <c r="I1877" s="1" t="str">
        <f t="shared" si="59"/>
        <v xml:space="preserve"> 17:30</v>
      </c>
      <c r="J18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8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7" s="1" t="s">
        <v>345</v>
      </c>
      <c r="M18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77" s="1" t="s">
        <v>396</v>
      </c>
    </row>
    <row r="1878" spans="1:14" x14ac:dyDescent="0.25">
      <c r="A1878" s="1">
        <v>21313</v>
      </c>
      <c r="B1878" s="1" t="s">
        <v>315</v>
      </c>
      <c r="C1878" s="1" t="str">
        <f>TEXT(ANNEE2023[[#This Row],[Date]],"jjj")</f>
        <v>ven</v>
      </c>
      <c r="D1878" s="11">
        <f>DATE(RIGHT(ANNEE2023[[#This Row],[Jour]],4),MID(ANNEE2023[[#This Row],[Jour]],8,2),MID(ANNEE2023[[#This Row],[Jour]],5,2))</f>
        <v>45261</v>
      </c>
      <c r="E1878" s="1">
        <f>MONTH(ANNEE2023[[#This Row],[Date]])</f>
        <v>12</v>
      </c>
      <c r="F1878" s="1" t="str">
        <f>TEXT(ANNEE2023[[#This Row],[Date]],"mmmm")</f>
        <v>décembre</v>
      </c>
      <c r="G1878" s="1" t="s">
        <v>22</v>
      </c>
      <c r="H1878" s="1" t="str">
        <f t="shared" si="58"/>
        <v>08:00</v>
      </c>
      <c r="I1878" s="1" t="str">
        <f t="shared" si="59"/>
        <v xml:space="preserve"> 12:30</v>
      </c>
      <c r="J18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8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8" s="1" t="s">
        <v>346</v>
      </c>
      <c r="M18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78" s="1" t="s">
        <v>397</v>
      </c>
    </row>
    <row r="1879" spans="1:14" x14ac:dyDescent="0.25">
      <c r="A1879" s="1">
        <v>22665</v>
      </c>
      <c r="B1879" s="1" t="s">
        <v>315</v>
      </c>
      <c r="C1879" s="1" t="str">
        <f>TEXT(ANNEE2023[[#This Row],[Date]],"jjj")</f>
        <v>ven</v>
      </c>
      <c r="D1879" s="11">
        <f>DATE(RIGHT(ANNEE2023[[#This Row],[Jour]],4),MID(ANNEE2023[[#This Row],[Jour]],8,2),MID(ANNEE2023[[#This Row],[Jour]],5,2))</f>
        <v>45261</v>
      </c>
      <c r="E1879" s="1">
        <f>MONTH(ANNEE2023[[#This Row],[Date]])</f>
        <v>12</v>
      </c>
      <c r="F1879" s="1" t="str">
        <f>TEXT(ANNEE2023[[#This Row],[Date]],"mmmm")</f>
        <v>décembre</v>
      </c>
      <c r="G1879" s="1" t="s">
        <v>9</v>
      </c>
      <c r="H1879" s="1" t="str">
        <f t="shared" si="58"/>
        <v>08:30</v>
      </c>
      <c r="I1879" s="1" t="str">
        <f t="shared" si="59"/>
        <v xml:space="preserve"> 12:30</v>
      </c>
      <c r="J18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79" s="1" t="s">
        <v>347</v>
      </c>
      <c r="M18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79" s="1" t="s">
        <v>398</v>
      </c>
    </row>
    <row r="1880" spans="1:14" x14ac:dyDescent="0.25">
      <c r="A1880" s="1">
        <v>22409</v>
      </c>
      <c r="B1880" s="1" t="s">
        <v>315</v>
      </c>
      <c r="C1880" s="1" t="str">
        <f>TEXT(ANNEE2023[[#This Row],[Date]],"jjj")</f>
        <v>ven</v>
      </c>
      <c r="D1880" s="11">
        <f>DATE(RIGHT(ANNEE2023[[#This Row],[Jour]],4),MID(ANNEE2023[[#This Row],[Jour]],8,2),MID(ANNEE2023[[#This Row],[Jour]],5,2))</f>
        <v>45261</v>
      </c>
      <c r="E1880" s="1">
        <f>MONTH(ANNEE2023[[#This Row],[Date]])</f>
        <v>12</v>
      </c>
      <c r="F1880" s="1" t="str">
        <f>TEXT(ANNEE2023[[#This Row],[Date]],"mmmm")</f>
        <v>décembre</v>
      </c>
      <c r="G1880" s="1" t="s">
        <v>11</v>
      </c>
      <c r="H1880" s="1" t="str">
        <f t="shared" si="58"/>
        <v>09:00</v>
      </c>
      <c r="I1880" s="1" t="str">
        <f t="shared" si="59"/>
        <v xml:space="preserve"> 17:00</v>
      </c>
      <c r="J18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0" s="1" t="s">
        <v>348</v>
      </c>
      <c r="M18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80" s="1" t="s">
        <v>399</v>
      </c>
    </row>
    <row r="1881" spans="1:14" x14ac:dyDescent="0.25">
      <c r="A1881" s="1">
        <v>22890</v>
      </c>
      <c r="B1881" s="1" t="s">
        <v>316</v>
      </c>
      <c r="C1881" s="1" t="str">
        <f>TEXT(ANNEE2023[[#This Row],[Date]],"jjj")</f>
        <v>sam</v>
      </c>
      <c r="D1881" s="11">
        <f>DATE(RIGHT(ANNEE2023[[#This Row],[Jour]],4),MID(ANNEE2023[[#This Row],[Jour]],8,2),MID(ANNEE2023[[#This Row],[Jour]],5,2))</f>
        <v>45262</v>
      </c>
      <c r="E1881" s="1">
        <f>MONTH(ANNEE2023[[#This Row],[Date]])</f>
        <v>12</v>
      </c>
      <c r="F1881" s="1" t="str">
        <f>TEXT(ANNEE2023[[#This Row],[Date]],"mmmm")</f>
        <v>décembre</v>
      </c>
      <c r="G1881" s="1" t="s">
        <v>31</v>
      </c>
      <c r="H1881" s="1" t="str">
        <f t="shared" si="58"/>
        <v>08:30</v>
      </c>
      <c r="I1881" s="1" t="str">
        <f t="shared" si="59"/>
        <v xml:space="preserve"> 17:30</v>
      </c>
      <c r="J18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18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1" s="1" t="s">
        <v>349</v>
      </c>
      <c r="M18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81" s="1" t="s">
        <v>400</v>
      </c>
    </row>
    <row r="1882" spans="1:14" x14ac:dyDescent="0.25">
      <c r="A1882" s="1">
        <v>22666</v>
      </c>
      <c r="B1882" s="1" t="s">
        <v>317</v>
      </c>
      <c r="C1882" s="1" t="str">
        <f>TEXT(ANNEE2023[[#This Row],[Date]],"jjj")</f>
        <v>lun</v>
      </c>
      <c r="D1882" s="11">
        <f>DATE(RIGHT(ANNEE2023[[#This Row],[Jour]],4),MID(ANNEE2023[[#This Row],[Jour]],8,2),MID(ANNEE2023[[#This Row],[Jour]],5,2))</f>
        <v>45264</v>
      </c>
      <c r="E1882" s="1">
        <f>MONTH(ANNEE2023[[#This Row],[Date]])</f>
        <v>12</v>
      </c>
      <c r="F1882" s="1" t="str">
        <f>TEXT(ANNEE2023[[#This Row],[Date]],"mmmm")</f>
        <v>décembre</v>
      </c>
      <c r="G1882" s="1" t="s">
        <v>9</v>
      </c>
      <c r="H1882" s="1" t="str">
        <f t="shared" si="58"/>
        <v>08:30</v>
      </c>
      <c r="I1882" s="1" t="str">
        <f t="shared" si="59"/>
        <v xml:space="preserve"> 12:30</v>
      </c>
      <c r="J18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2" s="1" t="s">
        <v>350</v>
      </c>
      <c r="M18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82" s="1" t="s">
        <v>401</v>
      </c>
    </row>
    <row r="1883" spans="1:14" x14ac:dyDescent="0.25">
      <c r="A1883" s="1">
        <v>21594</v>
      </c>
      <c r="B1883" s="1" t="s">
        <v>317</v>
      </c>
      <c r="C1883" s="1" t="str">
        <f>TEXT(ANNEE2023[[#This Row],[Date]],"jjj")</f>
        <v>lun</v>
      </c>
      <c r="D1883" s="11">
        <f>DATE(RIGHT(ANNEE2023[[#This Row],[Jour]],4),MID(ANNEE2023[[#This Row],[Jour]],8,2),MID(ANNEE2023[[#This Row],[Jour]],5,2))</f>
        <v>45264</v>
      </c>
      <c r="E1883" s="1">
        <f>MONTH(ANNEE2023[[#This Row],[Date]])</f>
        <v>12</v>
      </c>
      <c r="F1883" s="1" t="str">
        <f>TEXT(ANNEE2023[[#This Row],[Date]],"mmmm")</f>
        <v>décembre</v>
      </c>
      <c r="G1883" s="1" t="s">
        <v>11</v>
      </c>
      <c r="H1883" s="1" t="str">
        <f t="shared" si="58"/>
        <v>09:00</v>
      </c>
      <c r="I1883" s="1" t="str">
        <f t="shared" si="59"/>
        <v xml:space="preserve"> 17:00</v>
      </c>
      <c r="J18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3" s="1" t="s">
        <v>351</v>
      </c>
      <c r="M18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83" s="1" t="s">
        <v>402</v>
      </c>
    </row>
    <row r="1884" spans="1:14" x14ac:dyDescent="0.25">
      <c r="A1884" s="1">
        <v>22410</v>
      </c>
      <c r="B1884" s="1" t="s">
        <v>317</v>
      </c>
      <c r="C1884" s="1" t="str">
        <f>TEXT(ANNEE2023[[#This Row],[Date]],"jjj")</f>
        <v>lun</v>
      </c>
      <c r="D1884" s="11">
        <f>DATE(RIGHT(ANNEE2023[[#This Row],[Jour]],4),MID(ANNEE2023[[#This Row],[Jour]],8,2),MID(ANNEE2023[[#This Row],[Jour]],5,2))</f>
        <v>45264</v>
      </c>
      <c r="E1884" s="1">
        <f>MONTH(ANNEE2023[[#This Row],[Date]])</f>
        <v>12</v>
      </c>
      <c r="F1884" s="1" t="str">
        <f>TEXT(ANNEE2023[[#This Row],[Date]],"mmmm")</f>
        <v>décembre</v>
      </c>
      <c r="G1884" s="1" t="s">
        <v>11</v>
      </c>
      <c r="H1884" s="1" t="str">
        <f t="shared" si="58"/>
        <v>09:00</v>
      </c>
      <c r="I1884" s="1" t="str">
        <f t="shared" si="59"/>
        <v xml:space="preserve"> 17:00</v>
      </c>
      <c r="J18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4" s="1" t="s">
        <v>352</v>
      </c>
      <c r="M18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84" s="1" t="s">
        <v>403</v>
      </c>
    </row>
    <row r="1885" spans="1:14" x14ac:dyDescent="0.25">
      <c r="A1885" s="1">
        <v>21264</v>
      </c>
      <c r="B1885" s="1" t="s">
        <v>318</v>
      </c>
      <c r="C1885" s="1" t="str">
        <f>TEXT(ANNEE2023[[#This Row],[Date]],"jjj")</f>
        <v>mar</v>
      </c>
      <c r="D1885" s="11">
        <f>DATE(RIGHT(ANNEE2023[[#This Row],[Jour]],4),MID(ANNEE2023[[#This Row],[Jour]],8,2),MID(ANNEE2023[[#This Row],[Jour]],5,2))</f>
        <v>45265</v>
      </c>
      <c r="E1885" s="1">
        <f>MONTH(ANNEE2023[[#This Row],[Date]])</f>
        <v>12</v>
      </c>
      <c r="F1885" s="1" t="str">
        <f>TEXT(ANNEE2023[[#This Row],[Date]],"mmmm")</f>
        <v>décembre</v>
      </c>
      <c r="G1885" s="1" t="s">
        <v>30</v>
      </c>
      <c r="H1885" s="1" t="str">
        <f t="shared" si="58"/>
        <v>08:00</v>
      </c>
      <c r="I1885" s="1" t="str">
        <f t="shared" si="59"/>
        <v xml:space="preserve"> 16:30</v>
      </c>
      <c r="J18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5" s="1" t="s">
        <v>353</v>
      </c>
      <c r="M18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85" s="1" t="s">
        <v>404</v>
      </c>
    </row>
    <row r="1886" spans="1:14" x14ac:dyDescent="0.25">
      <c r="A1886" s="1">
        <v>21021</v>
      </c>
      <c r="B1886" s="1" t="s">
        <v>318</v>
      </c>
      <c r="C1886" s="1" t="str">
        <f>TEXT(ANNEE2023[[#This Row],[Date]],"jjj")</f>
        <v>mar</v>
      </c>
      <c r="D1886" s="11">
        <f>DATE(RIGHT(ANNEE2023[[#This Row],[Jour]],4),MID(ANNEE2023[[#This Row],[Jour]],8,2),MID(ANNEE2023[[#This Row],[Jour]],5,2))</f>
        <v>45265</v>
      </c>
      <c r="E1886" s="1">
        <f>MONTH(ANNEE2023[[#This Row],[Date]])</f>
        <v>12</v>
      </c>
      <c r="F1886" s="1" t="str">
        <f>TEXT(ANNEE2023[[#This Row],[Date]],"mmmm")</f>
        <v>décembre</v>
      </c>
      <c r="G1886" s="1" t="s">
        <v>17</v>
      </c>
      <c r="H1886" s="1" t="str">
        <f t="shared" si="58"/>
        <v>08:30</v>
      </c>
      <c r="I1886" s="1" t="str">
        <f t="shared" si="59"/>
        <v xml:space="preserve"> 17:00</v>
      </c>
      <c r="J18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8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6" s="1" t="s">
        <v>354</v>
      </c>
      <c r="M18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86" s="1" t="s">
        <v>405</v>
      </c>
    </row>
    <row r="1887" spans="1:14" x14ac:dyDescent="0.25">
      <c r="A1887" s="1">
        <v>22667</v>
      </c>
      <c r="B1887" s="1" t="s">
        <v>318</v>
      </c>
      <c r="C1887" s="1" t="str">
        <f>TEXT(ANNEE2023[[#This Row],[Date]],"jjj")</f>
        <v>mar</v>
      </c>
      <c r="D1887" s="11">
        <f>DATE(RIGHT(ANNEE2023[[#This Row],[Jour]],4),MID(ANNEE2023[[#This Row],[Jour]],8,2),MID(ANNEE2023[[#This Row],[Jour]],5,2))</f>
        <v>45265</v>
      </c>
      <c r="E1887" s="1">
        <f>MONTH(ANNEE2023[[#This Row],[Date]])</f>
        <v>12</v>
      </c>
      <c r="F1887" s="1" t="str">
        <f>TEXT(ANNEE2023[[#This Row],[Date]],"mmmm")</f>
        <v>décembre</v>
      </c>
      <c r="G1887" s="1" t="s">
        <v>9</v>
      </c>
      <c r="H1887" s="1" t="str">
        <f t="shared" si="58"/>
        <v>08:30</v>
      </c>
      <c r="I1887" s="1" t="str">
        <f t="shared" si="59"/>
        <v xml:space="preserve"> 12:30</v>
      </c>
      <c r="J18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7" s="1" t="s">
        <v>355</v>
      </c>
      <c r="M18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87" s="1" t="s">
        <v>406</v>
      </c>
    </row>
    <row r="1888" spans="1:14" x14ac:dyDescent="0.25">
      <c r="A1888" s="1">
        <v>21329</v>
      </c>
      <c r="B1888" s="1" t="s">
        <v>318</v>
      </c>
      <c r="C1888" s="1" t="str">
        <f>TEXT(ANNEE2023[[#This Row],[Date]],"jjj")</f>
        <v>mar</v>
      </c>
      <c r="D1888" s="11">
        <f>DATE(RIGHT(ANNEE2023[[#This Row],[Jour]],4),MID(ANNEE2023[[#This Row],[Jour]],8,2),MID(ANNEE2023[[#This Row],[Jour]],5,2))</f>
        <v>45265</v>
      </c>
      <c r="E1888" s="1">
        <f>MONTH(ANNEE2023[[#This Row],[Date]])</f>
        <v>12</v>
      </c>
      <c r="F1888" s="1" t="str">
        <f>TEXT(ANNEE2023[[#This Row],[Date]],"mmmm")</f>
        <v>décembre</v>
      </c>
      <c r="G1888" s="1" t="s">
        <v>12</v>
      </c>
      <c r="H1888" s="1" t="str">
        <f t="shared" si="58"/>
        <v>09:00</v>
      </c>
      <c r="I1888" s="1" t="str">
        <f t="shared" si="59"/>
        <v xml:space="preserve"> 12:00</v>
      </c>
      <c r="J18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8" s="1" t="s">
        <v>356</v>
      </c>
      <c r="M18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88" s="1" t="s">
        <v>361</v>
      </c>
    </row>
    <row r="1889" spans="1:14" x14ac:dyDescent="0.25">
      <c r="A1889" s="1">
        <v>21462</v>
      </c>
      <c r="B1889" s="1" t="s">
        <v>318</v>
      </c>
      <c r="C1889" s="1" t="str">
        <f>TEXT(ANNEE2023[[#This Row],[Date]],"jjj")</f>
        <v>mar</v>
      </c>
      <c r="D1889" s="11">
        <f>DATE(RIGHT(ANNEE2023[[#This Row],[Jour]],4),MID(ANNEE2023[[#This Row],[Jour]],8,2),MID(ANNEE2023[[#This Row],[Jour]],5,2))</f>
        <v>45265</v>
      </c>
      <c r="E1889" s="1">
        <f>MONTH(ANNEE2023[[#This Row],[Date]])</f>
        <v>12</v>
      </c>
      <c r="F1889" s="1" t="str">
        <f>TEXT(ANNEE2023[[#This Row],[Date]],"mmmm")</f>
        <v>décembre</v>
      </c>
      <c r="G1889" s="1" t="s">
        <v>11</v>
      </c>
      <c r="H1889" s="1" t="str">
        <f t="shared" si="58"/>
        <v>09:00</v>
      </c>
      <c r="I1889" s="1" t="str">
        <f t="shared" si="59"/>
        <v xml:space="preserve"> 17:00</v>
      </c>
      <c r="J18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89" s="1" t="s">
        <v>357</v>
      </c>
      <c r="M18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89" s="1" t="s">
        <v>362</v>
      </c>
    </row>
    <row r="1890" spans="1:14" x14ac:dyDescent="0.25">
      <c r="A1890" s="1">
        <v>21672</v>
      </c>
      <c r="B1890" s="1" t="s">
        <v>318</v>
      </c>
      <c r="C1890" s="1" t="str">
        <f>TEXT(ANNEE2023[[#This Row],[Date]],"jjj")</f>
        <v>mar</v>
      </c>
      <c r="D1890" s="11">
        <f>DATE(RIGHT(ANNEE2023[[#This Row],[Jour]],4),MID(ANNEE2023[[#This Row],[Jour]],8,2),MID(ANNEE2023[[#This Row],[Jour]],5,2))</f>
        <v>45265</v>
      </c>
      <c r="E1890" s="1">
        <f>MONTH(ANNEE2023[[#This Row],[Date]])</f>
        <v>12</v>
      </c>
      <c r="F1890" s="1" t="str">
        <f>TEXT(ANNEE2023[[#This Row],[Date]],"mmmm")</f>
        <v>décembre</v>
      </c>
      <c r="G1890" s="1" t="s">
        <v>11</v>
      </c>
      <c r="H1890" s="1" t="str">
        <f t="shared" si="58"/>
        <v>09:00</v>
      </c>
      <c r="I1890" s="1" t="str">
        <f t="shared" si="59"/>
        <v xml:space="preserve"> 17:00</v>
      </c>
      <c r="J18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0" s="1" t="s">
        <v>358</v>
      </c>
      <c r="M18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90" s="1" t="s">
        <v>363</v>
      </c>
    </row>
    <row r="1891" spans="1:14" x14ac:dyDescent="0.25">
      <c r="A1891" s="1">
        <v>21932</v>
      </c>
      <c r="B1891" s="1" t="s">
        <v>318</v>
      </c>
      <c r="C1891" s="1" t="str">
        <f>TEXT(ANNEE2023[[#This Row],[Date]],"jjj")</f>
        <v>mar</v>
      </c>
      <c r="D1891" s="11">
        <f>DATE(RIGHT(ANNEE2023[[#This Row],[Jour]],4),MID(ANNEE2023[[#This Row],[Jour]],8,2),MID(ANNEE2023[[#This Row],[Jour]],5,2))</f>
        <v>45265</v>
      </c>
      <c r="E1891" s="1">
        <f>MONTH(ANNEE2023[[#This Row],[Date]])</f>
        <v>12</v>
      </c>
      <c r="F1891" s="1" t="str">
        <f>TEXT(ANNEE2023[[#This Row],[Date]],"mmmm")</f>
        <v>décembre</v>
      </c>
      <c r="G1891" s="1" t="s">
        <v>12</v>
      </c>
      <c r="H1891" s="1" t="str">
        <f t="shared" si="58"/>
        <v>09:00</v>
      </c>
      <c r="I1891" s="1" t="str">
        <f t="shared" si="59"/>
        <v xml:space="preserve"> 12:00</v>
      </c>
      <c r="J18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1" s="1" t="s">
        <v>359</v>
      </c>
      <c r="M18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91" s="1" t="s">
        <v>364</v>
      </c>
    </row>
    <row r="1892" spans="1:14" x14ac:dyDescent="0.25">
      <c r="A1892" s="1">
        <v>22150</v>
      </c>
      <c r="B1892" s="1" t="s">
        <v>318</v>
      </c>
      <c r="C1892" s="1" t="str">
        <f>TEXT(ANNEE2023[[#This Row],[Date]],"jjj")</f>
        <v>mar</v>
      </c>
      <c r="D1892" s="11">
        <f>DATE(RIGHT(ANNEE2023[[#This Row],[Jour]],4),MID(ANNEE2023[[#This Row],[Jour]],8,2),MID(ANNEE2023[[#This Row],[Jour]],5,2))</f>
        <v>45265</v>
      </c>
      <c r="E1892" s="1">
        <f>MONTH(ANNEE2023[[#This Row],[Date]])</f>
        <v>12</v>
      </c>
      <c r="F1892" s="1" t="str">
        <f>TEXT(ANNEE2023[[#This Row],[Date]],"mmmm")</f>
        <v>décembre</v>
      </c>
      <c r="G1892" s="1" t="s">
        <v>12</v>
      </c>
      <c r="H1892" s="1" t="str">
        <f t="shared" si="58"/>
        <v>09:00</v>
      </c>
      <c r="I1892" s="1" t="str">
        <f t="shared" si="59"/>
        <v xml:space="preserve"> 12:00</v>
      </c>
      <c r="J18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2" s="1" t="s">
        <v>342</v>
      </c>
      <c r="M18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92" s="1" t="s">
        <v>365</v>
      </c>
    </row>
    <row r="1893" spans="1:14" x14ac:dyDescent="0.25">
      <c r="A1893" s="1">
        <v>22411</v>
      </c>
      <c r="B1893" s="1" t="s">
        <v>318</v>
      </c>
      <c r="C1893" s="1" t="str">
        <f>TEXT(ANNEE2023[[#This Row],[Date]],"jjj")</f>
        <v>mar</v>
      </c>
      <c r="D1893" s="11">
        <f>DATE(RIGHT(ANNEE2023[[#This Row],[Jour]],4),MID(ANNEE2023[[#This Row],[Jour]],8,2),MID(ANNEE2023[[#This Row],[Jour]],5,2))</f>
        <v>45265</v>
      </c>
      <c r="E1893" s="1">
        <f>MONTH(ANNEE2023[[#This Row],[Date]])</f>
        <v>12</v>
      </c>
      <c r="F1893" s="1" t="str">
        <f>TEXT(ANNEE2023[[#This Row],[Date]],"mmmm")</f>
        <v>décembre</v>
      </c>
      <c r="G1893" s="1" t="s">
        <v>11</v>
      </c>
      <c r="H1893" s="1" t="str">
        <f t="shared" si="58"/>
        <v>09:00</v>
      </c>
      <c r="I1893" s="1" t="str">
        <f t="shared" si="59"/>
        <v xml:space="preserve"> 17:00</v>
      </c>
      <c r="J18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3" s="1" t="s">
        <v>343</v>
      </c>
      <c r="M18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93" s="1" t="s">
        <v>366</v>
      </c>
    </row>
    <row r="1894" spans="1:14" x14ac:dyDescent="0.25">
      <c r="A1894" s="1">
        <v>20759</v>
      </c>
      <c r="B1894" s="1" t="s">
        <v>319</v>
      </c>
      <c r="C1894" s="1" t="str">
        <f>TEXT(ANNEE2023[[#This Row],[Date]],"jjj")</f>
        <v>mer</v>
      </c>
      <c r="D1894" s="11">
        <f>DATE(RIGHT(ANNEE2023[[#This Row],[Jour]],4),MID(ANNEE2023[[#This Row],[Jour]],8,2),MID(ANNEE2023[[#This Row],[Jour]],5,2))</f>
        <v>45266</v>
      </c>
      <c r="E1894" s="1">
        <f>MONTH(ANNEE2023[[#This Row],[Date]])</f>
        <v>12</v>
      </c>
      <c r="F1894" s="1" t="str">
        <f>TEXT(ANNEE2023[[#This Row],[Date]],"mmmm")</f>
        <v>décembre</v>
      </c>
      <c r="G1894" s="1" t="s">
        <v>9</v>
      </c>
      <c r="H1894" s="1" t="str">
        <f t="shared" si="58"/>
        <v>08:30</v>
      </c>
      <c r="I1894" s="1" t="str">
        <f t="shared" si="59"/>
        <v xml:space="preserve"> 12:30</v>
      </c>
      <c r="J18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4" s="1" t="s">
        <v>344</v>
      </c>
      <c r="M18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94" s="1" t="s">
        <v>367</v>
      </c>
    </row>
    <row r="1895" spans="1:14" x14ac:dyDescent="0.25">
      <c r="A1895" s="1">
        <v>20823</v>
      </c>
      <c r="B1895" s="1" t="s">
        <v>319</v>
      </c>
      <c r="C1895" s="1" t="str">
        <f>TEXT(ANNEE2023[[#This Row],[Date]],"jjj")</f>
        <v>mer</v>
      </c>
      <c r="D1895" s="11">
        <f>DATE(RIGHT(ANNEE2023[[#This Row],[Jour]],4),MID(ANNEE2023[[#This Row],[Jour]],8,2),MID(ANNEE2023[[#This Row],[Jour]],5,2))</f>
        <v>45266</v>
      </c>
      <c r="E1895" s="1">
        <f>MONTH(ANNEE2023[[#This Row],[Date]])</f>
        <v>12</v>
      </c>
      <c r="F1895" s="1" t="str">
        <f>TEXT(ANNEE2023[[#This Row],[Date]],"mmmm")</f>
        <v>décembre</v>
      </c>
      <c r="G1895" s="1" t="s">
        <v>10</v>
      </c>
      <c r="H1895" s="1" t="str">
        <f t="shared" si="58"/>
        <v>08:30</v>
      </c>
      <c r="I1895" s="1" t="str">
        <f t="shared" si="59"/>
        <v xml:space="preserve"> 18:00</v>
      </c>
      <c r="J18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8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5" s="1" t="s">
        <v>345</v>
      </c>
      <c r="M18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95" s="1" t="s">
        <v>368</v>
      </c>
    </row>
    <row r="1896" spans="1:14" x14ac:dyDescent="0.25">
      <c r="A1896" s="1">
        <v>22668</v>
      </c>
      <c r="B1896" s="1" t="s">
        <v>319</v>
      </c>
      <c r="C1896" s="1" t="str">
        <f>TEXT(ANNEE2023[[#This Row],[Date]],"jjj")</f>
        <v>mer</v>
      </c>
      <c r="D1896" s="11">
        <f>DATE(RIGHT(ANNEE2023[[#This Row],[Jour]],4),MID(ANNEE2023[[#This Row],[Jour]],8,2),MID(ANNEE2023[[#This Row],[Jour]],5,2))</f>
        <v>45266</v>
      </c>
      <c r="E1896" s="1">
        <f>MONTH(ANNEE2023[[#This Row],[Date]])</f>
        <v>12</v>
      </c>
      <c r="F1896" s="1" t="str">
        <f>TEXT(ANNEE2023[[#This Row],[Date]],"mmmm")</f>
        <v>décembre</v>
      </c>
      <c r="G1896" s="1" t="s">
        <v>9</v>
      </c>
      <c r="H1896" s="1" t="str">
        <f t="shared" si="58"/>
        <v>08:30</v>
      </c>
      <c r="I1896" s="1" t="str">
        <f t="shared" si="59"/>
        <v xml:space="preserve"> 12:30</v>
      </c>
      <c r="J18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8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6" s="1" t="s">
        <v>346</v>
      </c>
      <c r="M18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96" s="1" t="s">
        <v>369</v>
      </c>
    </row>
    <row r="1897" spans="1:14" x14ac:dyDescent="0.25">
      <c r="A1897" s="1">
        <v>21515</v>
      </c>
      <c r="B1897" s="1" t="s">
        <v>319</v>
      </c>
      <c r="C1897" s="1" t="str">
        <f>TEXT(ANNEE2023[[#This Row],[Date]],"jjj")</f>
        <v>mer</v>
      </c>
      <c r="D1897" s="11">
        <f>DATE(RIGHT(ANNEE2023[[#This Row],[Jour]],4),MID(ANNEE2023[[#This Row],[Jour]],8,2),MID(ANNEE2023[[#This Row],[Jour]],5,2))</f>
        <v>45266</v>
      </c>
      <c r="E1897" s="1">
        <f>MONTH(ANNEE2023[[#This Row],[Date]])</f>
        <v>12</v>
      </c>
      <c r="F1897" s="1" t="str">
        <f>TEXT(ANNEE2023[[#This Row],[Date]],"mmmm")</f>
        <v>décembre</v>
      </c>
      <c r="G1897" s="1" t="s">
        <v>11</v>
      </c>
      <c r="H1897" s="1" t="str">
        <f t="shared" si="58"/>
        <v>09:00</v>
      </c>
      <c r="I1897" s="1" t="str">
        <f t="shared" si="59"/>
        <v xml:space="preserve"> 17:00</v>
      </c>
      <c r="J18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7" s="1" t="s">
        <v>347</v>
      </c>
      <c r="M18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97" s="1" t="s">
        <v>370</v>
      </c>
    </row>
    <row r="1898" spans="1:14" x14ac:dyDescent="0.25">
      <c r="A1898" s="1">
        <v>21724</v>
      </c>
      <c r="B1898" s="1" t="s">
        <v>319</v>
      </c>
      <c r="C1898" s="1" t="str">
        <f>TEXT(ANNEE2023[[#This Row],[Date]],"jjj")</f>
        <v>mer</v>
      </c>
      <c r="D1898" s="11">
        <f>DATE(RIGHT(ANNEE2023[[#This Row],[Jour]],4),MID(ANNEE2023[[#This Row],[Jour]],8,2),MID(ANNEE2023[[#This Row],[Jour]],5,2))</f>
        <v>45266</v>
      </c>
      <c r="E1898" s="1">
        <f>MONTH(ANNEE2023[[#This Row],[Date]])</f>
        <v>12</v>
      </c>
      <c r="F1898" s="1" t="str">
        <f>TEXT(ANNEE2023[[#This Row],[Date]],"mmmm")</f>
        <v>décembre</v>
      </c>
      <c r="G1898" s="1" t="s">
        <v>12</v>
      </c>
      <c r="H1898" s="1" t="str">
        <f t="shared" si="58"/>
        <v>09:00</v>
      </c>
      <c r="I1898" s="1" t="str">
        <f t="shared" si="59"/>
        <v xml:space="preserve"> 12:00</v>
      </c>
      <c r="J18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8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8" s="1" t="s">
        <v>348</v>
      </c>
      <c r="M18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898" s="1" t="s">
        <v>371</v>
      </c>
    </row>
    <row r="1899" spans="1:14" x14ac:dyDescent="0.25">
      <c r="A1899" s="1">
        <v>22098</v>
      </c>
      <c r="B1899" s="1" t="s">
        <v>319</v>
      </c>
      <c r="C1899" s="1" t="str">
        <f>TEXT(ANNEE2023[[#This Row],[Date]],"jjj")</f>
        <v>mer</v>
      </c>
      <c r="D1899" s="11">
        <f>DATE(RIGHT(ANNEE2023[[#This Row],[Jour]],4),MID(ANNEE2023[[#This Row],[Jour]],8,2),MID(ANNEE2023[[#This Row],[Jour]],5,2))</f>
        <v>45266</v>
      </c>
      <c r="E1899" s="1">
        <f>MONTH(ANNEE2023[[#This Row],[Date]])</f>
        <v>12</v>
      </c>
      <c r="F1899" s="1" t="str">
        <f>TEXT(ANNEE2023[[#This Row],[Date]],"mmmm")</f>
        <v>décembre</v>
      </c>
      <c r="G1899" s="1" t="s">
        <v>11</v>
      </c>
      <c r="H1899" s="1" t="str">
        <f t="shared" si="58"/>
        <v>09:00</v>
      </c>
      <c r="I1899" s="1" t="str">
        <f t="shared" si="59"/>
        <v xml:space="preserve"> 17:00</v>
      </c>
      <c r="J18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8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899" s="1" t="s">
        <v>349</v>
      </c>
      <c r="M18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899" s="1" t="s">
        <v>372</v>
      </c>
    </row>
    <row r="1900" spans="1:14" x14ac:dyDescent="0.25">
      <c r="A1900" s="1">
        <v>21125</v>
      </c>
      <c r="B1900" s="1" t="s">
        <v>319</v>
      </c>
      <c r="C1900" s="1" t="str">
        <f>TEXT(ANNEE2023[[#This Row],[Date]],"jjj")</f>
        <v>mer</v>
      </c>
      <c r="D1900" s="11">
        <f>DATE(RIGHT(ANNEE2023[[#This Row],[Jour]],4),MID(ANNEE2023[[#This Row],[Jour]],8,2),MID(ANNEE2023[[#This Row],[Jour]],5,2))</f>
        <v>45266</v>
      </c>
      <c r="E1900" s="1">
        <f>MONTH(ANNEE2023[[#This Row],[Date]])</f>
        <v>12</v>
      </c>
      <c r="F1900" s="1" t="str">
        <f>TEXT(ANNEE2023[[#This Row],[Date]],"mmmm")</f>
        <v>décembre</v>
      </c>
      <c r="G1900" s="1" t="s">
        <v>14</v>
      </c>
      <c r="H1900" s="1" t="str">
        <f t="shared" si="58"/>
        <v>14:00</v>
      </c>
      <c r="I1900" s="1" t="str">
        <f t="shared" si="59"/>
        <v xml:space="preserve"> 17:00</v>
      </c>
      <c r="J19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0" s="1" t="s">
        <v>350</v>
      </c>
      <c r="M19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00" s="1" t="s">
        <v>373</v>
      </c>
    </row>
    <row r="1901" spans="1:14" x14ac:dyDescent="0.25">
      <c r="A1901" s="1">
        <v>21410</v>
      </c>
      <c r="B1901" s="1" t="s">
        <v>319</v>
      </c>
      <c r="C1901" s="1" t="str">
        <f>TEXT(ANNEE2023[[#This Row],[Date]],"jjj")</f>
        <v>mer</v>
      </c>
      <c r="D1901" s="11">
        <f>DATE(RIGHT(ANNEE2023[[#This Row],[Jour]],4),MID(ANNEE2023[[#This Row],[Jour]],8,2),MID(ANNEE2023[[#This Row],[Jour]],5,2))</f>
        <v>45266</v>
      </c>
      <c r="E1901" s="1">
        <f>MONTH(ANNEE2023[[#This Row],[Date]])</f>
        <v>12</v>
      </c>
      <c r="F1901" s="1" t="str">
        <f>TEXT(ANNEE2023[[#This Row],[Date]],"mmmm")</f>
        <v>décembre</v>
      </c>
      <c r="G1901" s="1" t="s">
        <v>14</v>
      </c>
      <c r="H1901" s="1" t="str">
        <f t="shared" si="58"/>
        <v>14:00</v>
      </c>
      <c r="I1901" s="1" t="str">
        <f t="shared" si="59"/>
        <v xml:space="preserve"> 17:00</v>
      </c>
      <c r="J19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1" s="1" t="s">
        <v>351</v>
      </c>
      <c r="M19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01" s="1" t="s">
        <v>374</v>
      </c>
    </row>
    <row r="1902" spans="1:14" x14ac:dyDescent="0.25">
      <c r="A1902" s="1">
        <v>21620</v>
      </c>
      <c r="B1902" s="1" t="s">
        <v>319</v>
      </c>
      <c r="C1902" s="1" t="str">
        <f>TEXT(ANNEE2023[[#This Row],[Date]],"jjj")</f>
        <v>mer</v>
      </c>
      <c r="D1902" s="11">
        <f>DATE(RIGHT(ANNEE2023[[#This Row],[Jour]],4),MID(ANNEE2023[[#This Row],[Jour]],8,2),MID(ANNEE2023[[#This Row],[Jour]],5,2))</f>
        <v>45266</v>
      </c>
      <c r="E1902" s="1">
        <f>MONTH(ANNEE2023[[#This Row],[Date]])</f>
        <v>12</v>
      </c>
      <c r="F1902" s="1" t="str">
        <f>TEXT(ANNEE2023[[#This Row],[Date]],"mmmm")</f>
        <v>décembre</v>
      </c>
      <c r="G1902" s="1" t="s">
        <v>14</v>
      </c>
      <c r="H1902" s="1" t="str">
        <f t="shared" si="58"/>
        <v>14:00</v>
      </c>
      <c r="I1902" s="1" t="str">
        <f t="shared" si="59"/>
        <v xml:space="preserve"> 17:00</v>
      </c>
      <c r="J19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2" s="1" t="s">
        <v>352</v>
      </c>
      <c r="M19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02" s="1" t="s">
        <v>375</v>
      </c>
    </row>
    <row r="1903" spans="1:14" x14ac:dyDescent="0.25">
      <c r="A1903" s="1">
        <v>22817</v>
      </c>
      <c r="B1903" s="1" t="s">
        <v>319</v>
      </c>
      <c r="C1903" s="1" t="str">
        <f>TEXT(ANNEE2023[[#This Row],[Date]],"jjj")</f>
        <v>mer</v>
      </c>
      <c r="D1903" s="11">
        <f>DATE(RIGHT(ANNEE2023[[#This Row],[Jour]],4),MID(ANNEE2023[[#This Row],[Jour]],8,2),MID(ANNEE2023[[#This Row],[Jour]],5,2))</f>
        <v>45266</v>
      </c>
      <c r="E1903" s="1">
        <f>MONTH(ANNEE2023[[#This Row],[Date]])</f>
        <v>12</v>
      </c>
      <c r="F1903" s="1" t="str">
        <f>TEXT(ANNEE2023[[#This Row],[Date]],"mmmm")</f>
        <v>décembre</v>
      </c>
      <c r="G1903" s="1" t="s">
        <v>14</v>
      </c>
      <c r="H1903" s="1" t="str">
        <f t="shared" si="58"/>
        <v>14:00</v>
      </c>
      <c r="I1903" s="1" t="str">
        <f t="shared" si="59"/>
        <v xml:space="preserve"> 17:00</v>
      </c>
      <c r="J19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3" s="1" t="s">
        <v>353</v>
      </c>
      <c r="M19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03" s="1" t="s">
        <v>376</v>
      </c>
    </row>
    <row r="1904" spans="1:14" x14ac:dyDescent="0.25">
      <c r="A1904" s="1">
        <v>21073</v>
      </c>
      <c r="B1904" s="1" t="s">
        <v>320</v>
      </c>
      <c r="C1904" s="1" t="str">
        <f>TEXT(ANNEE2023[[#This Row],[Date]],"jjj")</f>
        <v>jeu</v>
      </c>
      <c r="D1904" s="11">
        <f>DATE(RIGHT(ANNEE2023[[#This Row],[Jour]],4),MID(ANNEE2023[[#This Row],[Jour]],8,2),MID(ANNEE2023[[#This Row],[Jour]],5,2))</f>
        <v>45267</v>
      </c>
      <c r="E1904" s="1">
        <f>MONTH(ANNEE2023[[#This Row],[Date]])</f>
        <v>12</v>
      </c>
      <c r="F1904" s="1" t="str">
        <f>TEXT(ANNEE2023[[#This Row],[Date]],"mmmm")</f>
        <v>décembre</v>
      </c>
      <c r="G1904" s="1" t="s">
        <v>17</v>
      </c>
      <c r="H1904" s="1" t="str">
        <f t="shared" si="58"/>
        <v>08:30</v>
      </c>
      <c r="I1904" s="1" t="str">
        <f t="shared" si="59"/>
        <v xml:space="preserve"> 17:00</v>
      </c>
      <c r="J19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4" s="1" t="s">
        <v>354</v>
      </c>
      <c r="M19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04" s="1" t="s">
        <v>377</v>
      </c>
    </row>
    <row r="1905" spans="1:14" x14ac:dyDescent="0.25">
      <c r="A1905" s="1">
        <v>22669</v>
      </c>
      <c r="B1905" s="1" t="s">
        <v>320</v>
      </c>
      <c r="C1905" s="1" t="str">
        <f>TEXT(ANNEE2023[[#This Row],[Date]],"jjj")</f>
        <v>jeu</v>
      </c>
      <c r="D1905" s="11">
        <f>DATE(RIGHT(ANNEE2023[[#This Row],[Jour]],4),MID(ANNEE2023[[#This Row],[Jour]],8,2),MID(ANNEE2023[[#This Row],[Jour]],5,2))</f>
        <v>45267</v>
      </c>
      <c r="E1905" s="1">
        <f>MONTH(ANNEE2023[[#This Row],[Date]])</f>
        <v>12</v>
      </c>
      <c r="F1905" s="1" t="str">
        <f>TEXT(ANNEE2023[[#This Row],[Date]],"mmmm")</f>
        <v>décembre</v>
      </c>
      <c r="G1905" s="1" t="s">
        <v>9</v>
      </c>
      <c r="H1905" s="1" t="str">
        <f t="shared" si="58"/>
        <v>08:30</v>
      </c>
      <c r="I1905" s="1" t="str">
        <f t="shared" si="59"/>
        <v xml:space="preserve"> 12:30</v>
      </c>
      <c r="J19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5" s="1" t="s">
        <v>355</v>
      </c>
      <c r="M19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05" s="1" t="s">
        <v>378</v>
      </c>
    </row>
    <row r="1906" spans="1:14" x14ac:dyDescent="0.25">
      <c r="A1906" s="1">
        <v>21177</v>
      </c>
      <c r="B1906" s="1" t="s">
        <v>320</v>
      </c>
      <c r="C1906" s="1" t="str">
        <f>TEXT(ANNEE2023[[#This Row],[Date]],"jjj")</f>
        <v>jeu</v>
      </c>
      <c r="D1906" s="11">
        <f>DATE(RIGHT(ANNEE2023[[#This Row],[Jour]],4),MID(ANNEE2023[[#This Row],[Jour]],8,2),MID(ANNEE2023[[#This Row],[Jour]],5,2))</f>
        <v>45267</v>
      </c>
      <c r="E1906" s="1">
        <f>MONTH(ANNEE2023[[#This Row],[Date]])</f>
        <v>12</v>
      </c>
      <c r="F1906" s="1" t="str">
        <f>TEXT(ANNEE2023[[#This Row],[Date]],"mmmm")</f>
        <v>décembre</v>
      </c>
      <c r="G1906" s="1" t="s">
        <v>12</v>
      </c>
      <c r="H1906" s="1" t="str">
        <f t="shared" si="58"/>
        <v>09:00</v>
      </c>
      <c r="I1906" s="1" t="str">
        <f t="shared" si="59"/>
        <v xml:space="preserve"> 12:00</v>
      </c>
      <c r="J19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6" s="1" t="s">
        <v>356</v>
      </c>
      <c r="M19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06" s="1" t="s">
        <v>379</v>
      </c>
    </row>
    <row r="1907" spans="1:14" x14ac:dyDescent="0.25">
      <c r="A1907" s="1">
        <v>21205</v>
      </c>
      <c r="B1907" s="1" t="s">
        <v>320</v>
      </c>
      <c r="C1907" s="1" t="str">
        <f>TEXT(ANNEE2023[[#This Row],[Date]],"jjj")</f>
        <v>jeu</v>
      </c>
      <c r="D1907" s="11">
        <f>DATE(RIGHT(ANNEE2023[[#This Row],[Jour]],4),MID(ANNEE2023[[#This Row],[Jour]],8,2),MID(ANNEE2023[[#This Row],[Jour]],5,2))</f>
        <v>45267</v>
      </c>
      <c r="E1907" s="1">
        <f>MONTH(ANNEE2023[[#This Row],[Date]])</f>
        <v>12</v>
      </c>
      <c r="F1907" s="1" t="str">
        <f>TEXT(ANNEE2023[[#This Row],[Date]],"mmmm")</f>
        <v>décembre</v>
      </c>
      <c r="G1907" s="1" t="s">
        <v>12</v>
      </c>
      <c r="H1907" s="1" t="str">
        <f t="shared" si="58"/>
        <v>09:00</v>
      </c>
      <c r="I1907" s="1" t="str">
        <f t="shared" si="59"/>
        <v xml:space="preserve"> 12:00</v>
      </c>
      <c r="J19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7" s="1" t="s">
        <v>357</v>
      </c>
      <c r="M19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07" s="1" t="s">
        <v>380</v>
      </c>
    </row>
    <row r="1908" spans="1:14" x14ac:dyDescent="0.25">
      <c r="A1908" s="1">
        <v>21776</v>
      </c>
      <c r="B1908" s="1" t="s">
        <v>320</v>
      </c>
      <c r="C1908" s="1" t="str">
        <f>TEXT(ANNEE2023[[#This Row],[Date]],"jjj")</f>
        <v>jeu</v>
      </c>
      <c r="D1908" s="11">
        <f>DATE(RIGHT(ANNEE2023[[#This Row],[Jour]],4),MID(ANNEE2023[[#This Row],[Jour]],8,2),MID(ANNEE2023[[#This Row],[Jour]],5,2))</f>
        <v>45267</v>
      </c>
      <c r="E1908" s="1">
        <f>MONTH(ANNEE2023[[#This Row],[Date]])</f>
        <v>12</v>
      </c>
      <c r="F1908" s="1" t="str">
        <f>TEXT(ANNEE2023[[#This Row],[Date]],"mmmm")</f>
        <v>décembre</v>
      </c>
      <c r="G1908" s="1" t="s">
        <v>18</v>
      </c>
      <c r="H1908" s="1" t="str">
        <f t="shared" si="58"/>
        <v>09:00</v>
      </c>
      <c r="I1908" s="1" t="str">
        <f t="shared" si="59"/>
        <v xml:space="preserve"> 16:00</v>
      </c>
      <c r="J19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9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8" s="1" t="s">
        <v>358</v>
      </c>
      <c r="M19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08" s="1" t="s">
        <v>381</v>
      </c>
    </row>
    <row r="1909" spans="1:14" x14ac:dyDescent="0.25">
      <c r="A1909" s="1">
        <v>22202</v>
      </c>
      <c r="B1909" s="1" t="s">
        <v>320</v>
      </c>
      <c r="C1909" s="1" t="str">
        <f>TEXT(ANNEE2023[[#This Row],[Date]],"jjj")</f>
        <v>jeu</v>
      </c>
      <c r="D1909" s="11">
        <f>DATE(RIGHT(ANNEE2023[[#This Row],[Jour]],4),MID(ANNEE2023[[#This Row],[Jour]],8,2),MID(ANNEE2023[[#This Row],[Jour]],5,2))</f>
        <v>45267</v>
      </c>
      <c r="E1909" s="1">
        <f>MONTH(ANNEE2023[[#This Row],[Date]])</f>
        <v>12</v>
      </c>
      <c r="F1909" s="1" t="str">
        <f>TEXT(ANNEE2023[[#This Row],[Date]],"mmmm")</f>
        <v>décembre</v>
      </c>
      <c r="G1909" s="1" t="s">
        <v>12</v>
      </c>
      <c r="H1909" s="1" t="str">
        <f t="shared" si="58"/>
        <v>09:00</v>
      </c>
      <c r="I1909" s="1" t="str">
        <f t="shared" si="59"/>
        <v xml:space="preserve"> 12:00</v>
      </c>
      <c r="J19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09" s="1" t="s">
        <v>359</v>
      </c>
      <c r="M19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09" s="1" t="s">
        <v>382</v>
      </c>
    </row>
    <row r="1910" spans="1:14" x14ac:dyDescent="0.25">
      <c r="A1910" s="1">
        <v>22412</v>
      </c>
      <c r="B1910" s="1" t="s">
        <v>320</v>
      </c>
      <c r="C1910" s="1" t="str">
        <f>TEXT(ANNEE2023[[#This Row],[Date]],"jjj")</f>
        <v>jeu</v>
      </c>
      <c r="D1910" s="11">
        <f>DATE(RIGHT(ANNEE2023[[#This Row],[Jour]],4),MID(ANNEE2023[[#This Row],[Jour]],8,2),MID(ANNEE2023[[#This Row],[Jour]],5,2))</f>
        <v>45267</v>
      </c>
      <c r="E1910" s="1">
        <f>MONTH(ANNEE2023[[#This Row],[Date]])</f>
        <v>12</v>
      </c>
      <c r="F1910" s="1" t="str">
        <f>TEXT(ANNEE2023[[#This Row],[Date]],"mmmm")</f>
        <v>décembre</v>
      </c>
      <c r="G1910" s="1" t="s">
        <v>11</v>
      </c>
      <c r="H1910" s="1" t="str">
        <f t="shared" si="58"/>
        <v>09:00</v>
      </c>
      <c r="I1910" s="1" t="str">
        <f t="shared" si="59"/>
        <v xml:space="preserve"> 17:00</v>
      </c>
      <c r="J19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0" s="1" t="s">
        <v>342</v>
      </c>
      <c r="M19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10" s="1" t="s">
        <v>383</v>
      </c>
    </row>
    <row r="1911" spans="1:14" x14ac:dyDescent="0.25">
      <c r="A1911" s="1">
        <v>21566</v>
      </c>
      <c r="B1911" s="1" t="s">
        <v>320</v>
      </c>
      <c r="C1911" s="1" t="str">
        <f>TEXT(ANNEE2023[[#This Row],[Date]],"jjj")</f>
        <v>jeu</v>
      </c>
      <c r="D1911" s="11">
        <f>DATE(RIGHT(ANNEE2023[[#This Row],[Jour]],4),MID(ANNEE2023[[#This Row],[Jour]],8,2),MID(ANNEE2023[[#This Row],[Jour]],5,2))</f>
        <v>45267</v>
      </c>
      <c r="E1911" s="1">
        <f>MONTH(ANNEE2023[[#This Row],[Date]])</f>
        <v>12</v>
      </c>
      <c r="F1911" s="1" t="str">
        <f>TEXT(ANNEE2023[[#This Row],[Date]],"mmmm")</f>
        <v>décembre</v>
      </c>
      <c r="G1911" s="1" t="s">
        <v>20</v>
      </c>
      <c r="H1911" s="1" t="str">
        <f t="shared" si="58"/>
        <v>14:00</v>
      </c>
      <c r="I1911" s="1" t="str">
        <f t="shared" si="59"/>
        <v xml:space="preserve"> 17:30</v>
      </c>
      <c r="J19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9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1" s="1" t="s">
        <v>343</v>
      </c>
      <c r="M19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11" s="1" t="s">
        <v>384</v>
      </c>
    </row>
    <row r="1912" spans="1:14" x14ac:dyDescent="0.25">
      <c r="A1912" s="1">
        <v>22217</v>
      </c>
      <c r="B1912" s="1" t="s">
        <v>320</v>
      </c>
      <c r="C1912" s="1" t="str">
        <f>TEXT(ANNEE2023[[#This Row],[Date]],"jjj")</f>
        <v>jeu</v>
      </c>
      <c r="D1912" s="11">
        <f>DATE(RIGHT(ANNEE2023[[#This Row],[Jour]],4),MID(ANNEE2023[[#This Row],[Jour]],8,2),MID(ANNEE2023[[#This Row],[Jour]],5,2))</f>
        <v>45267</v>
      </c>
      <c r="E1912" s="1">
        <f>MONTH(ANNEE2023[[#This Row],[Date]])</f>
        <v>12</v>
      </c>
      <c r="F1912" s="1" t="str">
        <f>TEXT(ANNEE2023[[#This Row],[Date]],"mmmm")</f>
        <v>décembre</v>
      </c>
      <c r="G1912" s="1" t="s">
        <v>14</v>
      </c>
      <c r="H1912" s="1" t="str">
        <f t="shared" si="58"/>
        <v>14:00</v>
      </c>
      <c r="I1912" s="1" t="str">
        <f t="shared" si="59"/>
        <v xml:space="preserve"> 17:00</v>
      </c>
      <c r="J19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2" s="1" t="s">
        <v>344</v>
      </c>
      <c r="M19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12" s="1" t="s">
        <v>385</v>
      </c>
    </row>
    <row r="1913" spans="1:14" x14ac:dyDescent="0.25">
      <c r="A1913" s="1">
        <v>21314</v>
      </c>
      <c r="B1913" s="1" t="s">
        <v>321</v>
      </c>
      <c r="C1913" s="1" t="str">
        <f>TEXT(ANNEE2023[[#This Row],[Date]],"jjj")</f>
        <v>ven</v>
      </c>
      <c r="D1913" s="11">
        <f>DATE(RIGHT(ANNEE2023[[#This Row],[Jour]],4),MID(ANNEE2023[[#This Row],[Jour]],8,2),MID(ANNEE2023[[#This Row],[Jour]],5,2))</f>
        <v>45268</v>
      </c>
      <c r="E1913" s="1">
        <f>MONTH(ANNEE2023[[#This Row],[Date]])</f>
        <v>12</v>
      </c>
      <c r="F1913" s="1" t="str">
        <f>TEXT(ANNEE2023[[#This Row],[Date]],"mmmm")</f>
        <v>décembre</v>
      </c>
      <c r="G1913" s="1" t="s">
        <v>22</v>
      </c>
      <c r="H1913" s="1" t="str">
        <f t="shared" si="58"/>
        <v>08:00</v>
      </c>
      <c r="I1913" s="1" t="str">
        <f t="shared" si="59"/>
        <v xml:space="preserve"> 12:30</v>
      </c>
      <c r="J19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9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3" s="1" t="s">
        <v>345</v>
      </c>
      <c r="M19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13" s="1" t="s">
        <v>386</v>
      </c>
    </row>
    <row r="1914" spans="1:14" x14ac:dyDescent="0.25">
      <c r="A1914" s="1">
        <v>22670</v>
      </c>
      <c r="B1914" s="1" t="s">
        <v>321</v>
      </c>
      <c r="C1914" s="1" t="str">
        <f>TEXT(ANNEE2023[[#This Row],[Date]],"jjj")</f>
        <v>ven</v>
      </c>
      <c r="D1914" s="11">
        <f>DATE(RIGHT(ANNEE2023[[#This Row],[Jour]],4),MID(ANNEE2023[[#This Row],[Jour]],8,2),MID(ANNEE2023[[#This Row],[Jour]],5,2))</f>
        <v>45268</v>
      </c>
      <c r="E1914" s="1">
        <f>MONTH(ANNEE2023[[#This Row],[Date]])</f>
        <v>12</v>
      </c>
      <c r="F1914" s="1" t="str">
        <f>TEXT(ANNEE2023[[#This Row],[Date]],"mmmm")</f>
        <v>décembre</v>
      </c>
      <c r="G1914" s="1" t="s">
        <v>9</v>
      </c>
      <c r="H1914" s="1" t="str">
        <f t="shared" si="58"/>
        <v>08:30</v>
      </c>
      <c r="I1914" s="1" t="str">
        <f t="shared" si="59"/>
        <v xml:space="preserve"> 12:30</v>
      </c>
      <c r="J19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4" s="1" t="s">
        <v>346</v>
      </c>
      <c r="M19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14" s="1" t="s">
        <v>387</v>
      </c>
    </row>
    <row r="1915" spans="1:14" x14ac:dyDescent="0.25">
      <c r="A1915" s="1">
        <v>22413</v>
      </c>
      <c r="B1915" s="1" t="s">
        <v>321</v>
      </c>
      <c r="C1915" s="1" t="str">
        <f>TEXT(ANNEE2023[[#This Row],[Date]],"jjj")</f>
        <v>ven</v>
      </c>
      <c r="D1915" s="11">
        <f>DATE(RIGHT(ANNEE2023[[#This Row],[Jour]],4),MID(ANNEE2023[[#This Row],[Jour]],8,2),MID(ANNEE2023[[#This Row],[Jour]],5,2))</f>
        <v>45268</v>
      </c>
      <c r="E1915" s="1">
        <f>MONTH(ANNEE2023[[#This Row],[Date]])</f>
        <v>12</v>
      </c>
      <c r="F1915" s="1" t="str">
        <f>TEXT(ANNEE2023[[#This Row],[Date]],"mmmm")</f>
        <v>décembre</v>
      </c>
      <c r="G1915" s="1" t="s">
        <v>11</v>
      </c>
      <c r="H1915" s="1" t="str">
        <f t="shared" si="58"/>
        <v>09:00</v>
      </c>
      <c r="I1915" s="1" t="str">
        <f t="shared" si="59"/>
        <v xml:space="preserve"> 17:00</v>
      </c>
      <c r="J19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5" s="1" t="s">
        <v>347</v>
      </c>
      <c r="M19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15" s="1" t="s">
        <v>388</v>
      </c>
    </row>
    <row r="1916" spans="1:14" x14ac:dyDescent="0.25">
      <c r="A1916" s="1">
        <v>22671</v>
      </c>
      <c r="B1916" s="1" t="s">
        <v>322</v>
      </c>
      <c r="C1916" s="1" t="str">
        <f>TEXT(ANNEE2023[[#This Row],[Date]],"jjj")</f>
        <v>lun</v>
      </c>
      <c r="D1916" s="11">
        <f>DATE(RIGHT(ANNEE2023[[#This Row],[Jour]],4),MID(ANNEE2023[[#This Row],[Jour]],8,2),MID(ANNEE2023[[#This Row],[Jour]],5,2))</f>
        <v>45271</v>
      </c>
      <c r="E1916" s="1">
        <f>MONTH(ANNEE2023[[#This Row],[Date]])</f>
        <v>12</v>
      </c>
      <c r="F1916" s="1" t="str">
        <f>TEXT(ANNEE2023[[#This Row],[Date]],"mmmm")</f>
        <v>décembre</v>
      </c>
      <c r="G1916" s="1" t="s">
        <v>9</v>
      </c>
      <c r="H1916" s="1" t="str">
        <f t="shared" si="58"/>
        <v>08:30</v>
      </c>
      <c r="I1916" s="1" t="str">
        <f t="shared" si="59"/>
        <v xml:space="preserve"> 12:30</v>
      </c>
      <c r="J19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6" s="1" t="s">
        <v>348</v>
      </c>
      <c r="M19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16" s="1" t="s">
        <v>389</v>
      </c>
    </row>
    <row r="1917" spans="1:14" x14ac:dyDescent="0.25">
      <c r="A1917" s="1">
        <v>20941</v>
      </c>
      <c r="B1917" s="1" t="s">
        <v>322</v>
      </c>
      <c r="C1917" s="1" t="str">
        <f>TEXT(ANNEE2023[[#This Row],[Date]],"jjj")</f>
        <v>lun</v>
      </c>
      <c r="D1917" s="11">
        <f>DATE(RIGHT(ANNEE2023[[#This Row],[Jour]],4),MID(ANNEE2023[[#This Row],[Jour]],8,2),MID(ANNEE2023[[#This Row],[Jour]],5,2))</f>
        <v>45271</v>
      </c>
      <c r="E1917" s="1">
        <f>MONTH(ANNEE2023[[#This Row],[Date]])</f>
        <v>12</v>
      </c>
      <c r="F1917" s="1" t="str">
        <f>TEXT(ANNEE2023[[#This Row],[Date]],"mmmm")</f>
        <v>décembre</v>
      </c>
      <c r="G1917" s="1" t="s">
        <v>26</v>
      </c>
      <c r="H1917" s="1" t="str">
        <f t="shared" si="58"/>
        <v>09:00</v>
      </c>
      <c r="I1917" s="1" t="str">
        <f t="shared" si="59"/>
        <v xml:space="preserve"> 18:00</v>
      </c>
      <c r="J19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9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7" s="1" t="s">
        <v>349</v>
      </c>
      <c r="M19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17" s="1" t="s">
        <v>390</v>
      </c>
    </row>
    <row r="1918" spans="1:14" x14ac:dyDescent="0.25">
      <c r="A1918" s="1">
        <v>22414</v>
      </c>
      <c r="B1918" s="1" t="s">
        <v>322</v>
      </c>
      <c r="C1918" s="1" t="str">
        <f>TEXT(ANNEE2023[[#This Row],[Date]],"jjj")</f>
        <v>lun</v>
      </c>
      <c r="D1918" s="11">
        <f>DATE(RIGHT(ANNEE2023[[#This Row],[Jour]],4),MID(ANNEE2023[[#This Row],[Jour]],8,2),MID(ANNEE2023[[#This Row],[Jour]],5,2))</f>
        <v>45271</v>
      </c>
      <c r="E1918" s="1">
        <f>MONTH(ANNEE2023[[#This Row],[Date]])</f>
        <v>12</v>
      </c>
      <c r="F1918" s="1" t="str">
        <f>TEXT(ANNEE2023[[#This Row],[Date]],"mmmm")</f>
        <v>décembre</v>
      </c>
      <c r="G1918" s="1" t="s">
        <v>11</v>
      </c>
      <c r="H1918" s="1" t="str">
        <f t="shared" si="58"/>
        <v>09:00</v>
      </c>
      <c r="I1918" s="1" t="str">
        <f t="shared" si="59"/>
        <v xml:space="preserve"> 17:00</v>
      </c>
      <c r="J19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8" s="1" t="s">
        <v>350</v>
      </c>
      <c r="M19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18" s="1" t="s">
        <v>391</v>
      </c>
    </row>
    <row r="1919" spans="1:14" x14ac:dyDescent="0.25">
      <c r="A1919" s="1">
        <v>21265</v>
      </c>
      <c r="B1919" s="1" t="s">
        <v>323</v>
      </c>
      <c r="C1919" s="1" t="str">
        <f>TEXT(ANNEE2023[[#This Row],[Date]],"jjj")</f>
        <v>mar</v>
      </c>
      <c r="D1919" s="11">
        <f>DATE(RIGHT(ANNEE2023[[#This Row],[Jour]],4),MID(ANNEE2023[[#This Row],[Jour]],8,2),MID(ANNEE2023[[#This Row],[Jour]],5,2))</f>
        <v>45272</v>
      </c>
      <c r="E1919" s="1">
        <f>MONTH(ANNEE2023[[#This Row],[Date]])</f>
        <v>12</v>
      </c>
      <c r="F1919" s="1" t="str">
        <f>TEXT(ANNEE2023[[#This Row],[Date]],"mmmm")</f>
        <v>décembre</v>
      </c>
      <c r="G1919" s="1" t="s">
        <v>30</v>
      </c>
      <c r="H1919" s="1" t="str">
        <f t="shared" si="58"/>
        <v>08:00</v>
      </c>
      <c r="I1919" s="1" t="str">
        <f t="shared" si="59"/>
        <v xml:space="preserve"> 16:30</v>
      </c>
      <c r="J19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19" s="1" t="s">
        <v>351</v>
      </c>
      <c r="M19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19" s="1" t="s">
        <v>392</v>
      </c>
    </row>
    <row r="1920" spans="1:14" x14ac:dyDescent="0.25">
      <c r="A1920" s="1">
        <v>21022</v>
      </c>
      <c r="B1920" s="1" t="s">
        <v>323</v>
      </c>
      <c r="C1920" s="1" t="str">
        <f>TEXT(ANNEE2023[[#This Row],[Date]],"jjj")</f>
        <v>mar</v>
      </c>
      <c r="D1920" s="11">
        <f>DATE(RIGHT(ANNEE2023[[#This Row],[Jour]],4),MID(ANNEE2023[[#This Row],[Jour]],8,2),MID(ANNEE2023[[#This Row],[Jour]],5,2))</f>
        <v>45272</v>
      </c>
      <c r="E1920" s="1">
        <f>MONTH(ANNEE2023[[#This Row],[Date]])</f>
        <v>12</v>
      </c>
      <c r="F1920" s="1" t="str">
        <f>TEXT(ANNEE2023[[#This Row],[Date]],"mmmm")</f>
        <v>décembre</v>
      </c>
      <c r="G1920" s="1" t="s">
        <v>17</v>
      </c>
      <c r="H1920" s="1" t="str">
        <f t="shared" si="58"/>
        <v>08:30</v>
      </c>
      <c r="I1920" s="1" t="str">
        <f t="shared" si="59"/>
        <v xml:space="preserve"> 17:00</v>
      </c>
      <c r="J19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0" s="1" t="s">
        <v>352</v>
      </c>
      <c r="M19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20" s="1" t="s">
        <v>393</v>
      </c>
    </row>
    <row r="1921" spans="1:14" x14ac:dyDescent="0.25">
      <c r="A1921" s="1">
        <v>22672</v>
      </c>
      <c r="B1921" s="1" t="s">
        <v>323</v>
      </c>
      <c r="C1921" s="1" t="str">
        <f>TEXT(ANNEE2023[[#This Row],[Date]],"jjj")</f>
        <v>mar</v>
      </c>
      <c r="D1921" s="11">
        <f>DATE(RIGHT(ANNEE2023[[#This Row],[Jour]],4),MID(ANNEE2023[[#This Row],[Jour]],8,2),MID(ANNEE2023[[#This Row],[Jour]],5,2))</f>
        <v>45272</v>
      </c>
      <c r="E1921" s="1">
        <f>MONTH(ANNEE2023[[#This Row],[Date]])</f>
        <v>12</v>
      </c>
      <c r="F1921" s="1" t="str">
        <f>TEXT(ANNEE2023[[#This Row],[Date]],"mmmm")</f>
        <v>décembre</v>
      </c>
      <c r="G1921" s="1" t="s">
        <v>9</v>
      </c>
      <c r="H1921" s="1" t="str">
        <f t="shared" si="58"/>
        <v>08:30</v>
      </c>
      <c r="I1921" s="1" t="str">
        <f t="shared" si="59"/>
        <v xml:space="preserve"> 12:30</v>
      </c>
      <c r="J19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1" s="1" t="s">
        <v>353</v>
      </c>
      <c r="M19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21" s="1" t="s">
        <v>394</v>
      </c>
    </row>
    <row r="1922" spans="1:14" x14ac:dyDescent="0.25">
      <c r="A1922" s="1">
        <v>21463</v>
      </c>
      <c r="B1922" s="1" t="s">
        <v>323</v>
      </c>
      <c r="C1922" s="1" t="str">
        <f>TEXT(ANNEE2023[[#This Row],[Date]],"jjj")</f>
        <v>mar</v>
      </c>
      <c r="D1922" s="11">
        <f>DATE(RIGHT(ANNEE2023[[#This Row],[Jour]],4),MID(ANNEE2023[[#This Row],[Jour]],8,2),MID(ANNEE2023[[#This Row],[Jour]],5,2))</f>
        <v>45272</v>
      </c>
      <c r="E1922" s="1">
        <f>MONTH(ANNEE2023[[#This Row],[Date]])</f>
        <v>12</v>
      </c>
      <c r="F1922" s="1" t="str">
        <f>TEXT(ANNEE2023[[#This Row],[Date]],"mmmm")</f>
        <v>décembre</v>
      </c>
      <c r="G1922" s="1" t="s">
        <v>11</v>
      </c>
      <c r="H1922" s="1" t="str">
        <f t="shared" si="58"/>
        <v>09:00</v>
      </c>
      <c r="I1922" s="1" t="str">
        <f t="shared" si="59"/>
        <v xml:space="preserve"> 17:00</v>
      </c>
      <c r="J19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2" s="1" t="s">
        <v>354</v>
      </c>
      <c r="M19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22" s="1" t="s">
        <v>395</v>
      </c>
    </row>
    <row r="1923" spans="1:14" x14ac:dyDescent="0.25">
      <c r="A1923" s="1">
        <v>21673</v>
      </c>
      <c r="B1923" s="1" t="s">
        <v>323</v>
      </c>
      <c r="C1923" s="1" t="str">
        <f>TEXT(ANNEE2023[[#This Row],[Date]],"jjj")</f>
        <v>mar</v>
      </c>
      <c r="D1923" s="11">
        <f>DATE(RIGHT(ANNEE2023[[#This Row],[Jour]],4),MID(ANNEE2023[[#This Row],[Jour]],8,2),MID(ANNEE2023[[#This Row],[Jour]],5,2))</f>
        <v>45272</v>
      </c>
      <c r="E1923" s="1">
        <f>MONTH(ANNEE2023[[#This Row],[Date]])</f>
        <v>12</v>
      </c>
      <c r="F1923" s="1" t="str">
        <f>TEXT(ANNEE2023[[#This Row],[Date]],"mmmm")</f>
        <v>décembre</v>
      </c>
      <c r="G1923" s="1" t="s">
        <v>11</v>
      </c>
      <c r="H1923" s="1" t="str">
        <f t="shared" ref="H1923:H1986" si="60">LEFT(G1923,5)</f>
        <v>09:00</v>
      </c>
      <c r="I1923" s="1" t="str">
        <f t="shared" ref="I1923:I1986" si="61">RIGHT(G1923,6)</f>
        <v xml:space="preserve"> 17:00</v>
      </c>
      <c r="J19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3" s="1" t="s">
        <v>355</v>
      </c>
      <c r="M19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23" s="1" t="s">
        <v>396</v>
      </c>
    </row>
    <row r="1924" spans="1:14" x14ac:dyDescent="0.25">
      <c r="A1924" s="1">
        <v>21933</v>
      </c>
      <c r="B1924" s="1" t="s">
        <v>323</v>
      </c>
      <c r="C1924" s="1" t="str">
        <f>TEXT(ANNEE2023[[#This Row],[Date]],"jjj")</f>
        <v>mar</v>
      </c>
      <c r="D1924" s="11">
        <f>DATE(RIGHT(ANNEE2023[[#This Row],[Jour]],4),MID(ANNEE2023[[#This Row],[Jour]],8,2),MID(ANNEE2023[[#This Row],[Jour]],5,2))</f>
        <v>45272</v>
      </c>
      <c r="E1924" s="1">
        <f>MONTH(ANNEE2023[[#This Row],[Date]])</f>
        <v>12</v>
      </c>
      <c r="F1924" s="1" t="str">
        <f>TEXT(ANNEE2023[[#This Row],[Date]],"mmmm")</f>
        <v>décembre</v>
      </c>
      <c r="G1924" s="1" t="s">
        <v>12</v>
      </c>
      <c r="H1924" s="1" t="str">
        <f t="shared" si="60"/>
        <v>09:00</v>
      </c>
      <c r="I1924" s="1" t="str">
        <f t="shared" si="61"/>
        <v xml:space="preserve"> 12:00</v>
      </c>
      <c r="J19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4" s="1" t="s">
        <v>356</v>
      </c>
      <c r="M19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24" s="1" t="s">
        <v>397</v>
      </c>
    </row>
    <row r="1925" spans="1:14" x14ac:dyDescent="0.25">
      <c r="A1925" s="1">
        <v>22151</v>
      </c>
      <c r="B1925" s="1" t="s">
        <v>323</v>
      </c>
      <c r="C1925" s="1" t="str">
        <f>TEXT(ANNEE2023[[#This Row],[Date]],"jjj")</f>
        <v>mar</v>
      </c>
      <c r="D1925" s="11">
        <f>DATE(RIGHT(ANNEE2023[[#This Row],[Jour]],4),MID(ANNEE2023[[#This Row],[Jour]],8,2),MID(ANNEE2023[[#This Row],[Jour]],5,2))</f>
        <v>45272</v>
      </c>
      <c r="E1925" s="1">
        <f>MONTH(ANNEE2023[[#This Row],[Date]])</f>
        <v>12</v>
      </c>
      <c r="F1925" s="1" t="str">
        <f>TEXT(ANNEE2023[[#This Row],[Date]],"mmmm")</f>
        <v>décembre</v>
      </c>
      <c r="G1925" s="1" t="s">
        <v>12</v>
      </c>
      <c r="H1925" s="1" t="str">
        <f t="shared" si="60"/>
        <v>09:00</v>
      </c>
      <c r="I1925" s="1" t="str">
        <f t="shared" si="61"/>
        <v xml:space="preserve"> 12:00</v>
      </c>
      <c r="J19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5" s="1" t="s">
        <v>357</v>
      </c>
      <c r="M19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25" s="1" t="s">
        <v>398</v>
      </c>
    </row>
    <row r="1926" spans="1:14" x14ac:dyDescent="0.25">
      <c r="A1926" s="1">
        <v>22415</v>
      </c>
      <c r="B1926" s="1" t="s">
        <v>323</v>
      </c>
      <c r="C1926" s="1" t="str">
        <f>TEXT(ANNEE2023[[#This Row],[Date]],"jjj")</f>
        <v>mar</v>
      </c>
      <c r="D1926" s="11">
        <f>DATE(RIGHT(ANNEE2023[[#This Row],[Jour]],4),MID(ANNEE2023[[#This Row],[Jour]],8,2),MID(ANNEE2023[[#This Row],[Jour]],5,2))</f>
        <v>45272</v>
      </c>
      <c r="E1926" s="1">
        <f>MONTH(ANNEE2023[[#This Row],[Date]])</f>
        <v>12</v>
      </c>
      <c r="F1926" s="1" t="str">
        <f>TEXT(ANNEE2023[[#This Row],[Date]],"mmmm")</f>
        <v>décembre</v>
      </c>
      <c r="G1926" s="1" t="s">
        <v>11</v>
      </c>
      <c r="H1926" s="1" t="str">
        <f t="shared" si="60"/>
        <v>09:00</v>
      </c>
      <c r="I1926" s="1" t="str">
        <f t="shared" si="61"/>
        <v xml:space="preserve"> 17:00</v>
      </c>
      <c r="J19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6" s="1" t="s">
        <v>358</v>
      </c>
      <c r="M19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26" s="1" t="s">
        <v>399</v>
      </c>
    </row>
    <row r="1927" spans="1:14" x14ac:dyDescent="0.25">
      <c r="A1927" s="1">
        <v>20760</v>
      </c>
      <c r="B1927" s="1" t="s">
        <v>324</v>
      </c>
      <c r="C1927" s="1" t="str">
        <f>TEXT(ANNEE2023[[#This Row],[Date]],"jjj")</f>
        <v>mer</v>
      </c>
      <c r="D1927" s="11">
        <f>DATE(RIGHT(ANNEE2023[[#This Row],[Jour]],4),MID(ANNEE2023[[#This Row],[Jour]],8,2),MID(ANNEE2023[[#This Row],[Jour]],5,2))</f>
        <v>45273</v>
      </c>
      <c r="E1927" s="1">
        <f>MONTH(ANNEE2023[[#This Row],[Date]])</f>
        <v>12</v>
      </c>
      <c r="F1927" s="1" t="str">
        <f>TEXT(ANNEE2023[[#This Row],[Date]],"mmmm")</f>
        <v>décembre</v>
      </c>
      <c r="G1927" s="1" t="s">
        <v>9</v>
      </c>
      <c r="H1927" s="1" t="str">
        <f t="shared" si="60"/>
        <v>08:30</v>
      </c>
      <c r="I1927" s="1" t="str">
        <f t="shared" si="61"/>
        <v xml:space="preserve"> 12:30</v>
      </c>
      <c r="J19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7" s="1" t="s">
        <v>359</v>
      </c>
      <c r="M19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27" s="1" t="s">
        <v>400</v>
      </c>
    </row>
    <row r="1928" spans="1:14" x14ac:dyDescent="0.25">
      <c r="A1928" s="1">
        <v>20824</v>
      </c>
      <c r="B1928" s="1" t="s">
        <v>324</v>
      </c>
      <c r="C1928" s="1" t="str">
        <f>TEXT(ANNEE2023[[#This Row],[Date]],"jjj")</f>
        <v>mer</v>
      </c>
      <c r="D1928" s="11">
        <f>DATE(RIGHT(ANNEE2023[[#This Row],[Jour]],4),MID(ANNEE2023[[#This Row],[Jour]],8,2),MID(ANNEE2023[[#This Row],[Jour]],5,2))</f>
        <v>45273</v>
      </c>
      <c r="E1928" s="1">
        <f>MONTH(ANNEE2023[[#This Row],[Date]])</f>
        <v>12</v>
      </c>
      <c r="F1928" s="1" t="str">
        <f>TEXT(ANNEE2023[[#This Row],[Date]],"mmmm")</f>
        <v>décembre</v>
      </c>
      <c r="G1928" s="1" t="s">
        <v>10</v>
      </c>
      <c r="H1928" s="1" t="str">
        <f t="shared" si="60"/>
        <v>08:30</v>
      </c>
      <c r="I1928" s="1" t="str">
        <f t="shared" si="61"/>
        <v xml:space="preserve"> 18:00</v>
      </c>
      <c r="J19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9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8" s="1" t="s">
        <v>342</v>
      </c>
      <c r="M19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28" s="1" t="s">
        <v>401</v>
      </c>
    </row>
    <row r="1929" spans="1:14" x14ac:dyDescent="0.25">
      <c r="A1929" s="1">
        <v>22673</v>
      </c>
      <c r="B1929" s="1" t="s">
        <v>324</v>
      </c>
      <c r="C1929" s="1" t="str">
        <f>TEXT(ANNEE2023[[#This Row],[Date]],"jjj")</f>
        <v>mer</v>
      </c>
      <c r="D1929" s="11">
        <f>DATE(RIGHT(ANNEE2023[[#This Row],[Jour]],4),MID(ANNEE2023[[#This Row],[Jour]],8,2),MID(ANNEE2023[[#This Row],[Jour]],5,2))</f>
        <v>45273</v>
      </c>
      <c r="E1929" s="1">
        <f>MONTH(ANNEE2023[[#This Row],[Date]])</f>
        <v>12</v>
      </c>
      <c r="F1929" s="1" t="str">
        <f>TEXT(ANNEE2023[[#This Row],[Date]],"mmmm")</f>
        <v>décembre</v>
      </c>
      <c r="G1929" s="1" t="s">
        <v>9</v>
      </c>
      <c r="H1929" s="1" t="str">
        <f t="shared" si="60"/>
        <v>08:30</v>
      </c>
      <c r="I1929" s="1" t="str">
        <f t="shared" si="61"/>
        <v xml:space="preserve"> 12:30</v>
      </c>
      <c r="J19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29" s="1" t="s">
        <v>343</v>
      </c>
      <c r="M19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29" s="1" t="s">
        <v>402</v>
      </c>
    </row>
    <row r="1930" spans="1:14" x14ac:dyDescent="0.25">
      <c r="A1930" s="1">
        <v>21516</v>
      </c>
      <c r="B1930" s="1" t="s">
        <v>324</v>
      </c>
      <c r="C1930" s="1" t="str">
        <f>TEXT(ANNEE2023[[#This Row],[Date]],"jjj")</f>
        <v>mer</v>
      </c>
      <c r="D1930" s="11">
        <f>DATE(RIGHT(ANNEE2023[[#This Row],[Jour]],4),MID(ANNEE2023[[#This Row],[Jour]],8,2),MID(ANNEE2023[[#This Row],[Jour]],5,2))</f>
        <v>45273</v>
      </c>
      <c r="E1930" s="1">
        <f>MONTH(ANNEE2023[[#This Row],[Date]])</f>
        <v>12</v>
      </c>
      <c r="F1930" s="1" t="str">
        <f>TEXT(ANNEE2023[[#This Row],[Date]],"mmmm")</f>
        <v>décembre</v>
      </c>
      <c r="G1930" s="1" t="s">
        <v>11</v>
      </c>
      <c r="H1930" s="1" t="str">
        <f t="shared" si="60"/>
        <v>09:00</v>
      </c>
      <c r="I1930" s="1" t="str">
        <f t="shared" si="61"/>
        <v xml:space="preserve"> 17:00</v>
      </c>
      <c r="J19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0" s="1" t="s">
        <v>344</v>
      </c>
      <c r="M19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30" s="1" t="s">
        <v>403</v>
      </c>
    </row>
    <row r="1931" spans="1:14" x14ac:dyDescent="0.25">
      <c r="A1931" s="1">
        <v>21725</v>
      </c>
      <c r="B1931" s="1" t="s">
        <v>324</v>
      </c>
      <c r="C1931" s="1" t="str">
        <f>TEXT(ANNEE2023[[#This Row],[Date]],"jjj")</f>
        <v>mer</v>
      </c>
      <c r="D1931" s="11">
        <f>DATE(RIGHT(ANNEE2023[[#This Row],[Jour]],4),MID(ANNEE2023[[#This Row],[Jour]],8,2),MID(ANNEE2023[[#This Row],[Jour]],5,2))</f>
        <v>45273</v>
      </c>
      <c r="E1931" s="1">
        <f>MONTH(ANNEE2023[[#This Row],[Date]])</f>
        <v>12</v>
      </c>
      <c r="F1931" s="1" t="str">
        <f>TEXT(ANNEE2023[[#This Row],[Date]],"mmmm")</f>
        <v>décembre</v>
      </c>
      <c r="G1931" s="1" t="s">
        <v>12</v>
      </c>
      <c r="H1931" s="1" t="str">
        <f t="shared" si="60"/>
        <v>09:00</v>
      </c>
      <c r="I1931" s="1" t="str">
        <f t="shared" si="61"/>
        <v xml:space="preserve"> 12:00</v>
      </c>
      <c r="J19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1" s="1" t="s">
        <v>345</v>
      </c>
      <c r="M19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31" s="1" t="s">
        <v>404</v>
      </c>
    </row>
    <row r="1932" spans="1:14" x14ac:dyDescent="0.25">
      <c r="A1932" s="1">
        <v>22099</v>
      </c>
      <c r="B1932" s="1" t="s">
        <v>324</v>
      </c>
      <c r="C1932" s="1" t="str">
        <f>TEXT(ANNEE2023[[#This Row],[Date]],"jjj")</f>
        <v>mer</v>
      </c>
      <c r="D1932" s="11">
        <f>DATE(RIGHT(ANNEE2023[[#This Row],[Jour]],4),MID(ANNEE2023[[#This Row],[Jour]],8,2),MID(ANNEE2023[[#This Row],[Jour]],5,2))</f>
        <v>45273</v>
      </c>
      <c r="E1932" s="1">
        <f>MONTH(ANNEE2023[[#This Row],[Date]])</f>
        <v>12</v>
      </c>
      <c r="F1932" s="1" t="str">
        <f>TEXT(ANNEE2023[[#This Row],[Date]],"mmmm")</f>
        <v>décembre</v>
      </c>
      <c r="G1932" s="1" t="s">
        <v>11</v>
      </c>
      <c r="H1932" s="1" t="str">
        <f t="shared" si="60"/>
        <v>09:00</v>
      </c>
      <c r="I1932" s="1" t="str">
        <f t="shared" si="61"/>
        <v xml:space="preserve"> 17:00</v>
      </c>
      <c r="J19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2" s="1" t="s">
        <v>346</v>
      </c>
      <c r="M19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32" s="1" t="s">
        <v>405</v>
      </c>
    </row>
    <row r="1933" spans="1:14" x14ac:dyDescent="0.25">
      <c r="A1933" s="1">
        <v>21126</v>
      </c>
      <c r="B1933" s="1" t="s">
        <v>324</v>
      </c>
      <c r="C1933" s="1" t="str">
        <f>TEXT(ANNEE2023[[#This Row],[Date]],"jjj")</f>
        <v>mer</v>
      </c>
      <c r="D1933" s="11">
        <f>DATE(RIGHT(ANNEE2023[[#This Row],[Jour]],4),MID(ANNEE2023[[#This Row],[Jour]],8,2),MID(ANNEE2023[[#This Row],[Jour]],5,2))</f>
        <v>45273</v>
      </c>
      <c r="E1933" s="1">
        <f>MONTH(ANNEE2023[[#This Row],[Date]])</f>
        <v>12</v>
      </c>
      <c r="F1933" s="1" t="str">
        <f>TEXT(ANNEE2023[[#This Row],[Date]],"mmmm")</f>
        <v>décembre</v>
      </c>
      <c r="G1933" s="1" t="s">
        <v>14</v>
      </c>
      <c r="H1933" s="1" t="str">
        <f t="shared" si="60"/>
        <v>14:00</v>
      </c>
      <c r="I1933" s="1" t="str">
        <f t="shared" si="61"/>
        <v xml:space="preserve"> 17:00</v>
      </c>
      <c r="J19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3" s="1" t="s">
        <v>347</v>
      </c>
      <c r="M19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33" s="1" t="s">
        <v>406</v>
      </c>
    </row>
    <row r="1934" spans="1:14" x14ac:dyDescent="0.25">
      <c r="A1934" s="1">
        <v>21411</v>
      </c>
      <c r="B1934" s="1" t="s">
        <v>324</v>
      </c>
      <c r="C1934" s="1" t="str">
        <f>TEXT(ANNEE2023[[#This Row],[Date]],"jjj")</f>
        <v>mer</v>
      </c>
      <c r="D1934" s="11">
        <f>DATE(RIGHT(ANNEE2023[[#This Row],[Jour]],4),MID(ANNEE2023[[#This Row],[Jour]],8,2),MID(ANNEE2023[[#This Row],[Jour]],5,2))</f>
        <v>45273</v>
      </c>
      <c r="E1934" s="1">
        <f>MONTH(ANNEE2023[[#This Row],[Date]])</f>
        <v>12</v>
      </c>
      <c r="F1934" s="1" t="str">
        <f>TEXT(ANNEE2023[[#This Row],[Date]],"mmmm")</f>
        <v>décembre</v>
      </c>
      <c r="G1934" s="1" t="s">
        <v>14</v>
      </c>
      <c r="H1934" s="1" t="str">
        <f t="shared" si="60"/>
        <v>14:00</v>
      </c>
      <c r="I1934" s="1" t="str">
        <f t="shared" si="61"/>
        <v xml:space="preserve"> 17:00</v>
      </c>
      <c r="J19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4" s="1" t="s">
        <v>348</v>
      </c>
      <c r="M19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34" s="1" t="s">
        <v>361</v>
      </c>
    </row>
    <row r="1935" spans="1:14" x14ac:dyDescent="0.25">
      <c r="A1935" s="1">
        <v>21074</v>
      </c>
      <c r="B1935" s="1" t="s">
        <v>325</v>
      </c>
      <c r="C1935" s="1" t="str">
        <f>TEXT(ANNEE2023[[#This Row],[Date]],"jjj")</f>
        <v>jeu</v>
      </c>
      <c r="D1935" s="11">
        <f>DATE(RIGHT(ANNEE2023[[#This Row],[Jour]],4),MID(ANNEE2023[[#This Row],[Jour]],8,2),MID(ANNEE2023[[#This Row],[Jour]],5,2))</f>
        <v>45274</v>
      </c>
      <c r="E1935" s="1">
        <f>MONTH(ANNEE2023[[#This Row],[Date]])</f>
        <v>12</v>
      </c>
      <c r="F1935" s="1" t="str">
        <f>TEXT(ANNEE2023[[#This Row],[Date]],"mmmm")</f>
        <v>décembre</v>
      </c>
      <c r="G1935" s="1" t="s">
        <v>17</v>
      </c>
      <c r="H1935" s="1" t="str">
        <f t="shared" si="60"/>
        <v>08:30</v>
      </c>
      <c r="I1935" s="1" t="str">
        <f t="shared" si="61"/>
        <v xml:space="preserve"> 17:00</v>
      </c>
      <c r="J19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5" s="1" t="s">
        <v>349</v>
      </c>
      <c r="M19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35" s="1" t="s">
        <v>362</v>
      </c>
    </row>
    <row r="1936" spans="1:14" x14ac:dyDescent="0.25">
      <c r="A1936" s="1">
        <v>22674</v>
      </c>
      <c r="B1936" s="1" t="s">
        <v>325</v>
      </c>
      <c r="C1936" s="1" t="str">
        <f>TEXT(ANNEE2023[[#This Row],[Date]],"jjj")</f>
        <v>jeu</v>
      </c>
      <c r="D1936" s="11">
        <f>DATE(RIGHT(ANNEE2023[[#This Row],[Jour]],4),MID(ANNEE2023[[#This Row],[Jour]],8,2),MID(ANNEE2023[[#This Row],[Jour]],5,2))</f>
        <v>45274</v>
      </c>
      <c r="E1936" s="1">
        <f>MONTH(ANNEE2023[[#This Row],[Date]])</f>
        <v>12</v>
      </c>
      <c r="F1936" s="1" t="str">
        <f>TEXT(ANNEE2023[[#This Row],[Date]],"mmmm")</f>
        <v>décembre</v>
      </c>
      <c r="G1936" s="1" t="s">
        <v>9</v>
      </c>
      <c r="H1936" s="1" t="str">
        <f t="shared" si="60"/>
        <v>08:30</v>
      </c>
      <c r="I1936" s="1" t="str">
        <f t="shared" si="61"/>
        <v xml:space="preserve"> 12:30</v>
      </c>
      <c r="J19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6" s="1" t="s">
        <v>350</v>
      </c>
      <c r="M19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36" s="1" t="s">
        <v>363</v>
      </c>
    </row>
    <row r="1937" spans="1:14" x14ac:dyDescent="0.25">
      <c r="A1937" s="1">
        <v>21178</v>
      </c>
      <c r="B1937" s="1" t="s">
        <v>325</v>
      </c>
      <c r="C1937" s="1" t="str">
        <f>TEXT(ANNEE2023[[#This Row],[Date]],"jjj")</f>
        <v>jeu</v>
      </c>
      <c r="D1937" s="11">
        <f>DATE(RIGHT(ANNEE2023[[#This Row],[Jour]],4),MID(ANNEE2023[[#This Row],[Jour]],8,2),MID(ANNEE2023[[#This Row],[Jour]],5,2))</f>
        <v>45274</v>
      </c>
      <c r="E1937" s="1">
        <f>MONTH(ANNEE2023[[#This Row],[Date]])</f>
        <v>12</v>
      </c>
      <c r="F1937" s="1" t="str">
        <f>TEXT(ANNEE2023[[#This Row],[Date]],"mmmm")</f>
        <v>décembre</v>
      </c>
      <c r="G1937" s="1" t="s">
        <v>12</v>
      </c>
      <c r="H1937" s="1" t="str">
        <f t="shared" si="60"/>
        <v>09:00</v>
      </c>
      <c r="I1937" s="1" t="str">
        <f t="shared" si="61"/>
        <v xml:space="preserve"> 12:00</v>
      </c>
      <c r="J19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7" s="1" t="s">
        <v>351</v>
      </c>
      <c r="M19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37" s="1" t="s">
        <v>364</v>
      </c>
    </row>
    <row r="1938" spans="1:14" x14ac:dyDescent="0.25">
      <c r="A1938" s="1">
        <v>21777</v>
      </c>
      <c r="B1938" s="1" t="s">
        <v>325</v>
      </c>
      <c r="C1938" s="1" t="str">
        <f>TEXT(ANNEE2023[[#This Row],[Date]],"jjj")</f>
        <v>jeu</v>
      </c>
      <c r="D1938" s="11">
        <f>DATE(RIGHT(ANNEE2023[[#This Row],[Jour]],4),MID(ANNEE2023[[#This Row],[Jour]],8,2),MID(ANNEE2023[[#This Row],[Jour]],5,2))</f>
        <v>45274</v>
      </c>
      <c r="E1938" s="1">
        <f>MONTH(ANNEE2023[[#This Row],[Date]])</f>
        <v>12</v>
      </c>
      <c r="F1938" s="1" t="str">
        <f>TEXT(ANNEE2023[[#This Row],[Date]],"mmmm")</f>
        <v>décembre</v>
      </c>
      <c r="G1938" s="1" t="s">
        <v>18</v>
      </c>
      <c r="H1938" s="1" t="str">
        <f t="shared" si="60"/>
        <v>09:00</v>
      </c>
      <c r="I1938" s="1" t="str">
        <f t="shared" si="61"/>
        <v xml:space="preserve"> 16:00</v>
      </c>
      <c r="J19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9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8" s="1" t="s">
        <v>352</v>
      </c>
      <c r="M19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38" s="1" t="s">
        <v>365</v>
      </c>
    </row>
    <row r="1939" spans="1:14" x14ac:dyDescent="0.25">
      <c r="A1939" s="1">
        <v>21960</v>
      </c>
      <c r="B1939" s="1" t="s">
        <v>325</v>
      </c>
      <c r="C1939" s="1" t="str">
        <f>TEXT(ANNEE2023[[#This Row],[Date]],"jjj")</f>
        <v>jeu</v>
      </c>
      <c r="D1939" s="11">
        <f>DATE(RIGHT(ANNEE2023[[#This Row],[Jour]],4),MID(ANNEE2023[[#This Row],[Jour]],8,2),MID(ANNEE2023[[#This Row],[Jour]],5,2))</f>
        <v>45274</v>
      </c>
      <c r="E1939" s="1">
        <f>MONTH(ANNEE2023[[#This Row],[Date]])</f>
        <v>12</v>
      </c>
      <c r="F1939" s="1" t="str">
        <f>TEXT(ANNEE2023[[#This Row],[Date]],"mmmm")</f>
        <v>décembre</v>
      </c>
      <c r="G1939" s="1" t="s">
        <v>12</v>
      </c>
      <c r="H1939" s="1" t="str">
        <f t="shared" si="60"/>
        <v>09:00</v>
      </c>
      <c r="I1939" s="1" t="str">
        <f t="shared" si="61"/>
        <v xml:space="preserve"> 12:00</v>
      </c>
      <c r="J19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39" s="1" t="s">
        <v>353</v>
      </c>
      <c r="M19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39" s="1" t="s">
        <v>366</v>
      </c>
    </row>
    <row r="1940" spans="1:14" x14ac:dyDescent="0.25">
      <c r="A1940" s="1">
        <v>22203</v>
      </c>
      <c r="B1940" s="1" t="s">
        <v>325</v>
      </c>
      <c r="C1940" s="1" t="str">
        <f>TEXT(ANNEE2023[[#This Row],[Date]],"jjj")</f>
        <v>jeu</v>
      </c>
      <c r="D1940" s="11">
        <f>DATE(RIGHT(ANNEE2023[[#This Row],[Jour]],4),MID(ANNEE2023[[#This Row],[Jour]],8,2),MID(ANNEE2023[[#This Row],[Jour]],5,2))</f>
        <v>45274</v>
      </c>
      <c r="E1940" s="1">
        <f>MONTH(ANNEE2023[[#This Row],[Date]])</f>
        <v>12</v>
      </c>
      <c r="F1940" s="1" t="str">
        <f>TEXT(ANNEE2023[[#This Row],[Date]],"mmmm")</f>
        <v>décembre</v>
      </c>
      <c r="G1940" s="1" t="s">
        <v>12</v>
      </c>
      <c r="H1940" s="1" t="str">
        <f t="shared" si="60"/>
        <v>09:00</v>
      </c>
      <c r="I1940" s="1" t="str">
        <f t="shared" si="61"/>
        <v xml:space="preserve"> 12:00</v>
      </c>
      <c r="J19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0" s="1" t="s">
        <v>354</v>
      </c>
      <c r="M19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40" s="1" t="s">
        <v>367</v>
      </c>
    </row>
    <row r="1941" spans="1:14" x14ac:dyDescent="0.25">
      <c r="A1941" s="1">
        <v>22416</v>
      </c>
      <c r="B1941" s="1" t="s">
        <v>325</v>
      </c>
      <c r="C1941" s="1" t="str">
        <f>TEXT(ANNEE2023[[#This Row],[Date]],"jjj")</f>
        <v>jeu</v>
      </c>
      <c r="D1941" s="11">
        <f>DATE(RIGHT(ANNEE2023[[#This Row],[Jour]],4),MID(ANNEE2023[[#This Row],[Jour]],8,2),MID(ANNEE2023[[#This Row],[Jour]],5,2))</f>
        <v>45274</v>
      </c>
      <c r="E1941" s="1">
        <f>MONTH(ANNEE2023[[#This Row],[Date]])</f>
        <v>12</v>
      </c>
      <c r="F1941" s="1" t="str">
        <f>TEXT(ANNEE2023[[#This Row],[Date]],"mmmm")</f>
        <v>décembre</v>
      </c>
      <c r="G1941" s="1" t="s">
        <v>11</v>
      </c>
      <c r="H1941" s="1" t="str">
        <f t="shared" si="60"/>
        <v>09:00</v>
      </c>
      <c r="I1941" s="1" t="str">
        <f t="shared" si="61"/>
        <v xml:space="preserve"> 17:00</v>
      </c>
      <c r="J19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1" s="1" t="s">
        <v>355</v>
      </c>
      <c r="M19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41" s="1" t="s">
        <v>368</v>
      </c>
    </row>
    <row r="1942" spans="1:14" x14ac:dyDescent="0.25">
      <c r="A1942" s="1">
        <v>21567</v>
      </c>
      <c r="B1942" s="1" t="s">
        <v>325</v>
      </c>
      <c r="C1942" s="1" t="str">
        <f>TEXT(ANNEE2023[[#This Row],[Date]],"jjj")</f>
        <v>jeu</v>
      </c>
      <c r="D1942" s="11">
        <f>DATE(RIGHT(ANNEE2023[[#This Row],[Jour]],4),MID(ANNEE2023[[#This Row],[Jour]],8,2),MID(ANNEE2023[[#This Row],[Jour]],5,2))</f>
        <v>45274</v>
      </c>
      <c r="E1942" s="1">
        <f>MONTH(ANNEE2023[[#This Row],[Date]])</f>
        <v>12</v>
      </c>
      <c r="F1942" s="1" t="str">
        <f>TEXT(ANNEE2023[[#This Row],[Date]],"mmmm")</f>
        <v>décembre</v>
      </c>
      <c r="G1942" s="1" t="s">
        <v>20</v>
      </c>
      <c r="H1942" s="1" t="str">
        <f t="shared" si="60"/>
        <v>14:00</v>
      </c>
      <c r="I1942" s="1" t="str">
        <f t="shared" si="61"/>
        <v xml:space="preserve"> 17:30</v>
      </c>
      <c r="J19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9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2" s="1" t="s">
        <v>356</v>
      </c>
      <c r="M19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42" s="1" t="s">
        <v>369</v>
      </c>
    </row>
    <row r="1943" spans="1:14" x14ac:dyDescent="0.25">
      <c r="A1943" s="1">
        <v>21352</v>
      </c>
      <c r="B1943" s="1" t="s">
        <v>326</v>
      </c>
      <c r="C1943" s="1" t="str">
        <f>TEXT(ANNEE2023[[#This Row],[Date]],"jjj")</f>
        <v>ven</v>
      </c>
      <c r="D1943" s="11">
        <f>DATE(RIGHT(ANNEE2023[[#This Row],[Jour]],4),MID(ANNEE2023[[#This Row],[Jour]],8,2),MID(ANNEE2023[[#This Row],[Jour]],5,2))</f>
        <v>45275</v>
      </c>
      <c r="E1943" s="1">
        <f>MONTH(ANNEE2023[[#This Row],[Date]])</f>
        <v>12</v>
      </c>
      <c r="F1943" s="1" t="str">
        <f>TEXT(ANNEE2023[[#This Row],[Date]],"mmmm")</f>
        <v>décembre</v>
      </c>
      <c r="G1943" s="1" t="s">
        <v>22</v>
      </c>
      <c r="H1943" s="1" t="str">
        <f t="shared" si="60"/>
        <v>08:00</v>
      </c>
      <c r="I1943" s="1" t="str">
        <f t="shared" si="61"/>
        <v xml:space="preserve"> 12:30</v>
      </c>
      <c r="J19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9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3" s="1" t="s">
        <v>357</v>
      </c>
      <c r="M19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43" s="1" t="s">
        <v>370</v>
      </c>
    </row>
    <row r="1944" spans="1:14" x14ac:dyDescent="0.25">
      <c r="A1944" s="1">
        <v>21315</v>
      </c>
      <c r="B1944" s="1" t="s">
        <v>326</v>
      </c>
      <c r="C1944" s="1" t="str">
        <f>TEXT(ANNEE2023[[#This Row],[Date]],"jjj")</f>
        <v>ven</v>
      </c>
      <c r="D1944" s="11">
        <f>DATE(RIGHT(ANNEE2023[[#This Row],[Jour]],4),MID(ANNEE2023[[#This Row],[Jour]],8,2),MID(ANNEE2023[[#This Row],[Jour]],5,2))</f>
        <v>45275</v>
      </c>
      <c r="E1944" s="1">
        <f>MONTH(ANNEE2023[[#This Row],[Date]])</f>
        <v>12</v>
      </c>
      <c r="F1944" s="1" t="str">
        <f>TEXT(ANNEE2023[[#This Row],[Date]],"mmmm")</f>
        <v>décembre</v>
      </c>
      <c r="G1944" s="1" t="s">
        <v>22</v>
      </c>
      <c r="H1944" s="1" t="str">
        <f t="shared" si="60"/>
        <v>08:00</v>
      </c>
      <c r="I1944" s="1" t="str">
        <f t="shared" si="61"/>
        <v xml:space="preserve"> 12:30</v>
      </c>
      <c r="J19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9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4" s="1" t="s">
        <v>358</v>
      </c>
      <c r="M19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44" s="1" t="s">
        <v>371</v>
      </c>
    </row>
    <row r="1945" spans="1:14" x14ac:dyDescent="0.25">
      <c r="A1945" s="1">
        <v>22675</v>
      </c>
      <c r="B1945" s="1" t="s">
        <v>326</v>
      </c>
      <c r="C1945" s="1" t="str">
        <f>TEXT(ANNEE2023[[#This Row],[Date]],"jjj")</f>
        <v>ven</v>
      </c>
      <c r="D1945" s="11">
        <f>DATE(RIGHT(ANNEE2023[[#This Row],[Jour]],4),MID(ANNEE2023[[#This Row],[Jour]],8,2),MID(ANNEE2023[[#This Row],[Jour]],5,2))</f>
        <v>45275</v>
      </c>
      <c r="E1945" s="1">
        <f>MONTH(ANNEE2023[[#This Row],[Date]])</f>
        <v>12</v>
      </c>
      <c r="F1945" s="1" t="str">
        <f>TEXT(ANNEE2023[[#This Row],[Date]],"mmmm")</f>
        <v>décembre</v>
      </c>
      <c r="G1945" s="1" t="s">
        <v>9</v>
      </c>
      <c r="H1945" s="1" t="str">
        <f t="shared" si="60"/>
        <v>08:30</v>
      </c>
      <c r="I1945" s="1" t="str">
        <f t="shared" si="61"/>
        <v xml:space="preserve"> 12:30</v>
      </c>
      <c r="J19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5" s="1" t="s">
        <v>359</v>
      </c>
      <c r="M19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45" s="1" t="s">
        <v>372</v>
      </c>
    </row>
    <row r="1946" spans="1:14" x14ac:dyDescent="0.25">
      <c r="A1946" s="1">
        <v>21361</v>
      </c>
      <c r="B1946" s="1" t="s">
        <v>326</v>
      </c>
      <c r="C1946" s="1" t="str">
        <f>TEXT(ANNEE2023[[#This Row],[Date]],"jjj")</f>
        <v>ven</v>
      </c>
      <c r="D1946" s="11">
        <f>DATE(RIGHT(ANNEE2023[[#This Row],[Jour]],4),MID(ANNEE2023[[#This Row],[Jour]],8,2),MID(ANNEE2023[[#This Row],[Jour]],5,2))</f>
        <v>45275</v>
      </c>
      <c r="E1946" s="1">
        <f>MONTH(ANNEE2023[[#This Row],[Date]])</f>
        <v>12</v>
      </c>
      <c r="F1946" s="1" t="str">
        <f>TEXT(ANNEE2023[[#This Row],[Date]],"mmmm")</f>
        <v>décembre</v>
      </c>
      <c r="G1946" s="1" t="s">
        <v>12</v>
      </c>
      <c r="H1946" s="1" t="str">
        <f t="shared" si="60"/>
        <v>09:00</v>
      </c>
      <c r="I1946" s="1" t="str">
        <f t="shared" si="61"/>
        <v xml:space="preserve"> 12:00</v>
      </c>
      <c r="J19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6" s="1" t="s">
        <v>342</v>
      </c>
      <c r="M19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46" s="1" t="s">
        <v>373</v>
      </c>
    </row>
    <row r="1947" spans="1:14" x14ac:dyDescent="0.25">
      <c r="A1947" s="1">
        <v>22417</v>
      </c>
      <c r="B1947" s="1" t="s">
        <v>326</v>
      </c>
      <c r="C1947" s="1" t="str">
        <f>TEXT(ANNEE2023[[#This Row],[Date]],"jjj")</f>
        <v>ven</v>
      </c>
      <c r="D1947" s="11">
        <f>DATE(RIGHT(ANNEE2023[[#This Row],[Jour]],4),MID(ANNEE2023[[#This Row],[Jour]],8,2),MID(ANNEE2023[[#This Row],[Jour]],5,2))</f>
        <v>45275</v>
      </c>
      <c r="E1947" s="1">
        <f>MONTH(ANNEE2023[[#This Row],[Date]])</f>
        <v>12</v>
      </c>
      <c r="F1947" s="1" t="str">
        <f>TEXT(ANNEE2023[[#This Row],[Date]],"mmmm")</f>
        <v>décembre</v>
      </c>
      <c r="G1947" s="1" t="s">
        <v>11</v>
      </c>
      <c r="H1947" s="1" t="str">
        <f t="shared" si="60"/>
        <v>09:00</v>
      </c>
      <c r="I1947" s="1" t="str">
        <f t="shared" si="61"/>
        <v xml:space="preserve"> 17:00</v>
      </c>
      <c r="J19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7" s="1" t="s">
        <v>343</v>
      </c>
      <c r="M19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47" s="1" t="s">
        <v>374</v>
      </c>
    </row>
    <row r="1948" spans="1:14" x14ac:dyDescent="0.25">
      <c r="A1948" s="1">
        <v>22891</v>
      </c>
      <c r="B1948" s="1" t="s">
        <v>327</v>
      </c>
      <c r="C1948" s="1" t="str">
        <f>TEXT(ANNEE2023[[#This Row],[Date]],"jjj")</f>
        <v>sam</v>
      </c>
      <c r="D1948" s="11">
        <f>DATE(RIGHT(ANNEE2023[[#This Row],[Jour]],4),MID(ANNEE2023[[#This Row],[Jour]],8,2),MID(ANNEE2023[[#This Row],[Jour]],5,2))</f>
        <v>45276</v>
      </c>
      <c r="E1948" s="1">
        <f>MONTH(ANNEE2023[[#This Row],[Date]])</f>
        <v>12</v>
      </c>
      <c r="F1948" s="1" t="str">
        <f>TEXT(ANNEE2023[[#This Row],[Date]],"mmmm")</f>
        <v>décembre</v>
      </c>
      <c r="G1948" s="1" t="s">
        <v>31</v>
      </c>
      <c r="H1948" s="1" t="str">
        <f t="shared" si="60"/>
        <v>08:30</v>
      </c>
      <c r="I1948" s="1" t="str">
        <f t="shared" si="61"/>
        <v xml:space="preserve"> 17:30</v>
      </c>
      <c r="J19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K19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8" s="1" t="s">
        <v>344</v>
      </c>
      <c r="M19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48" s="1" t="s">
        <v>375</v>
      </c>
    </row>
    <row r="1949" spans="1:14" x14ac:dyDescent="0.25">
      <c r="A1949" s="1">
        <v>22676</v>
      </c>
      <c r="B1949" s="1" t="s">
        <v>328</v>
      </c>
      <c r="C1949" s="1" t="str">
        <f>TEXT(ANNEE2023[[#This Row],[Date]],"jjj")</f>
        <v>lun</v>
      </c>
      <c r="D1949" s="11">
        <f>DATE(RIGHT(ANNEE2023[[#This Row],[Jour]],4),MID(ANNEE2023[[#This Row],[Jour]],8,2),MID(ANNEE2023[[#This Row],[Jour]],5,2))</f>
        <v>45278</v>
      </c>
      <c r="E1949" s="1">
        <f>MONTH(ANNEE2023[[#This Row],[Date]])</f>
        <v>12</v>
      </c>
      <c r="F1949" s="1" t="str">
        <f>TEXT(ANNEE2023[[#This Row],[Date]],"mmmm")</f>
        <v>décembre</v>
      </c>
      <c r="G1949" s="1" t="s">
        <v>9</v>
      </c>
      <c r="H1949" s="1" t="str">
        <f t="shared" si="60"/>
        <v>08:30</v>
      </c>
      <c r="I1949" s="1" t="str">
        <f t="shared" si="61"/>
        <v xml:space="preserve"> 12:30</v>
      </c>
      <c r="J19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49" s="1" t="s">
        <v>345</v>
      </c>
      <c r="M19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49" s="1" t="s">
        <v>376</v>
      </c>
    </row>
    <row r="1950" spans="1:14" x14ac:dyDescent="0.25">
      <c r="A1950" s="1">
        <v>21595</v>
      </c>
      <c r="B1950" s="1" t="s">
        <v>328</v>
      </c>
      <c r="C1950" s="1" t="str">
        <f>TEXT(ANNEE2023[[#This Row],[Date]],"jjj")</f>
        <v>lun</v>
      </c>
      <c r="D1950" s="11">
        <f>DATE(RIGHT(ANNEE2023[[#This Row],[Jour]],4),MID(ANNEE2023[[#This Row],[Jour]],8,2),MID(ANNEE2023[[#This Row],[Jour]],5,2))</f>
        <v>45278</v>
      </c>
      <c r="E1950" s="1">
        <f>MONTH(ANNEE2023[[#This Row],[Date]])</f>
        <v>12</v>
      </c>
      <c r="F1950" s="1" t="str">
        <f>TEXT(ANNEE2023[[#This Row],[Date]],"mmmm")</f>
        <v>décembre</v>
      </c>
      <c r="G1950" s="1" t="s">
        <v>11</v>
      </c>
      <c r="H1950" s="1" t="str">
        <f t="shared" si="60"/>
        <v>09:00</v>
      </c>
      <c r="I1950" s="1" t="str">
        <f t="shared" si="61"/>
        <v xml:space="preserve"> 17:00</v>
      </c>
      <c r="J19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0" s="1" t="s">
        <v>346</v>
      </c>
      <c r="M19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50" s="1" t="s">
        <v>377</v>
      </c>
    </row>
    <row r="1951" spans="1:14" x14ac:dyDescent="0.25">
      <c r="A1951" s="1">
        <v>22418</v>
      </c>
      <c r="B1951" s="1" t="s">
        <v>328</v>
      </c>
      <c r="C1951" s="1" t="str">
        <f>TEXT(ANNEE2023[[#This Row],[Date]],"jjj")</f>
        <v>lun</v>
      </c>
      <c r="D1951" s="11">
        <f>DATE(RIGHT(ANNEE2023[[#This Row],[Jour]],4),MID(ANNEE2023[[#This Row],[Jour]],8,2),MID(ANNEE2023[[#This Row],[Jour]],5,2))</f>
        <v>45278</v>
      </c>
      <c r="E1951" s="1">
        <f>MONTH(ANNEE2023[[#This Row],[Date]])</f>
        <v>12</v>
      </c>
      <c r="F1951" s="1" t="str">
        <f>TEXT(ANNEE2023[[#This Row],[Date]],"mmmm")</f>
        <v>décembre</v>
      </c>
      <c r="G1951" s="1" t="s">
        <v>11</v>
      </c>
      <c r="H1951" s="1" t="str">
        <f t="shared" si="60"/>
        <v>09:00</v>
      </c>
      <c r="I1951" s="1" t="str">
        <f t="shared" si="61"/>
        <v xml:space="preserve"> 17:00</v>
      </c>
      <c r="J19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1" s="1" t="s">
        <v>347</v>
      </c>
      <c r="M19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51" s="1" t="s">
        <v>378</v>
      </c>
    </row>
    <row r="1952" spans="1:14" x14ac:dyDescent="0.25">
      <c r="A1952" s="1">
        <v>21266</v>
      </c>
      <c r="B1952" s="1" t="s">
        <v>329</v>
      </c>
      <c r="C1952" s="1" t="str">
        <f>TEXT(ANNEE2023[[#This Row],[Date]],"jjj")</f>
        <v>mar</v>
      </c>
      <c r="D1952" s="11">
        <f>DATE(RIGHT(ANNEE2023[[#This Row],[Jour]],4),MID(ANNEE2023[[#This Row],[Jour]],8,2),MID(ANNEE2023[[#This Row],[Jour]],5,2))</f>
        <v>45279</v>
      </c>
      <c r="E1952" s="1">
        <f>MONTH(ANNEE2023[[#This Row],[Date]])</f>
        <v>12</v>
      </c>
      <c r="F1952" s="1" t="str">
        <f>TEXT(ANNEE2023[[#This Row],[Date]],"mmmm")</f>
        <v>décembre</v>
      </c>
      <c r="G1952" s="1" t="s">
        <v>30</v>
      </c>
      <c r="H1952" s="1" t="str">
        <f t="shared" si="60"/>
        <v>08:00</v>
      </c>
      <c r="I1952" s="1" t="str">
        <f t="shared" si="61"/>
        <v xml:space="preserve"> 16:30</v>
      </c>
      <c r="J19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2" s="1" t="s">
        <v>348</v>
      </c>
      <c r="M19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52" s="1" t="s">
        <v>379</v>
      </c>
    </row>
    <row r="1953" spans="1:14" x14ac:dyDescent="0.25">
      <c r="A1953" s="1">
        <v>21023</v>
      </c>
      <c r="B1953" s="1" t="s">
        <v>329</v>
      </c>
      <c r="C1953" s="1" t="str">
        <f>TEXT(ANNEE2023[[#This Row],[Date]],"jjj")</f>
        <v>mar</v>
      </c>
      <c r="D1953" s="11">
        <f>DATE(RIGHT(ANNEE2023[[#This Row],[Jour]],4),MID(ANNEE2023[[#This Row],[Jour]],8,2),MID(ANNEE2023[[#This Row],[Jour]],5,2))</f>
        <v>45279</v>
      </c>
      <c r="E1953" s="1">
        <f>MONTH(ANNEE2023[[#This Row],[Date]])</f>
        <v>12</v>
      </c>
      <c r="F1953" s="1" t="str">
        <f>TEXT(ANNEE2023[[#This Row],[Date]],"mmmm")</f>
        <v>décembre</v>
      </c>
      <c r="G1953" s="1" t="s">
        <v>17</v>
      </c>
      <c r="H1953" s="1" t="str">
        <f t="shared" si="60"/>
        <v>08:30</v>
      </c>
      <c r="I1953" s="1" t="str">
        <f t="shared" si="61"/>
        <v xml:space="preserve"> 17:00</v>
      </c>
      <c r="J19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3" s="1" t="s">
        <v>349</v>
      </c>
      <c r="M19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53" s="1" t="s">
        <v>380</v>
      </c>
    </row>
    <row r="1954" spans="1:14" x14ac:dyDescent="0.25">
      <c r="A1954" s="1">
        <v>22677</v>
      </c>
      <c r="B1954" s="1" t="s">
        <v>329</v>
      </c>
      <c r="C1954" s="1" t="str">
        <f>TEXT(ANNEE2023[[#This Row],[Date]],"jjj")</f>
        <v>mar</v>
      </c>
      <c r="D1954" s="11">
        <f>DATE(RIGHT(ANNEE2023[[#This Row],[Jour]],4),MID(ANNEE2023[[#This Row],[Jour]],8,2),MID(ANNEE2023[[#This Row],[Jour]],5,2))</f>
        <v>45279</v>
      </c>
      <c r="E1954" s="1">
        <f>MONTH(ANNEE2023[[#This Row],[Date]])</f>
        <v>12</v>
      </c>
      <c r="F1954" s="1" t="str">
        <f>TEXT(ANNEE2023[[#This Row],[Date]],"mmmm")</f>
        <v>décembre</v>
      </c>
      <c r="G1954" s="1" t="s">
        <v>9</v>
      </c>
      <c r="H1954" s="1" t="str">
        <f t="shared" si="60"/>
        <v>08:30</v>
      </c>
      <c r="I1954" s="1" t="str">
        <f t="shared" si="61"/>
        <v xml:space="preserve"> 12:30</v>
      </c>
      <c r="J19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4" s="1" t="s">
        <v>350</v>
      </c>
      <c r="M19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54" s="1" t="s">
        <v>381</v>
      </c>
    </row>
    <row r="1955" spans="1:14" x14ac:dyDescent="0.25">
      <c r="A1955" s="1">
        <v>21464</v>
      </c>
      <c r="B1955" s="1" t="s">
        <v>329</v>
      </c>
      <c r="C1955" s="1" t="str">
        <f>TEXT(ANNEE2023[[#This Row],[Date]],"jjj")</f>
        <v>mar</v>
      </c>
      <c r="D1955" s="11">
        <f>DATE(RIGHT(ANNEE2023[[#This Row],[Jour]],4),MID(ANNEE2023[[#This Row],[Jour]],8,2),MID(ANNEE2023[[#This Row],[Jour]],5,2))</f>
        <v>45279</v>
      </c>
      <c r="E1955" s="1">
        <f>MONTH(ANNEE2023[[#This Row],[Date]])</f>
        <v>12</v>
      </c>
      <c r="F1955" s="1" t="str">
        <f>TEXT(ANNEE2023[[#This Row],[Date]],"mmmm")</f>
        <v>décembre</v>
      </c>
      <c r="G1955" s="1" t="s">
        <v>11</v>
      </c>
      <c r="H1955" s="1" t="str">
        <f t="shared" si="60"/>
        <v>09:00</v>
      </c>
      <c r="I1955" s="1" t="str">
        <f t="shared" si="61"/>
        <v xml:space="preserve"> 17:00</v>
      </c>
      <c r="J19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5" s="1" t="s">
        <v>351</v>
      </c>
      <c r="M19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55" s="1" t="s">
        <v>382</v>
      </c>
    </row>
    <row r="1956" spans="1:14" x14ac:dyDescent="0.25">
      <c r="A1956" s="1">
        <v>21674</v>
      </c>
      <c r="B1956" s="1" t="s">
        <v>329</v>
      </c>
      <c r="C1956" s="1" t="str">
        <f>TEXT(ANNEE2023[[#This Row],[Date]],"jjj")</f>
        <v>mar</v>
      </c>
      <c r="D1956" s="11">
        <f>DATE(RIGHT(ANNEE2023[[#This Row],[Jour]],4),MID(ANNEE2023[[#This Row],[Jour]],8,2),MID(ANNEE2023[[#This Row],[Jour]],5,2))</f>
        <v>45279</v>
      </c>
      <c r="E1956" s="1">
        <f>MONTH(ANNEE2023[[#This Row],[Date]])</f>
        <v>12</v>
      </c>
      <c r="F1956" s="1" t="str">
        <f>TEXT(ANNEE2023[[#This Row],[Date]],"mmmm")</f>
        <v>décembre</v>
      </c>
      <c r="G1956" s="1" t="s">
        <v>11</v>
      </c>
      <c r="H1956" s="1" t="str">
        <f t="shared" si="60"/>
        <v>09:00</v>
      </c>
      <c r="I1956" s="1" t="str">
        <f t="shared" si="61"/>
        <v xml:space="preserve"> 17:00</v>
      </c>
      <c r="J19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6" s="1" t="s">
        <v>352</v>
      </c>
      <c r="M19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56" s="1" t="s">
        <v>383</v>
      </c>
    </row>
    <row r="1957" spans="1:14" x14ac:dyDescent="0.25">
      <c r="A1957" s="1">
        <v>21934</v>
      </c>
      <c r="B1957" s="1" t="s">
        <v>329</v>
      </c>
      <c r="C1957" s="1" t="str">
        <f>TEXT(ANNEE2023[[#This Row],[Date]],"jjj")</f>
        <v>mar</v>
      </c>
      <c r="D1957" s="11">
        <f>DATE(RIGHT(ANNEE2023[[#This Row],[Jour]],4),MID(ANNEE2023[[#This Row],[Jour]],8,2),MID(ANNEE2023[[#This Row],[Jour]],5,2))</f>
        <v>45279</v>
      </c>
      <c r="E1957" s="1">
        <f>MONTH(ANNEE2023[[#This Row],[Date]])</f>
        <v>12</v>
      </c>
      <c r="F1957" s="1" t="str">
        <f>TEXT(ANNEE2023[[#This Row],[Date]],"mmmm")</f>
        <v>décembre</v>
      </c>
      <c r="G1957" s="1" t="s">
        <v>12</v>
      </c>
      <c r="H1957" s="1" t="str">
        <f t="shared" si="60"/>
        <v>09:00</v>
      </c>
      <c r="I1957" s="1" t="str">
        <f t="shared" si="61"/>
        <v xml:space="preserve"> 12:00</v>
      </c>
      <c r="J19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7" s="1" t="s">
        <v>353</v>
      </c>
      <c r="M19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57" s="1" t="s">
        <v>384</v>
      </c>
    </row>
    <row r="1958" spans="1:14" x14ac:dyDescent="0.25">
      <c r="A1958" s="1">
        <v>22152</v>
      </c>
      <c r="B1958" s="1" t="s">
        <v>329</v>
      </c>
      <c r="C1958" s="1" t="str">
        <f>TEXT(ANNEE2023[[#This Row],[Date]],"jjj")</f>
        <v>mar</v>
      </c>
      <c r="D1958" s="11">
        <f>DATE(RIGHT(ANNEE2023[[#This Row],[Jour]],4),MID(ANNEE2023[[#This Row],[Jour]],8,2),MID(ANNEE2023[[#This Row],[Jour]],5,2))</f>
        <v>45279</v>
      </c>
      <c r="E1958" s="1">
        <f>MONTH(ANNEE2023[[#This Row],[Date]])</f>
        <v>12</v>
      </c>
      <c r="F1958" s="1" t="str">
        <f>TEXT(ANNEE2023[[#This Row],[Date]],"mmmm")</f>
        <v>décembre</v>
      </c>
      <c r="G1958" s="1" t="s">
        <v>12</v>
      </c>
      <c r="H1958" s="1" t="str">
        <f t="shared" si="60"/>
        <v>09:00</v>
      </c>
      <c r="I1958" s="1" t="str">
        <f t="shared" si="61"/>
        <v xml:space="preserve"> 12:00</v>
      </c>
      <c r="J19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8" s="1" t="s">
        <v>354</v>
      </c>
      <c r="M19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58" s="1" t="s">
        <v>385</v>
      </c>
    </row>
    <row r="1959" spans="1:14" x14ac:dyDescent="0.25">
      <c r="A1959" s="1">
        <v>22419</v>
      </c>
      <c r="B1959" s="1" t="s">
        <v>329</v>
      </c>
      <c r="C1959" s="1" t="str">
        <f>TEXT(ANNEE2023[[#This Row],[Date]],"jjj")</f>
        <v>mar</v>
      </c>
      <c r="D1959" s="11">
        <f>DATE(RIGHT(ANNEE2023[[#This Row],[Jour]],4),MID(ANNEE2023[[#This Row],[Jour]],8,2),MID(ANNEE2023[[#This Row],[Jour]],5,2))</f>
        <v>45279</v>
      </c>
      <c r="E1959" s="1">
        <f>MONTH(ANNEE2023[[#This Row],[Date]])</f>
        <v>12</v>
      </c>
      <c r="F1959" s="1" t="str">
        <f>TEXT(ANNEE2023[[#This Row],[Date]],"mmmm")</f>
        <v>décembre</v>
      </c>
      <c r="G1959" s="1" t="s">
        <v>11</v>
      </c>
      <c r="H1959" s="1" t="str">
        <f t="shared" si="60"/>
        <v>09:00</v>
      </c>
      <c r="I1959" s="1" t="str">
        <f t="shared" si="61"/>
        <v xml:space="preserve"> 17:00</v>
      </c>
      <c r="J19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59" s="1" t="s">
        <v>355</v>
      </c>
      <c r="M19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59" s="1" t="s">
        <v>386</v>
      </c>
    </row>
    <row r="1960" spans="1:14" x14ac:dyDescent="0.25">
      <c r="A1960" s="1">
        <v>22049</v>
      </c>
      <c r="B1960" s="1" t="s">
        <v>329</v>
      </c>
      <c r="C1960" s="1" t="str">
        <f>TEXT(ANNEE2023[[#This Row],[Date]],"jjj")</f>
        <v>mar</v>
      </c>
      <c r="D1960" s="11">
        <f>DATE(RIGHT(ANNEE2023[[#This Row],[Jour]],4),MID(ANNEE2023[[#This Row],[Jour]],8,2),MID(ANNEE2023[[#This Row],[Jour]],5,2))</f>
        <v>45279</v>
      </c>
      <c r="E1960" s="1">
        <f>MONTH(ANNEE2023[[#This Row],[Date]])</f>
        <v>12</v>
      </c>
      <c r="F1960" s="1" t="str">
        <f>TEXT(ANNEE2023[[#This Row],[Date]],"mmmm")</f>
        <v>décembre</v>
      </c>
      <c r="G1960" s="1" t="s">
        <v>14</v>
      </c>
      <c r="H1960" s="1" t="str">
        <f t="shared" si="60"/>
        <v>14:00</v>
      </c>
      <c r="I1960" s="1" t="str">
        <f t="shared" si="61"/>
        <v xml:space="preserve"> 17:00</v>
      </c>
      <c r="J19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0" s="1" t="s">
        <v>356</v>
      </c>
      <c r="M19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60" s="1" t="s">
        <v>387</v>
      </c>
    </row>
    <row r="1961" spans="1:14" x14ac:dyDescent="0.25">
      <c r="A1961" s="1">
        <v>20761</v>
      </c>
      <c r="B1961" s="1" t="s">
        <v>330</v>
      </c>
      <c r="C1961" s="1" t="str">
        <f>TEXT(ANNEE2023[[#This Row],[Date]],"jjj")</f>
        <v>mer</v>
      </c>
      <c r="D1961" s="11">
        <f>DATE(RIGHT(ANNEE2023[[#This Row],[Jour]],4),MID(ANNEE2023[[#This Row],[Jour]],8,2),MID(ANNEE2023[[#This Row],[Jour]],5,2))</f>
        <v>45280</v>
      </c>
      <c r="E1961" s="1">
        <f>MONTH(ANNEE2023[[#This Row],[Date]])</f>
        <v>12</v>
      </c>
      <c r="F1961" s="1" t="str">
        <f>TEXT(ANNEE2023[[#This Row],[Date]],"mmmm")</f>
        <v>décembre</v>
      </c>
      <c r="G1961" s="1" t="s">
        <v>9</v>
      </c>
      <c r="H1961" s="1" t="str">
        <f t="shared" si="60"/>
        <v>08:30</v>
      </c>
      <c r="I1961" s="1" t="str">
        <f t="shared" si="61"/>
        <v xml:space="preserve"> 12:30</v>
      </c>
      <c r="J19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1" s="1" t="s">
        <v>357</v>
      </c>
      <c r="M19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61" s="1" t="s">
        <v>388</v>
      </c>
    </row>
    <row r="1962" spans="1:14" x14ac:dyDescent="0.25">
      <c r="A1962" s="1">
        <v>20825</v>
      </c>
      <c r="B1962" s="1" t="s">
        <v>330</v>
      </c>
      <c r="C1962" s="1" t="str">
        <f>TEXT(ANNEE2023[[#This Row],[Date]],"jjj")</f>
        <v>mer</v>
      </c>
      <c r="D1962" s="11">
        <f>DATE(RIGHT(ANNEE2023[[#This Row],[Jour]],4),MID(ANNEE2023[[#This Row],[Jour]],8,2),MID(ANNEE2023[[#This Row],[Jour]],5,2))</f>
        <v>45280</v>
      </c>
      <c r="E1962" s="1">
        <f>MONTH(ANNEE2023[[#This Row],[Date]])</f>
        <v>12</v>
      </c>
      <c r="F1962" s="1" t="str">
        <f>TEXT(ANNEE2023[[#This Row],[Date]],"mmmm")</f>
        <v>décembre</v>
      </c>
      <c r="G1962" s="1" t="s">
        <v>10</v>
      </c>
      <c r="H1962" s="1" t="str">
        <f t="shared" si="60"/>
        <v>08:30</v>
      </c>
      <c r="I1962" s="1" t="str">
        <f t="shared" si="61"/>
        <v xml:space="preserve"> 18:00</v>
      </c>
      <c r="J19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9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2" s="1" t="s">
        <v>358</v>
      </c>
      <c r="M19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62" s="1" t="s">
        <v>389</v>
      </c>
    </row>
    <row r="1963" spans="1:14" x14ac:dyDescent="0.25">
      <c r="A1963" s="1">
        <v>22678</v>
      </c>
      <c r="B1963" s="1" t="s">
        <v>330</v>
      </c>
      <c r="C1963" s="1" t="str">
        <f>TEXT(ANNEE2023[[#This Row],[Date]],"jjj")</f>
        <v>mer</v>
      </c>
      <c r="D1963" s="11">
        <f>DATE(RIGHT(ANNEE2023[[#This Row],[Jour]],4),MID(ANNEE2023[[#This Row],[Jour]],8,2),MID(ANNEE2023[[#This Row],[Jour]],5,2))</f>
        <v>45280</v>
      </c>
      <c r="E1963" s="1">
        <f>MONTH(ANNEE2023[[#This Row],[Date]])</f>
        <v>12</v>
      </c>
      <c r="F1963" s="1" t="str">
        <f>TEXT(ANNEE2023[[#This Row],[Date]],"mmmm")</f>
        <v>décembre</v>
      </c>
      <c r="G1963" s="1" t="s">
        <v>9</v>
      </c>
      <c r="H1963" s="1" t="str">
        <f t="shared" si="60"/>
        <v>08:30</v>
      </c>
      <c r="I1963" s="1" t="str">
        <f t="shared" si="61"/>
        <v xml:space="preserve"> 12:30</v>
      </c>
      <c r="J19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3" s="1" t="s">
        <v>359</v>
      </c>
      <c r="M19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63" s="1" t="s">
        <v>390</v>
      </c>
    </row>
    <row r="1964" spans="1:14" x14ac:dyDescent="0.25">
      <c r="A1964" s="1">
        <v>21517</v>
      </c>
      <c r="B1964" s="1" t="s">
        <v>330</v>
      </c>
      <c r="C1964" s="1" t="str">
        <f>TEXT(ANNEE2023[[#This Row],[Date]],"jjj")</f>
        <v>mer</v>
      </c>
      <c r="D1964" s="11">
        <f>DATE(RIGHT(ANNEE2023[[#This Row],[Jour]],4),MID(ANNEE2023[[#This Row],[Jour]],8,2),MID(ANNEE2023[[#This Row],[Jour]],5,2))</f>
        <v>45280</v>
      </c>
      <c r="E1964" s="1">
        <f>MONTH(ANNEE2023[[#This Row],[Date]])</f>
        <v>12</v>
      </c>
      <c r="F1964" s="1" t="str">
        <f>TEXT(ANNEE2023[[#This Row],[Date]],"mmmm")</f>
        <v>décembre</v>
      </c>
      <c r="G1964" s="1" t="s">
        <v>11</v>
      </c>
      <c r="H1964" s="1" t="str">
        <f t="shared" si="60"/>
        <v>09:00</v>
      </c>
      <c r="I1964" s="1" t="str">
        <f t="shared" si="61"/>
        <v xml:space="preserve"> 17:00</v>
      </c>
      <c r="J19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4" s="1" t="s">
        <v>342</v>
      </c>
      <c r="M19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64" s="1" t="s">
        <v>391</v>
      </c>
    </row>
    <row r="1965" spans="1:14" x14ac:dyDescent="0.25">
      <c r="A1965" s="1">
        <v>21726</v>
      </c>
      <c r="B1965" s="1" t="s">
        <v>330</v>
      </c>
      <c r="C1965" s="1" t="str">
        <f>TEXT(ANNEE2023[[#This Row],[Date]],"jjj")</f>
        <v>mer</v>
      </c>
      <c r="D1965" s="11">
        <f>DATE(RIGHT(ANNEE2023[[#This Row],[Jour]],4),MID(ANNEE2023[[#This Row],[Jour]],8,2),MID(ANNEE2023[[#This Row],[Jour]],5,2))</f>
        <v>45280</v>
      </c>
      <c r="E1965" s="1">
        <f>MONTH(ANNEE2023[[#This Row],[Date]])</f>
        <v>12</v>
      </c>
      <c r="F1965" s="1" t="str">
        <f>TEXT(ANNEE2023[[#This Row],[Date]],"mmmm")</f>
        <v>décembre</v>
      </c>
      <c r="G1965" s="1" t="s">
        <v>12</v>
      </c>
      <c r="H1965" s="1" t="str">
        <f t="shared" si="60"/>
        <v>09:00</v>
      </c>
      <c r="I1965" s="1" t="str">
        <f t="shared" si="61"/>
        <v xml:space="preserve"> 12:00</v>
      </c>
      <c r="J19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5" s="1" t="s">
        <v>343</v>
      </c>
      <c r="M19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65" s="1" t="s">
        <v>392</v>
      </c>
    </row>
    <row r="1966" spans="1:14" x14ac:dyDescent="0.25">
      <c r="A1966" s="1">
        <v>22100</v>
      </c>
      <c r="B1966" s="1" t="s">
        <v>330</v>
      </c>
      <c r="C1966" s="1" t="str">
        <f>TEXT(ANNEE2023[[#This Row],[Date]],"jjj")</f>
        <v>mer</v>
      </c>
      <c r="D1966" s="11">
        <f>DATE(RIGHT(ANNEE2023[[#This Row],[Jour]],4),MID(ANNEE2023[[#This Row],[Jour]],8,2),MID(ANNEE2023[[#This Row],[Jour]],5,2))</f>
        <v>45280</v>
      </c>
      <c r="E1966" s="1">
        <f>MONTH(ANNEE2023[[#This Row],[Date]])</f>
        <v>12</v>
      </c>
      <c r="F1966" s="1" t="str">
        <f>TEXT(ANNEE2023[[#This Row],[Date]],"mmmm")</f>
        <v>décembre</v>
      </c>
      <c r="G1966" s="1" t="s">
        <v>11</v>
      </c>
      <c r="H1966" s="1" t="str">
        <f t="shared" si="60"/>
        <v>09:00</v>
      </c>
      <c r="I1966" s="1" t="str">
        <f t="shared" si="61"/>
        <v xml:space="preserve"> 17:00</v>
      </c>
      <c r="J19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6" s="1" t="s">
        <v>344</v>
      </c>
      <c r="M19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66" s="1" t="s">
        <v>393</v>
      </c>
    </row>
    <row r="1967" spans="1:14" x14ac:dyDescent="0.25">
      <c r="A1967" s="1">
        <v>21127</v>
      </c>
      <c r="B1967" s="1" t="s">
        <v>330</v>
      </c>
      <c r="C1967" s="1" t="str">
        <f>TEXT(ANNEE2023[[#This Row],[Date]],"jjj")</f>
        <v>mer</v>
      </c>
      <c r="D1967" s="11">
        <f>DATE(RIGHT(ANNEE2023[[#This Row],[Jour]],4),MID(ANNEE2023[[#This Row],[Jour]],8,2),MID(ANNEE2023[[#This Row],[Jour]],5,2))</f>
        <v>45280</v>
      </c>
      <c r="E1967" s="1">
        <f>MONTH(ANNEE2023[[#This Row],[Date]])</f>
        <v>12</v>
      </c>
      <c r="F1967" s="1" t="str">
        <f>TEXT(ANNEE2023[[#This Row],[Date]],"mmmm")</f>
        <v>décembre</v>
      </c>
      <c r="G1967" s="1" t="s">
        <v>14</v>
      </c>
      <c r="H1967" s="1" t="str">
        <f t="shared" si="60"/>
        <v>14:00</v>
      </c>
      <c r="I1967" s="1" t="str">
        <f t="shared" si="61"/>
        <v xml:space="preserve"> 17:00</v>
      </c>
      <c r="J19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7" s="1" t="s">
        <v>345</v>
      </c>
      <c r="M19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67" s="1" t="s">
        <v>394</v>
      </c>
    </row>
    <row r="1968" spans="1:14" x14ac:dyDescent="0.25">
      <c r="A1968" s="1">
        <v>21412</v>
      </c>
      <c r="B1968" s="1" t="s">
        <v>330</v>
      </c>
      <c r="C1968" s="1" t="str">
        <f>TEXT(ANNEE2023[[#This Row],[Date]],"jjj")</f>
        <v>mer</v>
      </c>
      <c r="D1968" s="11">
        <f>DATE(RIGHT(ANNEE2023[[#This Row],[Jour]],4),MID(ANNEE2023[[#This Row],[Jour]],8,2),MID(ANNEE2023[[#This Row],[Jour]],5,2))</f>
        <v>45280</v>
      </c>
      <c r="E1968" s="1">
        <f>MONTH(ANNEE2023[[#This Row],[Date]])</f>
        <v>12</v>
      </c>
      <c r="F1968" s="1" t="str">
        <f>TEXT(ANNEE2023[[#This Row],[Date]],"mmmm")</f>
        <v>décembre</v>
      </c>
      <c r="G1968" s="1" t="s">
        <v>14</v>
      </c>
      <c r="H1968" s="1" t="str">
        <f t="shared" si="60"/>
        <v>14:00</v>
      </c>
      <c r="I1968" s="1" t="str">
        <f t="shared" si="61"/>
        <v xml:space="preserve"> 17:00</v>
      </c>
      <c r="J19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8" s="1" t="s">
        <v>346</v>
      </c>
      <c r="M19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68" s="1" t="s">
        <v>395</v>
      </c>
    </row>
    <row r="1969" spans="1:14" x14ac:dyDescent="0.25">
      <c r="A1969" s="1">
        <v>21621</v>
      </c>
      <c r="B1969" s="1" t="s">
        <v>330</v>
      </c>
      <c r="C1969" s="1" t="str">
        <f>TEXT(ANNEE2023[[#This Row],[Date]],"jjj")</f>
        <v>mer</v>
      </c>
      <c r="D1969" s="11">
        <f>DATE(RIGHT(ANNEE2023[[#This Row],[Jour]],4),MID(ANNEE2023[[#This Row],[Jour]],8,2),MID(ANNEE2023[[#This Row],[Jour]],5,2))</f>
        <v>45280</v>
      </c>
      <c r="E1969" s="1">
        <f>MONTH(ANNEE2023[[#This Row],[Date]])</f>
        <v>12</v>
      </c>
      <c r="F1969" s="1" t="str">
        <f>TEXT(ANNEE2023[[#This Row],[Date]],"mmmm")</f>
        <v>décembre</v>
      </c>
      <c r="G1969" s="1" t="s">
        <v>14</v>
      </c>
      <c r="H1969" s="1" t="str">
        <f t="shared" si="60"/>
        <v>14:00</v>
      </c>
      <c r="I1969" s="1" t="str">
        <f t="shared" si="61"/>
        <v xml:space="preserve"> 17:00</v>
      </c>
      <c r="J19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69" s="1" t="s">
        <v>347</v>
      </c>
      <c r="M19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69" s="1" t="s">
        <v>396</v>
      </c>
    </row>
    <row r="1970" spans="1:14" x14ac:dyDescent="0.25">
      <c r="A1970" s="1">
        <v>22818</v>
      </c>
      <c r="B1970" s="1" t="s">
        <v>330</v>
      </c>
      <c r="C1970" s="1" t="str">
        <f>TEXT(ANNEE2023[[#This Row],[Date]],"jjj")</f>
        <v>mer</v>
      </c>
      <c r="D1970" s="11">
        <f>DATE(RIGHT(ANNEE2023[[#This Row],[Jour]],4),MID(ANNEE2023[[#This Row],[Jour]],8,2),MID(ANNEE2023[[#This Row],[Jour]],5,2))</f>
        <v>45280</v>
      </c>
      <c r="E1970" s="1">
        <f>MONTH(ANNEE2023[[#This Row],[Date]])</f>
        <v>12</v>
      </c>
      <c r="F1970" s="1" t="str">
        <f>TEXT(ANNEE2023[[#This Row],[Date]],"mmmm")</f>
        <v>décembre</v>
      </c>
      <c r="G1970" s="1" t="s">
        <v>14</v>
      </c>
      <c r="H1970" s="1" t="str">
        <f t="shared" si="60"/>
        <v>14:00</v>
      </c>
      <c r="I1970" s="1" t="str">
        <f t="shared" si="61"/>
        <v xml:space="preserve"> 17:00</v>
      </c>
      <c r="J19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0" s="1" t="s">
        <v>348</v>
      </c>
      <c r="M19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70" s="1" t="s">
        <v>397</v>
      </c>
    </row>
    <row r="1971" spans="1:14" x14ac:dyDescent="0.25">
      <c r="A1971" s="1">
        <v>21973</v>
      </c>
      <c r="B1971" s="1" t="s">
        <v>330</v>
      </c>
      <c r="C1971" s="1" t="str">
        <f>TEXT(ANNEE2023[[#This Row],[Date]],"jjj")</f>
        <v>mer</v>
      </c>
      <c r="D1971" s="11">
        <f>DATE(RIGHT(ANNEE2023[[#This Row],[Jour]],4),MID(ANNEE2023[[#This Row],[Jour]],8,2),MID(ANNEE2023[[#This Row],[Jour]],5,2))</f>
        <v>45280</v>
      </c>
      <c r="E1971" s="1">
        <f>MONTH(ANNEE2023[[#This Row],[Date]])</f>
        <v>12</v>
      </c>
      <c r="F1971" s="1" t="str">
        <f>TEXT(ANNEE2023[[#This Row],[Date]],"mmmm")</f>
        <v>décembre</v>
      </c>
      <c r="G1971" s="1" t="s">
        <v>45</v>
      </c>
      <c r="H1971" s="1" t="str">
        <f t="shared" si="60"/>
        <v>15:00</v>
      </c>
      <c r="I1971" s="1" t="str">
        <f t="shared" si="61"/>
        <v xml:space="preserve"> 16:00</v>
      </c>
      <c r="J19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9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1" s="1" t="s">
        <v>349</v>
      </c>
      <c r="M19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71" s="1" t="s">
        <v>398</v>
      </c>
    </row>
    <row r="1972" spans="1:14" x14ac:dyDescent="0.25">
      <c r="A1972" s="1">
        <v>21075</v>
      </c>
      <c r="B1972" s="1" t="s">
        <v>331</v>
      </c>
      <c r="C1972" s="1" t="str">
        <f>TEXT(ANNEE2023[[#This Row],[Date]],"jjj")</f>
        <v>jeu</v>
      </c>
      <c r="D1972" s="11">
        <f>DATE(RIGHT(ANNEE2023[[#This Row],[Jour]],4),MID(ANNEE2023[[#This Row],[Jour]],8,2),MID(ANNEE2023[[#This Row],[Jour]],5,2))</f>
        <v>45281</v>
      </c>
      <c r="E1972" s="1">
        <f>MONTH(ANNEE2023[[#This Row],[Date]])</f>
        <v>12</v>
      </c>
      <c r="F1972" s="1" t="str">
        <f>TEXT(ANNEE2023[[#This Row],[Date]],"mmmm")</f>
        <v>décembre</v>
      </c>
      <c r="G1972" s="1" t="s">
        <v>17</v>
      </c>
      <c r="H1972" s="1" t="str">
        <f t="shared" si="60"/>
        <v>08:30</v>
      </c>
      <c r="I1972" s="1" t="str">
        <f t="shared" si="61"/>
        <v xml:space="preserve"> 17:00</v>
      </c>
      <c r="J19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2" s="1" t="s">
        <v>350</v>
      </c>
      <c r="M19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72" s="1" t="s">
        <v>399</v>
      </c>
    </row>
    <row r="1973" spans="1:14" x14ac:dyDescent="0.25">
      <c r="A1973" s="1">
        <v>22679</v>
      </c>
      <c r="B1973" s="1" t="s">
        <v>331</v>
      </c>
      <c r="C1973" s="1" t="str">
        <f>TEXT(ANNEE2023[[#This Row],[Date]],"jjj")</f>
        <v>jeu</v>
      </c>
      <c r="D1973" s="11">
        <f>DATE(RIGHT(ANNEE2023[[#This Row],[Jour]],4),MID(ANNEE2023[[#This Row],[Jour]],8,2),MID(ANNEE2023[[#This Row],[Jour]],5,2))</f>
        <v>45281</v>
      </c>
      <c r="E1973" s="1">
        <f>MONTH(ANNEE2023[[#This Row],[Date]])</f>
        <v>12</v>
      </c>
      <c r="F1973" s="1" t="str">
        <f>TEXT(ANNEE2023[[#This Row],[Date]],"mmmm")</f>
        <v>décembre</v>
      </c>
      <c r="G1973" s="1" t="s">
        <v>9</v>
      </c>
      <c r="H1973" s="1" t="str">
        <f t="shared" si="60"/>
        <v>08:30</v>
      </c>
      <c r="I1973" s="1" t="str">
        <f t="shared" si="61"/>
        <v xml:space="preserve"> 12:30</v>
      </c>
      <c r="J19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3" s="1" t="s">
        <v>351</v>
      </c>
      <c r="M19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73" s="1" t="s">
        <v>400</v>
      </c>
    </row>
    <row r="1974" spans="1:14" x14ac:dyDescent="0.25">
      <c r="A1974" s="1">
        <v>21179</v>
      </c>
      <c r="B1974" s="1" t="s">
        <v>331</v>
      </c>
      <c r="C1974" s="1" t="str">
        <f>TEXT(ANNEE2023[[#This Row],[Date]],"jjj")</f>
        <v>jeu</v>
      </c>
      <c r="D1974" s="11">
        <f>DATE(RIGHT(ANNEE2023[[#This Row],[Jour]],4),MID(ANNEE2023[[#This Row],[Jour]],8,2),MID(ANNEE2023[[#This Row],[Jour]],5,2))</f>
        <v>45281</v>
      </c>
      <c r="E1974" s="1">
        <f>MONTH(ANNEE2023[[#This Row],[Date]])</f>
        <v>12</v>
      </c>
      <c r="F1974" s="1" t="str">
        <f>TEXT(ANNEE2023[[#This Row],[Date]],"mmmm")</f>
        <v>décembre</v>
      </c>
      <c r="G1974" s="1" t="s">
        <v>12</v>
      </c>
      <c r="H1974" s="1" t="str">
        <f t="shared" si="60"/>
        <v>09:00</v>
      </c>
      <c r="I1974" s="1" t="str">
        <f t="shared" si="61"/>
        <v xml:space="preserve"> 12:00</v>
      </c>
      <c r="J19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4" s="1" t="s">
        <v>352</v>
      </c>
      <c r="M19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74" s="1" t="s">
        <v>401</v>
      </c>
    </row>
    <row r="1975" spans="1:14" x14ac:dyDescent="0.25">
      <c r="A1975" s="1">
        <v>21206</v>
      </c>
      <c r="B1975" s="1" t="s">
        <v>331</v>
      </c>
      <c r="C1975" s="1" t="str">
        <f>TEXT(ANNEE2023[[#This Row],[Date]],"jjj")</f>
        <v>jeu</v>
      </c>
      <c r="D1975" s="11">
        <f>DATE(RIGHT(ANNEE2023[[#This Row],[Jour]],4),MID(ANNEE2023[[#This Row],[Jour]],8,2),MID(ANNEE2023[[#This Row],[Jour]],5,2))</f>
        <v>45281</v>
      </c>
      <c r="E1975" s="1">
        <f>MONTH(ANNEE2023[[#This Row],[Date]])</f>
        <v>12</v>
      </c>
      <c r="F1975" s="1" t="str">
        <f>TEXT(ANNEE2023[[#This Row],[Date]],"mmmm")</f>
        <v>décembre</v>
      </c>
      <c r="G1975" s="1" t="s">
        <v>12</v>
      </c>
      <c r="H1975" s="1" t="str">
        <f t="shared" si="60"/>
        <v>09:00</v>
      </c>
      <c r="I1975" s="1" t="str">
        <f t="shared" si="61"/>
        <v xml:space="preserve"> 12:00</v>
      </c>
      <c r="J19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5" s="1" t="s">
        <v>353</v>
      </c>
      <c r="M19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75" s="1" t="s">
        <v>402</v>
      </c>
    </row>
    <row r="1976" spans="1:14" x14ac:dyDescent="0.25">
      <c r="A1976" s="1">
        <v>21778</v>
      </c>
      <c r="B1976" s="1" t="s">
        <v>331</v>
      </c>
      <c r="C1976" s="1" t="str">
        <f>TEXT(ANNEE2023[[#This Row],[Date]],"jjj")</f>
        <v>jeu</v>
      </c>
      <c r="D1976" s="11">
        <f>DATE(RIGHT(ANNEE2023[[#This Row],[Jour]],4),MID(ANNEE2023[[#This Row],[Jour]],8,2),MID(ANNEE2023[[#This Row],[Jour]],5,2))</f>
        <v>45281</v>
      </c>
      <c r="E1976" s="1">
        <f>MONTH(ANNEE2023[[#This Row],[Date]])</f>
        <v>12</v>
      </c>
      <c r="F1976" s="1" t="str">
        <f>TEXT(ANNEE2023[[#This Row],[Date]],"mmmm")</f>
        <v>décembre</v>
      </c>
      <c r="G1976" s="1" t="s">
        <v>18</v>
      </c>
      <c r="H1976" s="1" t="str">
        <f t="shared" si="60"/>
        <v>09:00</v>
      </c>
      <c r="I1976" s="1" t="str">
        <f t="shared" si="61"/>
        <v xml:space="preserve"> 16:00</v>
      </c>
      <c r="J19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19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6" s="1" t="s">
        <v>354</v>
      </c>
      <c r="M19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76" s="1" t="s">
        <v>403</v>
      </c>
    </row>
    <row r="1977" spans="1:14" x14ac:dyDescent="0.25">
      <c r="A1977" s="1">
        <v>22204</v>
      </c>
      <c r="B1977" s="1" t="s">
        <v>331</v>
      </c>
      <c r="C1977" s="1" t="str">
        <f>TEXT(ANNEE2023[[#This Row],[Date]],"jjj")</f>
        <v>jeu</v>
      </c>
      <c r="D1977" s="11">
        <f>DATE(RIGHT(ANNEE2023[[#This Row],[Jour]],4),MID(ANNEE2023[[#This Row],[Jour]],8,2),MID(ANNEE2023[[#This Row],[Jour]],5,2))</f>
        <v>45281</v>
      </c>
      <c r="E1977" s="1">
        <f>MONTH(ANNEE2023[[#This Row],[Date]])</f>
        <v>12</v>
      </c>
      <c r="F1977" s="1" t="str">
        <f>TEXT(ANNEE2023[[#This Row],[Date]],"mmmm")</f>
        <v>décembre</v>
      </c>
      <c r="G1977" s="1" t="s">
        <v>12</v>
      </c>
      <c r="H1977" s="1" t="str">
        <f t="shared" si="60"/>
        <v>09:00</v>
      </c>
      <c r="I1977" s="1" t="str">
        <f t="shared" si="61"/>
        <v xml:space="preserve"> 12:00</v>
      </c>
      <c r="J19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7" s="1" t="s">
        <v>355</v>
      </c>
      <c r="M19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77" s="1" t="s">
        <v>404</v>
      </c>
    </row>
    <row r="1978" spans="1:14" x14ac:dyDescent="0.25">
      <c r="A1978" s="1">
        <v>22420</v>
      </c>
      <c r="B1978" s="1" t="s">
        <v>331</v>
      </c>
      <c r="C1978" s="1" t="str">
        <f>TEXT(ANNEE2023[[#This Row],[Date]],"jjj")</f>
        <v>jeu</v>
      </c>
      <c r="D1978" s="11">
        <f>DATE(RIGHT(ANNEE2023[[#This Row],[Jour]],4),MID(ANNEE2023[[#This Row],[Jour]],8,2),MID(ANNEE2023[[#This Row],[Jour]],5,2))</f>
        <v>45281</v>
      </c>
      <c r="E1978" s="1">
        <f>MONTH(ANNEE2023[[#This Row],[Date]])</f>
        <v>12</v>
      </c>
      <c r="F1978" s="1" t="str">
        <f>TEXT(ANNEE2023[[#This Row],[Date]],"mmmm")</f>
        <v>décembre</v>
      </c>
      <c r="G1978" s="1" t="s">
        <v>11</v>
      </c>
      <c r="H1978" s="1" t="str">
        <f t="shared" si="60"/>
        <v>09:00</v>
      </c>
      <c r="I1978" s="1" t="str">
        <f t="shared" si="61"/>
        <v xml:space="preserve"> 17:00</v>
      </c>
      <c r="J19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8" s="1" t="s">
        <v>356</v>
      </c>
      <c r="M19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78" s="1" t="s">
        <v>405</v>
      </c>
    </row>
    <row r="1979" spans="1:14" x14ac:dyDescent="0.25">
      <c r="A1979" s="1">
        <v>21568</v>
      </c>
      <c r="B1979" s="1" t="s">
        <v>331</v>
      </c>
      <c r="C1979" s="1" t="str">
        <f>TEXT(ANNEE2023[[#This Row],[Date]],"jjj")</f>
        <v>jeu</v>
      </c>
      <c r="D1979" s="11">
        <f>DATE(RIGHT(ANNEE2023[[#This Row],[Jour]],4),MID(ANNEE2023[[#This Row],[Jour]],8,2),MID(ANNEE2023[[#This Row],[Jour]],5,2))</f>
        <v>45281</v>
      </c>
      <c r="E1979" s="1">
        <f>MONTH(ANNEE2023[[#This Row],[Date]])</f>
        <v>12</v>
      </c>
      <c r="F1979" s="1" t="str">
        <f>TEXT(ANNEE2023[[#This Row],[Date]],"mmmm")</f>
        <v>décembre</v>
      </c>
      <c r="G1979" s="1" t="s">
        <v>20</v>
      </c>
      <c r="H1979" s="1" t="str">
        <f t="shared" si="60"/>
        <v>14:00</v>
      </c>
      <c r="I1979" s="1" t="str">
        <f t="shared" si="61"/>
        <v xml:space="preserve"> 17:30</v>
      </c>
      <c r="J19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19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79" s="1" t="s">
        <v>357</v>
      </c>
      <c r="M19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79" s="1" t="s">
        <v>406</v>
      </c>
    </row>
    <row r="1980" spans="1:14" x14ac:dyDescent="0.25">
      <c r="A1980" s="1">
        <v>21316</v>
      </c>
      <c r="B1980" s="1" t="s">
        <v>332</v>
      </c>
      <c r="C1980" s="1" t="str">
        <f>TEXT(ANNEE2023[[#This Row],[Date]],"jjj")</f>
        <v>ven</v>
      </c>
      <c r="D1980" s="11">
        <f>DATE(RIGHT(ANNEE2023[[#This Row],[Jour]],4),MID(ANNEE2023[[#This Row],[Jour]],8,2),MID(ANNEE2023[[#This Row],[Jour]],5,2))</f>
        <v>45282</v>
      </c>
      <c r="E1980" s="1">
        <f>MONTH(ANNEE2023[[#This Row],[Date]])</f>
        <v>12</v>
      </c>
      <c r="F1980" s="1" t="str">
        <f>TEXT(ANNEE2023[[#This Row],[Date]],"mmmm")</f>
        <v>décembre</v>
      </c>
      <c r="G1980" s="1" t="s">
        <v>22</v>
      </c>
      <c r="H1980" s="1" t="str">
        <f t="shared" si="60"/>
        <v>08:00</v>
      </c>
      <c r="I1980" s="1" t="str">
        <f t="shared" si="61"/>
        <v xml:space="preserve"> 12:30</v>
      </c>
      <c r="J19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19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0" s="1" t="s">
        <v>358</v>
      </c>
      <c r="M19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80" s="1" t="s">
        <v>361</v>
      </c>
    </row>
    <row r="1981" spans="1:14" x14ac:dyDescent="0.25">
      <c r="A1981" s="1">
        <v>22680</v>
      </c>
      <c r="B1981" s="1" t="s">
        <v>332</v>
      </c>
      <c r="C1981" s="1" t="str">
        <f>TEXT(ANNEE2023[[#This Row],[Date]],"jjj")</f>
        <v>ven</v>
      </c>
      <c r="D1981" s="11">
        <f>DATE(RIGHT(ANNEE2023[[#This Row],[Jour]],4),MID(ANNEE2023[[#This Row],[Jour]],8,2),MID(ANNEE2023[[#This Row],[Jour]],5,2))</f>
        <v>45282</v>
      </c>
      <c r="E1981" s="1">
        <f>MONTH(ANNEE2023[[#This Row],[Date]])</f>
        <v>12</v>
      </c>
      <c r="F1981" s="1" t="str">
        <f>TEXT(ANNEE2023[[#This Row],[Date]],"mmmm")</f>
        <v>décembre</v>
      </c>
      <c r="G1981" s="1" t="s">
        <v>9</v>
      </c>
      <c r="H1981" s="1" t="str">
        <f t="shared" si="60"/>
        <v>08:30</v>
      </c>
      <c r="I1981" s="1" t="str">
        <f t="shared" si="61"/>
        <v xml:space="preserve"> 12:30</v>
      </c>
      <c r="J19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1" s="1" t="s">
        <v>359</v>
      </c>
      <c r="M19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81" s="1" t="s">
        <v>362</v>
      </c>
    </row>
    <row r="1982" spans="1:14" x14ac:dyDescent="0.25">
      <c r="A1982" s="1">
        <v>22421</v>
      </c>
      <c r="B1982" s="1" t="s">
        <v>332</v>
      </c>
      <c r="C1982" s="1" t="str">
        <f>TEXT(ANNEE2023[[#This Row],[Date]],"jjj")</f>
        <v>ven</v>
      </c>
      <c r="D1982" s="11">
        <f>DATE(RIGHT(ANNEE2023[[#This Row],[Jour]],4),MID(ANNEE2023[[#This Row],[Jour]],8,2),MID(ANNEE2023[[#This Row],[Jour]],5,2))</f>
        <v>45282</v>
      </c>
      <c r="E1982" s="1">
        <f>MONTH(ANNEE2023[[#This Row],[Date]])</f>
        <v>12</v>
      </c>
      <c r="F1982" s="1" t="str">
        <f>TEXT(ANNEE2023[[#This Row],[Date]],"mmmm")</f>
        <v>décembre</v>
      </c>
      <c r="G1982" s="1" t="s">
        <v>11</v>
      </c>
      <c r="H1982" s="1" t="str">
        <f t="shared" si="60"/>
        <v>09:00</v>
      </c>
      <c r="I1982" s="1" t="str">
        <f t="shared" si="61"/>
        <v xml:space="preserve"> 17:00</v>
      </c>
      <c r="J19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2" s="1" t="s">
        <v>342</v>
      </c>
      <c r="M19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82" s="1" t="s">
        <v>363</v>
      </c>
    </row>
    <row r="1983" spans="1:14" x14ac:dyDescent="0.25">
      <c r="A1983" s="1">
        <v>22681</v>
      </c>
      <c r="B1983" s="1" t="s">
        <v>333</v>
      </c>
      <c r="C1983" s="1" t="str">
        <f>TEXT(ANNEE2023[[#This Row],[Date]],"jjj")</f>
        <v>lun</v>
      </c>
      <c r="D1983" s="11">
        <f>DATE(RIGHT(ANNEE2023[[#This Row],[Jour]],4),MID(ANNEE2023[[#This Row],[Jour]],8,2),MID(ANNEE2023[[#This Row],[Jour]],5,2))</f>
        <v>45285</v>
      </c>
      <c r="E1983" s="1">
        <f>MONTH(ANNEE2023[[#This Row],[Date]])</f>
        <v>12</v>
      </c>
      <c r="F1983" s="1" t="str">
        <f>TEXT(ANNEE2023[[#This Row],[Date]],"mmmm")</f>
        <v>décembre</v>
      </c>
      <c r="G1983" s="1" t="s">
        <v>9</v>
      </c>
      <c r="H1983" s="1" t="str">
        <f t="shared" si="60"/>
        <v>08:30</v>
      </c>
      <c r="I1983" s="1" t="str">
        <f t="shared" si="61"/>
        <v xml:space="preserve"> 12:30</v>
      </c>
      <c r="J19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3" s="1" t="s">
        <v>343</v>
      </c>
      <c r="M19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83" s="1" t="s">
        <v>364</v>
      </c>
    </row>
    <row r="1984" spans="1:14" x14ac:dyDescent="0.25">
      <c r="A1984" s="1">
        <v>20942</v>
      </c>
      <c r="B1984" s="1" t="s">
        <v>333</v>
      </c>
      <c r="C1984" s="1" t="str">
        <f>TEXT(ANNEE2023[[#This Row],[Date]],"jjj")</f>
        <v>lun</v>
      </c>
      <c r="D1984" s="11">
        <f>DATE(RIGHT(ANNEE2023[[#This Row],[Jour]],4),MID(ANNEE2023[[#This Row],[Jour]],8,2),MID(ANNEE2023[[#This Row],[Jour]],5,2))</f>
        <v>45285</v>
      </c>
      <c r="E1984" s="1">
        <f>MONTH(ANNEE2023[[#This Row],[Date]])</f>
        <v>12</v>
      </c>
      <c r="F1984" s="1" t="str">
        <f>TEXT(ANNEE2023[[#This Row],[Date]],"mmmm")</f>
        <v>décembre</v>
      </c>
      <c r="G1984" s="1" t="s">
        <v>26</v>
      </c>
      <c r="H1984" s="1" t="str">
        <f t="shared" si="60"/>
        <v>09:00</v>
      </c>
      <c r="I1984" s="1" t="str">
        <f t="shared" si="61"/>
        <v xml:space="preserve"> 18:00</v>
      </c>
      <c r="J19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K19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4" s="1" t="s">
        <v>344</v>
      </c>
      <c r="M19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84" s="1" t="s">
        <v>365</v>
      </c>
    </row>
    <row r="1985" spans="1:14" x14ac:dyDescent="0.25">
      <c r="A1985" s="1">
        <v>22422</v>
      </c>
      <c r="B1985" s="1" t="s">
        <v>333</v>
      </c>
      <c r="C1985" s="1" t="str">
        <f>TEXT(ANNEE2023[[#This Row],[Date]],"jjj")</f>
        <v>lun</v>
      </c>
      <c r="D1985" s="11">
        <f>DATE(RIGHT(ANNEE2023[[#This Row],[Jour]],4),MID(ANNEE2023[[#This Row],[Jour]],8,2),MID(ANNEE2023[[#This Row],[Jour]],5,2))</f>
        <v>45285</v>
      </c>
      <c r="E1985" s="1">
        <f>MONTH(ANNEE2023[[#This Row],[Date]])</f>
        <v>12</v>
      </c>
      <c r="F1985" s="1" t="str">
        <f>TEXT(ANNEE2023[[#This Row],[Date]],"mmmm")</f>
        <v>décembre</v>
      </c>
      <c r="G1985" s="1" t="s">
        <v>11</v>
      </c>
      <c r="H1985" s="1" t="str">
        <f t="shared" si="60"/>
        <v>09:00</v>
      </c>
      <c r="I1985" s="1" t="str">
        <f t="shared" si="61"/>
        <v xml:space="preserve"> 17:00</v>
      </c>
      <c r="J19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5" s="1" t="s">
        <v>345</v>
      </c>
      <c r="M19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85" s="1" t="s">
        <v>366</v>
      </c>
    </row>
    <row r="1986" spans="1:14" x14ac:dyDescent="0.25">
      <c r="A1986" s="1">
        <v>21267</v>
      </c>
      <c r="B1986" s="1" t="s">
        <v>334</v>
      </c>
      <c r="C1986" s="1" t="str">
        <f>TEXT(ANNEE2023[[#This Row],[Date]],"jjj")</f>
        <v>mar</v>
      </c>
      <c r="D1986" s="11">
        <f>DATE(RIGHT(ANNEE2023[[#This Row],[Jour]],4),MID(ANNEE2023[[#This Row],[Jour]],8,2),MID(ANNEE2023[[#This Row],[Jour]],5,2))</f>
        <v>45286</v>
      </c>
      <c r="E1986" s="1">
        <f>MONTH(ANNEE2023[[#This Row],[Date]])</f>
        <v>12</v>
      </c>
      <c r="F1986" s="1" t="str">
        <f>TEXT(ANNEE2023[[#This Row],[Date]],"mmmm")</f>
        <v>décembre</v>
      </c>
      <c r="G1986" s="1" t="s">
        <v>30</v>
      </c>
      <c r="H1986" s="1" t="str">
        <f t="shared" si="60"/>
        <v>08:00</v>
      </c>
      <c r="I1986" s="1" t="str">
        <f t="shared" si="61"/>
        <v xml:space="preserve"> 16:30</v>
      </c>
      <c r="J19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6" s="1" t="s">
        <v>346</v>
      </c>
      <c r="M19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86" s="1" t="s">
        <v>367</v>
      </c>
    </row>
    <row r="1987" spans="1:14" x14ac:dyDescent="0.25">
      <c r="A1987" s="1">
        <v>21024</v>
      </c>
      <c r="B1987" s="1" t="s">
        <v>334</v>
      </c>
      <c r="C1987" s="1" t="str">
        <f>TEXT(ANNEE2023[[#This Row],[Date]],"jjj")</f>
        <v>mar</v>
      </c>
      <c r="D1987" s="11">
        <f>DATE(RIGHT(ANNEE2023[[#This Row],[Jour]],4),MID(ANNEE2023[[#This Row],[Jour]],8,2),MID(ANNEE2023[[#This Row],[Jour]],5,2))</f>
        <v>45286</v>
      </c>
      <c r="E1987" s="1">
        <f>MONTH(ANNEE2023[[#This Row],[Date]])</f>
        <v>12</v>
      </c>
      <c r="F1987" s="1" t="str">
        <f>TEXT(ANNEE2023[[#This Row],[Date]],"mmmm")</f>
        <v>décembre</v>
      </c>
      <c r="G1987" s="1" t="s">
        <v>17</v>
      </c>
      <c r="H1987" s="1" t="str">
        <f t="shared" ref="H1987:H2013" si="62">LEFT(G1987,5)</f>
        <v>08:30</v>
      </c>
      <c r="I1987" s="1" t="str">
        <f t="shared" ref="I1987:I2013" si="63">RIGHT(G1987,6)</f>
        <v xml:space="preserve"> 17:00</v>
      </c>
      <c r="J19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19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7" s="1" t="s">
        <v>347</v>
      </c>
      <c r="M19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87" s="1" t="s">
        <v>368</v>
      </c>
    </row>
    <row r="1988" spans="1:14" x14ac:dyDescent="0.25">
      <c r="A1988" s="1">
        <v>22682</v>
      </c>
      <c r="B1988" s="1" t="s">
        <v>334</v>
      </c>
      <c r="C1988" s="1" t="str">
        <f>TEXT(ANNEE2023[[#This Row],[Date]],"jjj")</f>
        <v>mar</v>
      </c>
      <c r="D1988" s="11">
        <f>DATE(RIGHT(ANNEE2023[[#This Row],[Jour]],4),MID(ANNEE2023[[#This Row],[Jour]],8,2),MID(ANNEE2023[[#This Row],[Jour]],5,2))</f>
        <v>45286</v>
      </c>
      <c r="E1988" s="1">
        <f>MONTH(ANNEE2023[[#This Row],[Date]])</f>
        <v>12</v>
      </c>
      <c r="F1988" s="1" t="str">
        <f>TEXT(ANNEE2023[[#This Row],[Date]],"mmmm")</f>
        <v>décembre</v>
      </c>
      <c r="G1988" s="1" t="s">
        <v>9</v>
      </c>
      <c r="H1988" s="1" t="str">
        <f t="shared" si="62"/>
        <v>08:30</v>
      </c>
      <c r="I1988" s="1" t="str">
        <f t="shared" si="63"/>
        <v xml:space="preserve"> 12:30</v>
      </c>
      <c r="J19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8" s="1" t="s">
        <v>348</v>
      </c>
      <c r="M19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88" s="1" t="s">
        <v>369</v>
      </c>
    </row>
    <row r="1989" spans="1:14" x14ac:dyDescent="0.25">
      <c r="A1989" s="1">
        <v>21465</v>
      </c>
      <c r="B1989" s="1" t="s">
        <v>334</v>
      </c>
      <c r="C1989" s="1" t="str">
        <f>TEXT(ANNEE2023[[#This Row],[Date]],"jjj")</f>
        <v>mar</v>
      </c>
      <c r="D1989" s="11">
        <f>DATE(RIGHT(ANNEE2023[[#This Row],[Jour]],4),MID(ANNEE2023[[#This Row],[Jour]],8,2),MID(ANNEE2023[[#This Row],[Jour]],5,2))</f>
        <v>45286</v>
      </c>
      <c r="E1989" s="1">
        <f>MONTH(ANNEE2023[[#This Row],[Date]])</f>
        <v>12</v>
      </c>
      <c r="F1989" s="1" t="str">
        <f>TEXT(ANNEE2023[[#This Row],[Date]],"mmmm")</f>
        <v>décembre</v>
      </c>
      <c r="G1989" s="1" t="s">
        <v>11</v>
      </c>
      <c r="H1989" s="1" t="str">
        <f t="shared" si="62"/>
        <v>09:00</v>
      </c>
      <c r="I1989" s="1" t="str">
        <f t="shared" si="63"/>
        <v xml:space="preserve"> 17:00</v>
      </c>
      <c r="J19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89" s="1" t="s">
        <v>349</v>
      </c>
      <c r="M19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89" s="1" t="s">
        <v>370</v>
      </c>
    </row>
    <row r="1990" spans="1:14" x14ac:dyDescent="0.25">
      <c r="A1990" s="1">
        <v>21675</v>
      </c>
      <c r="B1990" s="1" t="s">
        <v>334</v>
      </c>
      <c r="C1990" s="1" t="str">
        <f>TEXT(ANNEE2023[[#This Row],[Date]],"jjj")</f>
        <v>mar</v>
      </c>
      <c r="D1990" s="11">
        <f>DATE(RIGHT(ANNEE2023[[#This Row],[Jour]],4),MID(ANNEE2023[[#This Row],[Jour]],8,2),MID(ANNEE2023[[#This Row],[Jour]],5,2))</f>
        <v>45286</v>
      </c>
      <c r="E1990" s="1">
        <f>MONTH(ANNEE2023[[#This Row],[Date]])</f>
        <v>12</v>
      </c>
      <c r="F1990" s="1" t="str">
        <f>TEXT(ANNEE2023[[#This Row],[Date]],"mmmm")</f>
        <v>décembre</v>
      </c>
      <c r="G1990" s="1" t="s">
        <v>11</v>
      </c>
      <c r="H1990" s="1" t="str">
        <f t="shared" si="62"/>
        <v>09:00</v>
      </c>
      <c r="I1990" s="1" t="str">
        <f t="shared" si="63"/>
        <v xml:space="preserve"> 17:00</v>
      </c>
      <c r="J19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0" s="1" t="s">
        <v>350</v>
      </c>
      <c r="M19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90" s="1" t="s">
        <v>371</v>
      </c>
    </row>
    <row r="1991" spans="1:14" x14ac:dyDescent="0.25">
      <c r="A1991" s="1">
        <v>21935</v>
      </c>
      <c r="B1991" s="1" t="s">
        <v>334</v>
      </c>
      <c r="C1991" s="1" t="str">
        <f>TEXT(ANNEE2023[[#This Row],[Date]],"jjj")</f>
        <v>mar</v>
      </c>
      <c r="D1991" s="11">
        <f>DATE(RIGHT(ANNEE2023[[#This Row],[Jour]],4),MID(ANNEE2023[[#This Row],[Jour]],8,2),MID(ANNEE2023[[#This Row],[Jour]],5,2))</f>
        <v>45286</v>
      </c>
      <c r="E1991" s="1">
        <f>MONTH(ANNEE2023[[#This Row],[Date]])</f>
        <v>12</v>
      </c>
      <c r="F1991" s="1" t="str">
        <f>TEXT(ANNEE2023[[#This Row],[Date]],"mmmm")</f>
        <v>décembre</v>
      </c>
      <c r="G1991" s="1" t="s">
        <v>12</v>
      </c>
      <c r="H1991" s="1" t="str">
        <f t="shared" si="62"/>
        <v>09:00</v>
      </c>
      <c r="I1991" s="1" t="str">
        <f t="shared" si="63"/>
        <v xml:space="preserve"> 12:00</v>
      </c>
      <c r="J19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1" s="1" t="s">
        <v>351</v>
      </c>
      <c r="M19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91" s="1" t="s">
        <v>372</v>
      </c>
    </row>
    <row r="1992" spans="1:14" x14ac:dyDescent="0.25">
      <c r="A1992" s="1">
        <v>22153</v>
      </c>
      <c r="B1992" s="1" t="s">
        <v>334</v>
      </c>
      <c r="C1992" s="1" t="str">
        <f>TEXT(ANNEE2023[[#This Row],[Date]],"jjj")</f>
        <v>mar</v>
      </c>
      <c r="D1992" s="11">
        <f>DATE(RIGHT(ANNEE2023[[#This Row],[Jour]],4),MID(ANNEE2023[[#This Row],[Jour]],8,2),MID(ANNEE2023[[#This Row],[Jour]],5,2))</f>
        <v>45286</v>
      </c>
      <c r="E1992" s="1">
        <f>MONTH(ANNEE2023[[#This Row],[Date]])</f>
        <v>12</v>
      </c>
      <c r="F1992" s="1" t="str">
        <f>TEXT(ANNEE2023[[#This Row],[Date]],"mmmm")</f>
        <v>décembre</v>
      </c>
      <c r="G1992" s="1" t="s">
        <v>12</v>
      </c>
      <c r="H1992" s="1" t="str">
        <f t="shared" si="62"/>
        <v>09:00</v>
      </c>
      <c r="I1992" s="1" t="str">
        <f t="shared" si="63"/>
        <v xml:space="preserve"> 12:00</v>
      </c>
      <c r="J19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2" s="1" t="s">
        <v>352</v>
      </c>
      <c r="M19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92" s="1" t="s">
        <v>373</v>
      </c>
    </row>
    <row r="1993" spans="1:14" x14ac:dyDescent="0.25">
      <c r="A1993" s="1">
        <v>22423</v>
      </c>
      <c r="B1993" s="1" t="s">
        <v>334</v>
      </c>
      <c r="C1993" s="1" t="str">
        <f>TEXT(ANNEE2023[[#This Row],[Date]],"jjj")</f>
        <v>mar</v>
      </c>
      <c r="D1993" s="11">
        <f>DATE(RIGHT(ANNEE2023[[#This Row],[Jour]],4),MID(ANNEE2023[[#This Row],[Jour]],8,2),MID(ANNEE2023[[#This Row],[Jour]],5,2))</f>
        <v>45286</v>
      </c>
      <c r="E1993" s="1">
        <f>MONTH(ANNEE2023[[#This Row],[Date]])</f>
        <v>12</v>
      </c>
      <c r="F1993" s="1" t="str">
        <f>TEXT(ANNEE2023[[#This Row],[Date]],"mmmm")</f>
        <v>décembre</v>
      </c>
      <c r="G1993" s="1" t="s">
        <v>11</v>
      </c>
      <c r="H1993" s="1" t="str">
        <f t="shared" si="62"/>
        <v>09:00</v>
      </c>
      <c r="I1993" s="1" t="str">
        <f t="shared" si="63"/>
        <v xml:space="preserve"> 17:00</v>
      </c>
      <c r="J19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3" s="1" t="s">
        <v>353</v>
      </c>
      <c r="M19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93" s="1" t="s">
        <v>374</v>
      </c>
    </row>
    <row r="1994" spans="1:14" x14ac:dyDescent="0.25">
      <c r="A1994" s="1">
        <v>22786</v>
      </c>
      <c r="B1994" s="1" t="s">
        <v>334</v>
      </c>
      <c r="C1994" s="1" t="str">
        <f>TEXT(ANNEE2023[[#This Row],[Date]],"jjj")</f>
        <v>mar</v>
      </c>
      <c r="D1994" s="11">
        <f>DATE(RIGHT(ANNEE2023[[#This Row],[Jour]],4),MID(ANNEE2023[[#This Row],[Jour]],8,2),MID(ANNEE2023[[#This Row],[Jour]],5,2))</f>
        <v>45286</v>
      </c>
      <c r="E1994" s="1">
        <f>MONTH(ANNEE2023[[#This Row],[Date]])</f>
        <v>12</v>
      </c>
      <c r="F1994" s="1" t="str">
        <f>TEXT(ANNEE2023[[#This Row],[Date]],"mmmm")</f>
        <v>décembre</v>
      </c>
      <c r="G1994" s="1" t="s">
        <v>61</v>
      </c>
      <c r="H1994" s="1" t="str">
        <f t="shared" si="62"/>
        <v>12:30</v>
      </c>
      <c r="I1994" s="1" t="str">
        <f t="shared" si="63"/>
        <v xml:space="preserve"> 13:30</v>
      </c>
      <c r="J19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K19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4" s="1" t="s">
        <v>354</v>
      </c>
      <c r="M19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94" s="1" t="s">
        <v>375</v>
      </c>
    </row>
    <row r="1995" spans="1:14" x14ac:dyDescent="0.25">
      <c r="A1995" s="1">
        <v>20762</v>
      </c>
      <c r="B1995" s="1" t="s">
        <v>335</v>
      </c>
      <c r="C1995" s="1" t="str">
        <f>TEXT(ANNEE2023[[#This Row],[Date]],"jjj")</f>
        <v>mer</v>
      </c>
      <c r="D1995" s="11">
        <f>DATE(RIGHT(ANNEE2023[[#This Row],[Jour]],4),MID(ANNEE2023[[#This Row],[Jour]],8,2),MID(ANNEE2023[[#This Row],[Jour]],5,2))</f>
        <v>45287</v>
      </c>
      <c r="E1995" s="1">
        <f>MONTH(ANNEE2023[[#This Row],[Date]])</f>
        <v>12</v>
      </c>
      <c r="F1995" s="1" t="str">
        <f>TEXT(ANNEE2023[[#This Row],[Date]],"mmmm")</f>
        <v>décembre</v>
      </c>
      <c r="G1995" s="1" t="s">
        <v>9</v>
      </c>
      <c r="H1995" s="1" t="str">
        <f t="shared" si="62"/>
        <v>08:30</v>
      </c>
      <c r="I1995" s="1" t="str">
        <f t="shared" si="63"/>
        <v xml:space="preserve"> 12:30</v>
      </c>
      <c r="J19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5" s="1" t="s">
        <v>355</v>
      </c>
      <c r="M19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95" s="1" t="s">
        <v>376</v>
      </c>
    </row>
    <row r="1996" spans="1:14" x14ac:dyDescent="0.25">
      <c r="A1996" s="1">
        <v>20826</v>
      </c>
      <c r="B1996" s="1" t="s">
        <v>335</v>
      </c>
      <c r="C1996" s="1" t="str">
        <f>TEXT(ANNEE2023[[#This Row],[Date]],"jjj")</f>
        <v>mer</v>
      </c>
      <c r="D1996" s="11">
        <f>DATE(RIGHT(ANNEE2023[[#This Row],[Jour]],4),MID(ANNEE2023[[#This Row],[Jour]],8,2),MID(ANNEE2023[[#This Row],[Jour]],5,2))</f>
        <v>45287</v>
      </c>
      <c r="E1996" s="1">
        <f>MONTH(ANNEE2023[[#This Row],[Date]])</f>
        <v>12</v>
      </c>
      <c r="F1996" s="1" t="str">
        <f>TEXT(ANNEE2023[[#This Row],[Date]],"mmmm")</f>
        <v>décembre</v>
      </c>
      <c r="G1996" s="1" t="s">
        <v>10</v>
      </c>
      <c r="H1996" s="1" t="str">
        <f t="shared" si="62"/>
        <v>08:30</v>
      </c>
      <c r="I1996" s="1" t="str">
        <f t="shared" si="63"/>
        <v xml:space="preserve"> 18:00</v>
      </c>
      <c r="J19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K19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6" s="1" t="s">
        <v>356</v>
      </c>
      <c r="M19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96" s="1" t="s">
        <v>377</v>
      </c>
    </row>
    <row r="1997" spans="1:14" x14ac:dyDescent="0.25">
      <c r="A1997" s="1">
        <v>22683</v>
      </c>
      <c r="B1997" s="1" t="s">
        <v>335</v>
      </c>
      <c r="C1997" s="1" t="str">
        <f>TEXT(ANNEE2023[[#This Row],[Date]],"jjj")</f>
        <v>mer</v>
      </c>
      <c r="D1997" s="11">
        <f>DATE(RIGHT(ANNEE2023[[#This Row],[Jour]],4),MID(ANNEE2023[[#This Row],[Jour]],8,2),MID(ANNEE2023[[#This Row],[Jour]],5,2))</f>
        <v>45287</v>
      </c>
      <c r="E1997" s="1">
        <f>MONTH(ANNEE2023[[#This Row],[Date]])</f>
        <v>12</v>
      </c>
      <c r="F1997" s="1" t="str">
        <f>TEXT(ANNEE2023[[#This Row],[Date]],"mmmm")</f>
        <v>décembre</v>
      </c>
      <c r="G1997" s="1" t="s">
        <v>9</v>
      </c>
      <c r="H1997" s="1" t="str">
        <f t="shared" si="62"/>
        <v>08:30</v>
      </c>
      <c r="I1997" s="1" t="str">
        <f t="shared" si="63"/>
        <v xml:space="preserve"> 12:30</v>
      </c>
      <c r="J19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19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7" s="1" t="s">
        <v>357</v>
      </c>
      <c r="M19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97" s="1" t="s">
        <v>378</v>
      </c>
    </row>
    <row r="1998" spans="1:14" x14ac:dyDescent="0.25">
      <c r="A1998" s="1">
        <v>21518</v>
      </c>
      <c r="B1998" s="1" t="s">
        <v>335</v>
      </c>
      <c r="C1998" s="1" t="str">
        <f>TEXT(ANNEE2023[[#This Row],[Date]],"jjj")</f>
        <v>mer</v>
      </c>
      <c r="D1998" s="11">
        <f>DATE(RIGHT(ANNEE2023[[#This Row],[Jour]],4),MID(ANNEE2023[[#This Row],[Jour]],8,2),MID(ANNEE2023[[#This Row],[Jour]],5,2))</f>
        <v>45287</v>
      </c>
      <c r="E1998" s="1">
        <f>MONTH(ANNEE2023[[#This Row],[Date]])</f>
        <v>12</v>
      </c>
      <c r="F1998" s="1" t="str">
        <f>TEXT(ANNEE2023[[#This Row],[Date]],"mmmm")</f>
        <v>décembre</v>
      </c>
      <c r="G1998" s="1" t="s">
        <v>11</v>
      </c>
      <c r="H1998" s="1" t="str">
        <f t="shared" si="62"/>
        <v>09:00</v>
      </c>
      <c r="I1998" s="1" t="str">
        <f t="shared" si="63"/>
        <v xml:space="preserve"> 17:00</v>
      </c>
      <c r="J19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19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8" s="1" t="s">
        <v>358</v>
      </c>
      <c r="M19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1998" s="1" t="s">
        <v>379</v>
      </c>
    </row>
    <row r="1999" spans="1:14" x14ac:dyDescent="0.25">
      <c r="A1999" s="1">
        <v>21727</v>
      </c>
      <c r="B1999" s="1" t="s">
        <v>335</v>
      </c>
      <c r="C1999" s="1" t="str">
        <f>TEXT(ANNEE2023[[#This Row],[Date]],"jjj")</f>
        <v>mer</v>
      </c>
      <c r="D1999" s="11">
        <f>DATE(RIGHT(ANNEE2023[[#This Row],[Jour]],4),MID(ANNEE2023[[#This Row],[Jour]],8,2),MID(ANNEE2023[[#This Row],[Jour]],5,2))</f>
        <v>45287</v>
      </c>
      <c r="E1999" s="1">
        <f>MONTH(ANNEE2023[[#This Row],[Date]])</f>
        <v>12</v>
      </c>
      <c r="F1999" s="1" t="str">
        <f>TEXT(ANNEE2023[[#This Row],[Date]],"mmmm")</f>
        <v>décembre</v>
      </c>
      <c r="G1999" s="1" t="s">
        <v>12</v>
      </c>
      <c r="H1999" s="1" t="str">
        <f t="shared" si="62"/>
        <v>09:00</v>
      </c>
      <c r="I1999" s="1" t="str">
        <f t="shared" si="63"/>
        <v xml:space="preserve"> 12:00</v>
      </c>
      <c r="J19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19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1999" s="1" t="s">
        <v>359</v>
      </c>
      <c r="M19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1999" s="1" t="s">
        <v>380</v>
      </c>
    </row>
    <row r="2000" spans="1:14" x14ac:dyDescent="0.25">
      <c r="A2000" s="1">
        <v>22101</v>
      </c>
      <c r="B2000" s="1" t="s">
        <v>335</v>
      </c>
      <c r="C2000" s="1" t="str">
        <f>TEXT(ANNEE2023[[#This Row],[Date]],"jjj")</f>
        <v>mer</v>
      </c>
      <c r="D2000" s="11">
        <f>DATE(RIGHT(ANNEE2023[[#This Row],[Jour]],4),MID(ANNEE2023[[#This Row],[Jour]],8,2),MID(ANNEE2023[[#This Row],[Jour]],5,2))</f>
        <v>45287</v>
      </c>
      <c r="E2000" s="1">
        <f>MONTH(ANNEE2023[[#This Row],[Date]])</f>
        <v>12</v>
      </c>
      <c r="F2000" s="1" t="str">
        <f>TEXT(ANNEE2023[[#This Row],[Date]],"mmmm")</f>
        <v>décembre</v>
      </c>
      <c r="G2000" s="1" t="s">
        <v>11</v>
      </c>
      <c r="H2000" s="1" t="str">
        <f t="shared" si="62"/>
        <v>09:00</v>
      </c>
      <c r="I2000" s="1" t="str">
        <f t="shared" si="63"/>
        <v xml:space="preserve"> 17:00</v>
      </c>
      <c r="J20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0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0" s="1" t="s">
        <v>342</v>
      </c>
      <c r="M20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00" s="1" t="s">
        <v>381</v>
      </c>
    </row>
    <row r="2001" spans="1:14" x14ac:dyDescent="0.25">
      <c r="A2001" s="1">
        <v>21128</v>
      </c>
      <c r="B2001" s="1" t="s">
        <v>335</v>
      </c>
      <c r="C2001" s="1" t="str">
        <f>TEXT(ANNEE2023[[#This Row],[Date]],"jjj")</f>
        <v>mer</v>
      </c>
      <c r="D2001" s="11">
        <f>DATE(RIGHT(ANNEE2023[[#This Row],[Jour]],4),MID(ANNEE2023[[#This Row],[Jour]],8,2),MID(ANNEE2023[[#This Row],[Jour]],5,2))</f>
        <v>45287</v>
      </c>
      <c r="E2001" s="1">
        <f>MONTH(ANNEE2023[[#This Row],[Date]])</f>
        <v>12</v>
      </c>
      <c r="F2001" s="1" t="str">
        <f>TEXT(ANNEE2023[[#This Row],[Date]],"mmmm")</f>
        <v>décembre</v>
      </c>
      <c r="G2001" s="1" t="s">
        <v>14</v>
      </c>
      <c r="H2001" s="1" t="str">
        <f t="shared" si="62"/>
        <v>14:00</v>
      </c>
      <c r="I2001" s="1" t="str">
        <f t="shared" si="63"/>
        <v xml:space="preserve"> 17:00</v>
      </c>
      <c r="J20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0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1" s="1" t="s">
        <v>343</v>
      </c>
      <c r="M20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01" s="1" t="s">
        <v>382</v>
      </c>
    </row>
    <row r="2002" spans="1:14" x14ac:dyDescent="0.25">
      <c r="A2002" s="1">
        <v>21413</v>
      </c>
      <c r="B2002" s="1" t="s">
        <v>335</v>
      </c>
      <c r="C2002" s="1" t="str">
        <f>TEXT(ANNEE2023[[#This Row],[Date]],"jjj")</f>
        <v>mer</v>
      </c>
      <c r="D2002" s="11">
        <f>DATE(RIGHT(ANNEE2023[[#This Row],[Jour]],4),MID(ANNEE2023[[#This Row],[Jour]],8,2),MID(ANNEE2023[[#This Row],[Jour]],5,2))</f>
        <v>45287</v>
      </c>
      <c r="E2002" s="1">
        <f>MONTH(ANNEE2023[[#This Row],[Date]])</f>
        <v>12</v>
      </c>
      <c r="F2002" s="1" t="str">
        <f>TEXT(ANNEE2023[[#This Row],[Date]],"mmmm")</f>
        <v>décembre</v>
      </c>
      <c r="G2002" s="1" t="s">
        <v>14</v>
      </c>
      <c r="H2002" s="1" t="str">
        <f t="shared" si="62"/>
        <v>14:00</v>
      </c>
      <c r="I2002" s="1" t="str">
        <f t="shared" si="63"/>
        <v xml:space="preserve"> 17:00</v>
      </c>
      <c r="J20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0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2" s="1" t="s">
        <v>344</v>
      </c>
      <c r="M20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002" s="1" t="s">
        <v>383</v>
      </c>
    </row>
    <row r="2003" spans="1:14" x14ac:dyDescent="0.25">
      <c r="A2003" s="1">
        <v>21076</v>
      </c>
      <c r="B2003" s="1" t="s">
        <v>336</v>
      </c>
      <c r="C2003" s="1" t="str">
        <f>TEXT(ANNEE2023[[#This Row],[Date]],"jjj")</f>
        <v>jeu</v>
      </c>
      <c r="D2003" s="11">
        <f>DATE(RIGHT(ANNEE2023[[#This Row],[Jour]],4),MID(ANNEE2023[[#This Row],[Jour]],8,2),MID(ANNEE2023[[#This Row],[Jour]],5,2))</f>
        <v>45288</v>
      </c>
      <c r="E2003" s="1">
        <f>MONTH(ANNEE2023[[#This Row],[Date]])</f>
        <v>12</v>
      </c>
      <c r="F2003" s="1" t="str">
        <f>TEXT(ANNEE2023[[#This Row],[Date]],"mmmm")</f>
        <v>décembre</v>
      </c>
      <c r="G2003" s="1" t="s">
        <v>17</v>
      </c>
      <c r="H2003" s="1" t="str">
        <f t="shared" si="62"/>
        <v>08:30</v>
      </c>
      <c r="I2003" s="1" t="str">
        <f t="shared" si="63"/>
        <v xml:space="preserve"> 17:00</v>
      </c>
      <c r="J20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K20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3" s="1" t="s">
        <v>345</v>
      </c>
      <c r="M20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03" s="1" t="s">
        <v>384</v>
      </c>
    </row>
    <row r="2004" spans="1:14" x14ac:dyDescent="0.25">
      <c r="A2004" s="1">
        <v>22684</v>
      </c>
      <c r="B2004" s="1" t="s">
        <v>336</v>
      </c>
      <c r="C2004" s="1" t="str">
        <f>TEXT(ANNEE2023[[#This Row],[Date]],"jjj")</f>
        <v>jeu</v>
      </c>
      <c r="D2004" s="11">
        <f>DATE(RIGHT(ANNEE2023[[#This Row],[Jour]],4),MID(ANNEE2023[[#This Row],[Jour]],8,2),MID(ANNEE2023[[#This Row],[Jour]],5,2))</f>
        <v>45288</v>
      </c>
      <c r="E2004" s="1">
        <f>MONTH(ANNEE2023[[#This Row],[Date]])</f>
        <v>12</v>
      </c>
      <c r="F2004" s="1" t="str">
        <f>TEXT(ANNEE2023[[#This Row],[Date]],"mmmm")</f>
        <v>décembre</v>
      </c>
      <c r="G2004" s="1" t="s">
        <v>9</v>
      </c>
      <c r="H2004" s="1" t="str">
        <f t="shared" si="62"/>
        <v>08:30</v>
      </c>
      <c r="I2004" s="1" t="str">
        <f t="shared" si="63"/>
        <v xml:space="preserve"> 12:30</v>
      </c>
      <c r="J20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0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4" s="1" t="s">
        <v>346</v>
      </c>
      <c r="M20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04" s="1" t="s">
        <v>385</v>
      </c>
    </row>
    <row r="2005" spans="1:14" x14ac:dyDescent="0.25">
      <c r="A2005" s="1">
        <v>21180</v>
      </c>
      <c r="B2005" s="1" t="s">
        <v>336</v>
      </c>
      <c r="C2005" s="1" t="str">
        <f>TEXT(ANNEE2023[[#This Row],[Date]],"jjj")</f>
        <v>jeu</v>
      </c>
      <c r="D2005" s="11">
        <f>DATE(RIGHT(ANNEE2023[[#This Row],[Jour]],4),MID(ANNEE2023[[#This Row],[Jour]],8,2),MID(ANNEE2023[[#This Row],[Jour]],5,2))</f>
        <v>45288</v>
      </c>
      <c r="E2005" s="1">
        <f>MONTH(ANNEE2023[[#This Row],[Date]])</f>
        <v>12</v>
      </c>
      <c r="F2005" s="1" t="str">
        <f>TEXT(ANNEE2023[[#This Row],[Date]],"mmmm")</f>
        <v>décembre</v>
      </c>
      <c r="G2005" s="1" t="s">
        <v>12</v>
      </c>
      <c r="H2005" s="1" t="str">
        <f t="shared" si="62"/>
        <v>09:00</v>
      </c>
      <c r="I2005" s="1" t="str">
        <f t="shared" si="63"/>
        <v xml:space="preserve"> 12:00</v>
      </c>
      <c r="J20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0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5" s="1" t="s">
        <v>347</v>
      </c>
      <c r="M20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005" s="1" t="s">
        <v>386</v>
      </c>
    </row>
    <row r="2006" spans="1:14" x14ac:dyDescent="0.25">
      <c r="A2006" s="1">
        <v>21779</v>
      </c>
      <c r="B2006" s="1" t="s">
        <v>336</v>
      </c>
      <c r="C2006" s="1" t="str">
        <f>TEXT(ANNEE2023[[#This Row],[Date]],"jjj")</f>
        <v>jeu</v>
      </c>
      <c r="D2006" s="11">
        <f>DATE(RIGHT(ANNEE2023[[#This Row],[Jour]],4),MID(ANNEE2023[[#This Row],[Jour]],8,2),MID(ANNEE2023[[#This Row],[Jour]],5,2))</f>
        <v>45288</v>
      </c>
      <c r="E2006" s="1">
        <f>MONTH(ANNEE2023[[#This Row],[Date]])</f>
        <v>12</v>
      </c>
      <c r="F2006" s="1" t="str">
        <f>TEXT(ANNEE2023[[#This Row],[Date]],"mmmm")</f>
        <v>décembre</v>
      </c>
      <c r="G2006" s="1" t="s">
        <v>18</v>
      </c>
      <c r="H2006" s="1" t="str">
        <f t="shared" si="62"/>
        <v>09:00</v>
      </c>
      <c r="I2006" s="1" t="str">
        <f t="shared" si="63"/>
        <v xml:space="preserve"> 16:00</v>
      </c>
      <c r="J20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K20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6" s="1" t="s">
        <v>348</v>
      </c>
      <c r="M20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006" s="1" t="s">
        <v>387</v>
      </c>
    </row>
    <row r="2007" spans="1:14" x14ac:dyDescent="0.25">
      <c r="A2007" s="1">
        <v>21961</v>
      </c>
      <c r="B2007" s="1" t="s">
        <v>336</v>
      </c>
      <c r="C2007" s="1" t="str">
        <f>TEXT(ANNEE2023[[#This Row],[Date]],"jjj")</f>
        <v>jeu</v>
      </c>
      <c r="D2007" s="11">
        <f>DATE(RIGHT(ANNEE2023[[#This Row],[Jour]],4),MID(ANNEE2023[[#This Row],[Jour]],8,2),MID(ANNEE2023[[#This Row],[Jour]],5,2))</f>
        <v>45288</v>
      </c>
      <c r="E2007" s="1">
        <f>MONTH(ANNEE2023[[#This Row],[Date]])</f>
        <v>12</v>
      </c>
      <c r="F2007" s="1" t="str">
        <f>TEXT(ANNEE2023[[#This Row],[Date]],"mmmm")</f>
        <v>décembre</v>
      </c>
      <c r="G2007" s="1" t="s">
        <v>12</v>
      </c>
      <c r="H2007" s="1" t="str">
        <f t="shared" si="62"/>
        <v>09:00</v>
      </c>
      <c r="I2007" s="1" t="str">
        <f t="shared" si="63"/>
        <v xml:space="preserve"> 12:00</v>
      </c>
      <c r="J20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0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7" s="1" t="s">
        <v>349</v>
      </c>
      <c r="M20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07" s="1" t="s">
        <v>388</v>
      </c>
    </row>
    <row r="2008" spans="1:14" x14ac:dyDescent="0.25">
      <c r="A2008" s="1">
        <v>22205</v>
      </c>
      <c r="B2008" s="1" t="s">
        <v>336</v>
      </c>
      <c r="C2008" s="1" t="str">
        <f>TEXT(ANNEE2023[[#This Row],[Date]],"jjj")</f>
        <v>jeu</v>
      </c>
      <c r="D2008" s="11">
        <f>DATE(RIGHT(ANNEE2023[[#This Row],[Jour]],4),MID(ANNEE2023[[#This Row],[Jour]],8,2),MID(ANNEE2023[[#This Row],[Jour]],5,2))</f>
        <v>45288</v>
      </c>
      <c r="E2008" s="1">
        <f>MONTH(ANNEE2023[[#This Row],[Date]])</f>
        <v>12</v>
      </c>
      <c r="F2008" s="1" t="str">
        <f>TEXT(ANNEE2023[[#This Row],[Date]],"mmmm")</f>
        <v>décembre</v>
      </c>
      <c r="G2008" s="1" t="s">
        <v>12</v>
      </c>
      <c r="H2008" s="1" t="str">
        <f t="shared" si="62"/>
        <v>09:00</v>
      </c>
      <c r="I2008" s="1" t="str">
        <f t="shared" si="63"/>
        <v xml:space="preserve"> 12:00</v>
      </c>
      <c r="J20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K20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8" s="1" t="s">
        <v>350</v>
      </c>
      <c r="M20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08" s="1" t="s">
        <v>389</v>
      </c>
    </row>
    <row r="2009" spans="1:14" x14ac:dyDescent="0.25">
      <c r="A2009" s="1">
        <v>22424</v>
      </c>
      <c r="B2009" s="1" t="s">
        <v>336</v>
      </c>
      <c r="C2009" s="1" t="str">
        <f>TEXT(ANNEE2023[[#This Row],[Date]],"jjj")</f>
        <v>jeu</v>
      </c>
      <c r="D2009" s="11">
        <f>DATE(RIGHT(ANNEE2023[[#This Row],[Jour]],4),MID(ANNEE2023[[#This Row],[Jour]],8,2),MID(ANNEE2023[[#This Row],[Jour]],5,2))</f>
        <v>45288</v>
      </c>
      <c r="E2009" s="1">
        <f>MONTH(ANNEE2023[[#This Row],[Date]])</f>
        <v>12</v>
      </c>
      <c r="F2009" s="1" t="str">
        <f>TEXT(ANNEE2023[[#This Row],[Date]],"mmmm")</f>
        <v>décembre</v>
      </c>
      <c r="G2009" s="1" t="s">
        <v>11</v>
      </c>
      <c r="H2009" s="1" t="str">
        <f t="shared" si="62"/>
        <v>09:00</v>
      </c>
      <c r="I2009" s="1" t="str">
        <f t="shared" si="63"/>
        <v xml:space="preserve"> 17:00</v>
      </c>
      <c r="J20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0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09" s="1" t="s">
        <v>351</v>
      </c>
      <c r="M20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09" s="1" t="s">
        <v>390</v>
      </c>
    </row>
    <row r="2010" spans="1:14" x14ac:dyDescent="0.25">
      <c r="A2010" s="1">
        <v>21569</v>
      </c>
      <c r="B2010" s="1" t="s">
        <v>336</v>
      </c>
      <c r="C2010" s="1" t="str">
        <f>TEXT(ANNEE2023[[#This Row],[Date]],"jjj")</f>
        <v>jeu</v>
      </c>
      <c r="D2010" s="11">
        <f>DATE(RIGHT(ANNEE2023[[#This Row],[Jour]],4),MID(ANNEE2023[[#This Row],[Jour]],8,2),MID(ANNEE2023[[#This Row],[Jour]],5,2))</f>
        <v>45288</v>
      </c>
      <c r="E2010" s="1">
        <f>MONTH(ANNEE2023[[#This Row],[Date]])</f>
        <v>12</v>
      </c>
      <c r="F2010" s="1" t="str">
        <f>TEXT(ANNEE2023[[#This Row],[Date]],"mmmm")</f>
        <v>décembre</v>
      </c>
      <c r="G2010" s="1" t="s">
        <v>20</v>
      </c>
      <c r="H2010" s="1" t="str">
        <f t="shared" si="62"/>
        <v>14:00</v>
      </c>
      <c r="I2010" s="1" t="str">
        <f t="shared" si="63"/>
        <v xml:space="preserve"> 17:30</v>
      </c>
      <c r="J20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K20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10" s="1" t="s">
        <v>352</v>
      </c>
      <c r="M20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010" s="1" t="s">
        <v>391</v>
      </c>
    </row>
    <row r="2011" spans="1:14" x14ac:dyDescent="0.25">
      <c r="A2011" s="1">
        <v>21317</v>
      </c>
      <c r="B2011" s="1" t="s">
        <v>337</v>
      </c>
      <c r="C2011" s="1" t="str">
        <f>TEXT(ANNEE2023[[#This Row],[Date]],"jjj")</f>
        <v>ven</v>
      </c>
      <c r="D2011" s="11">
        <f>DATE(RIGHT(ANNEE2023[[#This Row],[Jour]],4),MID(ANNEE2023[[#This Row],[Jour]],8,2),MID(ANNEE2023[[#This Row],[Jour]],5,2))</f>
        <v>45289</v>
      </c>
      <c r="E2011" s="1">
        <f>MONTH(ANNEE2023[[#This Row],[Date]])</f>
        <v>12</v>
      </c>
      <c r="F2011" s="1" t="str">
        <f>TEXT(ANNEE2023[[#This Row],[Date]],"mmmm")</f>
        <v>décembre</v>
      </c>
      <c r="G2011" s="1" t="s">
        <v>22</v>
      </c>
      <c r="H2011" s="1" t="str">
        <f t="shared" si="62"/>
        <v>08:00</v>
      </c>
      <c r="I2011" s="1" t="str">
        <f t="shared" si="63"/>
        <v xml:space="preserve"> 12:30</v>
      </c>
      <c r="J20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K20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11" s="1" t="s">
        <v>353</v>
      </c>
      <c r="M20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11" s="1" t="s">
        <v>392</v>
      </c>
    </row>
    <row r="2012" spans="1:14" x14ac:dyDescent="0.25">
      <c r="A2012" s="1">
        <v>22685</v>
      </c>
      <c r="B2012" s="1" t="s">
        <v>337</v>
      </c>
      <c r="C2012" s="1" t="str">
        <f>TEXT(ANNEE2023[[#This Row],[Date]],"jjj")</f>
        <v>ven</v>
      </c>
      <c r="D2012" s="11">
        <f>DATE(RIGHT(ANNEE2023[[#This Row],[Jour]],4),MID(ANNEE2023[[#This Row],[Jour]],8,2),MID(ANNEE2023[[#This Row],[Jour]],5,2))</f>
        <v>45289</v>
      </c>
      <c r="E2012" s="1">
        <f>MONTH(ANNEE2023[[#This Row],[Date]])</f>
        <v>12</v>
      </c>
      <c r="F2012" s="1" t="str">
        <f>TEXT(ANNEE2023[[#This Row],[Date]],"mmmm")</f>
        <v>décembre</v>
      </c>
      <c r="G2012" s="1" t="s">
        <v>9</v>
      </c>
      <c r="H2012" s="1" t="str">
        <f t="shared" si="62"/>
        <v>08:30</v>
      </c>
      <c r="I2012" s="1" t="str">
        <f t="shared" si="63"/>
        <v xml:space="preserve"> 12:30</v>
      </c>
      <c r="J20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K20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12" s="1" t="s">
        <v>354</v>
      </c>
      <c r="M20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N2012" s="1" t="s">
        <v>393</v>
      </c>
    </row>
    <row r="2013" spans="1:14" x14ac:dyDescent="0.25">
      <c r="A2013" s="1">
        <v>22425</v>
      </c>
      <c r="B2013" s="1" t="s">
        <v>337</v>
      </c>
      <c r="C2013" s="1" t="str">
        <f>TEXT(ANNEE2023[[#This Row],[Date]],"jjj")</f>
        <v>ven</v>
      </c>
      <c r="D2013" s="11">
        <f>DATE(RIGHT(ANNEE2023[[#This Row],[Jour]],4),MID(ANNEE2023[[#This Row],[Jour]],8,2),MID(ANNEE2023[[#This Row],[Jour]],5,2))</f>
        <v>45289</v>
      </c>
      <c r="E2013" s="1">
        <f>MONTH(ANNEE2023[[#This Row],[Date]])</f>
        <v>12</v>
      </c>
      <c r="F2013" s="1" t="str">
        <f>TEXT(ANNEE2023[[#This Row],[Date]],"mmmm")</f>
        <v>décembre</v>
      </c>
      <c r="G2013" s="1" t="s">
        <v>11</v>
      </c>
      <c r="H2013" s="1" t="str">
        <f t="shared" si="62"/>
        <v>09:00</v>
      </c>
      <c r="I2013" s="1" t="str">
        <f t="shared" si="63"/>
        <v xml:space="preserve"> 17:00</v>
      </c>
      <c r="J20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K20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L2013" s="1" t="s">
        <v>355</v>
      </c>
      <c r="M20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N2013" s="1" t="s">
        <v>394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M95"/>
  <sheetViews>
    <sheetView showGridLines="0" tabSelected="1" workbookViewId="0">
      <selection activeCell="D1" sqref="D1:M1048576"/>
    </sheetView>
  </sheetViews>
  <sheetFormatPr baseColWidth="10" defaultRowHeight="15" x14ac:dyDescent="0.25"/>
  <cols>
    <col min="2" max="2" width="33" bestFit="1" customWidth="1"/>
    <col min="3" max="3" width="33" customWidth="1"/>
    <col min="4" max="13" width="12" bestFit="1" customWidth="1"/>
  </cols>
  <sheetData>
    <row r="1" spans="1:13" ht="55.5" customHeight="1" x14ac:dyDescent="0.25"/>
    <row r="2" spans="1:13" ht="21" x14ac:dyDescent="0.35">
      <c r="A2" s="3" t="s">
        <v>5</v>
      </c>
      <c r="D2" s="5" t="s">
        <v>408</v>
      </c>
      <c r="E2" s="6" t="s">
        <v>408</v>
      </c>
      <c r="F2" s="8" t="s">
        <v>408</v>
      </c>
      <c r="G2" s="6" t="s">
        <v>408</v>
      </c>
      <c r="H2" s="7" t="s">
        <v>408</v>
      </c>
      <c r="I2" s="5" t="s">
        <v>408</v>
      </c>
      <c r="J2" s="6" t="s">
        <v>408</v>
      </c>
      <c r="K2" s="8" t="s">
        <v>409</v>
      </c>
      <c r="L2" s="6" t="s">
        <v>408</v>
      </c>
      <c r="M2" s="7" t="s">
        <v>408</v>
      </c>
    </row>
    <row r="3" spans="1:13" x14ac:dyDescent="0.25">
      <c r="B3" s="4" t="s">
        <v>360</v>
      </c>
      <c r="C3" s="4"/>
      <c r="D3" s="12">
        <v>45180</v>
      </c>
      <c r="E3" s="12">
        <v>45181</v>
      </c>
      <c r="F3" s="12">
        <v>45182</v>
      </c>
      <c r="G3" s="12">
        <v>45183</v>
      </c>
      <c r="H3" s="12">
        <v>45184</v>
      </c>
      <c r="I3" s="12">
        <v>45180</v>
      </c>
      <c r="J3" s="12">
        <v>45181</v>
      </c>
      <c r="K3" s="12">
        <v>45182</v>
      </c>
      <c r="L3" s="12">
        <v>45183</v>
      </c>
      <c r="M3" s="12">
        <v>45184</v>
      </c>
    </row>
    <row r="4" spans="1:13" x14ac:dyDescent="0.25">
      <c r="B4" s="9" t="s">
        <v>361</v>
      </c>
      <c r="C4" s="4" t="s">
        <v>341</v>
      </c>
      <c r="D4" s="4" t="str" cm="1">
        <f t="array" ref="D4">IFERROR(INDEX(ANNEE2023[],MATCH(1,(ANNEE2023[[Date]:[Date]]=D$3)*(ANNEE2023[[Site]:[Site]]=D$2)*(ANNEE2023[[Locataire]:[Locataire]]=$B4),0),7),"")</f>
        <v/>
      </c>
      <c r="E4" s="4" t="str" cm="1">
        <f t="array" ref="E4">IFERROR(INDEX(ANNEE2023[],MATCH(1,(ANNEE2023[[Date]:[Date]]=E$3)*(ANNEE2023[[Site]:[Site]]=E$2)*(ANNEE2023[[Locataire]:[Locataire]]=$B4),0),7),"")</f>
        <v/>
      </c>
      <c r="F4" s="4" t="str" cm="1">
        <f t="array" ref="F4">IFERROR(INDEX(ANNEE2023[],MATCH(1,(ANNEE2023[[Date]:[Date]]=F$3)*(ANNEE2023[[Site]:[Site]]=F$2)*(ANNEE2023[[Locataire]:[Locataire]]=$B4),0),7),"")</f>
        <v/>
      </c>
      <c r="G4" s="4" t="str" cm="1">
        <f t="array" ref="G4">IFERROR(INDEX(ANNEE2023[],MATCH(1,(ANNEE2023[[Date]:[Date]]=G$3)*(ANNEE2023[[Site]:[Site]]=G$2)*(ANNEE2023[[Locataire]:[Locataire]]=$B4),0),7),"")</f>
        <v/>
      </c>
      <c r="H4" s="4" t="str" cm="1">
        <f t="array" ref="H4">IFERROR(INDEX(ANNEE2023[],MATCH(1,(ANNEE2023[[Date]:[Date]]=H$3)*(ANNEE2023[[Site]:[Site]]=H$2)*(ANNEE2023[[Locataire]:[Locataire]]=$B4),0),7),"")</f>
        <v/>
      </c>
      <c r="I4" s="4" t="str" cm="1">
        <f t="array" ref="I4">IFERROR(INDEX(ANNEE2023[],MATCH(1,(ANNEE2023[[Date]:[Date]]=I$3)*(ANNEE2023[[Site]:[Site]]=I$2)*(ANNEE2023[[Locataire]:[Locataire]]=$B4),0),7),"")</f>
        <v/>
      </c>
      <c r="J4" s="4" t="str" cm="1">
        <f t="array" ref="J4">IFERROR(INDEX(ANNEE2023[],MATCH(1,(ANNEE2023[[Date]:[Date]]=J$3)*(ANNEE2023[[Site]:[Site]]=J$2)*(ANNEE2023[[Locataire]:[Locataire]]=$B4),0),7),"")</f>
        <v/>
      </c>
      <c r="K4" s="4" t="str" cm="1">
        <f t="array" ref="K4">IFERROR(INDEX(ANNEE2023[],MATCH(1,(ANNEE2023[[Date]:[Date]]=K$3)*(ANNEE2023[[Site]:[Site]]=K$2)*(ANNEE2023[[Locataire]:[Locataire]]=$B4),0),7),"")</f>
        <v/>
      </c>
      <c r="L4" s="4" t="str" cm="1">
        <f t="array" ref="L4">IFERROR(INDEX(ANNEE2023[],MATCH(1,(ANNEE2023[[Date]:[Date]]=L$3)*(ANNEE2023[[Site]:[Site]]=L$2)*(ANNEE2023[[Locataire]:[Locataire]]=$B4),0),7),"")</f>
        <v/>
      </c>
      <c r="M4" s="4" t="str" cm="1">
        <f t="array" ref="M4">IFERROR(INDEX(ANNEE2023[],MATCH(1,(ANNEE2023[[Date]:[Date]]=M$3)*(ANNEE2023[[Site]:[Site]]=M$2)*(ANNEE2023[[Locataire]:[Locataire]]=$B4),0),7),"")</f>
        <v/>
      </c>
    </row>
    <row r="5" spans="1:13" x14ac:dyDescent="0.25">
      <c r="B5" s="10" t="s">
        <v>361</v>
      </c>
      <c r="C5" s="4" t="s">
        <v>68</v>
      </c>
      <c r="D5" s="4" t="str" cm="1">
        <f t="array" ref="D5">IFERROR(INDEX(ANNEE2023[],MATCH(1,(ANNEE2023[[Date]:[Date]]=D$3)*(ANNEE2023[[Site]:[Site]]=D$2)*(ANNEE2023[[Locataire]:[Locataire]]=$B5),0),12),"")</f>
        <v/>
      </c>
      <c r="E5" s="4" t="str" cm="1">
        <f t="array" ref="E5">IFERROR(INDEX(ANNEE2023[],MATCH(1,(ANNEE2023[[Date]:[Date]]=E$3)*(ANNEE2023[[Site]:[Site]]=E$2)*(ANNEE2023[[Locataire]:[Locataire]]=$B5),0),12),"")</f>
        <v/>
      </c>
      <c r="F5" s="4" t="str" cm="1">
        <f t="array" ref="F5">IFERROR(INDEX(ANNEE2023[],MATCH(1,(ANNEE2023[[Date]:[Date]]=F$3)*(ANNEE2023[[Site]:[Site]]=F$2)*(ANNEE2023[[Locataire]:[Locataire]]=$B5),0),12),"")</f>
        <v/>
      </c>
      <c r="G5" s="4" t="str" cm="1">
        <f t="array" ref="G5">IFERROR(INDEX(ANNEE2023[],MATCH(1,(ANNEE2023[[Date]:[Date]]=G$3)*(ANNEE2023[[Site]:[Site]]=G$2)*(ANNEE2023[[Locataire]:[Locataire]]=$B5),0),12),"")</f>
        <v/>
      </c>
      <c r="H5" s="4" t="str" cm="1">
        <f t="array" ref="H5">IFERROR(INDEX(ANNEE2023[],MATCH(1,(ANNEE2023[[Date]:[Date]]=H$3)*(ANNEE2023[[Site]:[Site]]=H$2)*(ANNEE2023[[Locataire]:[Locataire]]=$B5),0),12),"")</f>
        <v/>
      </c>
      <c r="I5" s="4" t="str" cm="1">
        <f t="array" ref="I5">IFERROR(INDEX(ANNEE2023[],MATCH(1,(ANNEE2023[[Date]:[Date]]=I$3)*(ANNEE2023[[Site]:[Site]]=I$2)*(ANNEE2023[[Locataire]:[Locataire]]=$B5),0),12),"")</f>
        <v/>
      </c>
      <c r="J5" s="4" t="str" cm="1">
        <f t="array" ref="J5">IFERROR(INDEX(ANNEE2023[],MATCH(1,(ANNEE2023[[Date]:[Date]]=J$3)*(ANNEE2023[[Site]:[Site]]=J$2)*(ANNEE2023[[Locataire]:[Locataire]]=$B5),0),12),"")</f>
        <v/>
      </c>
      <c r="K5" s="4" t="str" cm="1">
        <f t="array" ref="K5">IFERROR(INDEX(ANNEE2023[],MATCH(1,(ANNEE2023[[Date]:[Date]]=K$3)*(ANNEE2023[[Site]:[Site]]=K$2)*(ANNEE2023[[Locataire]:[Locataire]]=$B5),0),12),"")</f>
        <v/>
      </c>
      <c r="L5" s="4" t="str" cm="1">
        <f t="array" ref="L5">IFERROR(INDEX(ANNEE2023[],MATCH(1,(ANNEE2023[[Date]:[Date]]=L$3)*(ANNEE2023[[Site]:[Site]]=L$2)*(ANNEE2023[[Locataire]:[Locataire]]=$B5),0),12),"")</f>
        <v/>
      </c>
      <c r="M5" s="4" t="str" cm="1">
        <f t="array" ref="M5">IFERROR(INDEX(ANNEE2023[],MATCH(1,(ANNEE2023[[Date]:[Date]]=M$3)*(ANNEE2023[[Site]:[Site]]=M$2)*(ANNEE2023[[Locataire]:[Locataire]]=$B5),0),12),"")</f>
        <v/>
      </c>
    </row>
    <row r="6" spans="1:13" x14ac:dyDescent="0.25">
      <c r="B6" s="9" t="s">
        <v>362</v>
      </c>
      <c r="C6" s="4" t="s">
        <v>341</v>
      </c>
      <c r="D6" s="4" t="str" cm="1">
        <f t="array" ref="D6">IFERROR(INDEX(ANNEE2023[],MATCH(1,(ANNEE2023[[Date]:[Date]]=D$3)*(ANNEE2023[[Site]:[Site]]=D$2)*(ANNEE2023[[Locataire]:[Locataire]]=$B6),0),7),"")</f>
        <v/>
      </c>
      <c r="E6" s="4" t="str" cm="1">
        <f t="array" ref="E6">IFERROR(INDEX(ANNEE2023[],MATCH(1,(ANNEE2023[[Date]:[Date]]=E$3)*(ANNEE2023[[Site]:[Site]]=E$2)*(ANNEE2023[[Locataire]:[Locataire]]=$B6),0),7),"")</f>
        <v/>
      </c>
      <c r="F6" s="4" t="str" cm="1">
        <f t="array" ref="F6">IFERROR(INDEX(ANNEE2023[],MATCH(1,(ANNEE2023[[Date]:[Date]]=F$3)*(ANNEE2023[[Site]:[Site]]=F$2)*(ANNEE2023[[Locataire]:[Locataire]]=$B6),0),7),"")</f>
        <v/>
      </c>
      <c r="G6" s="4" t="str" cm="1">
        <f t="array" ref="G6">IFERROR(INDEX(ANNEE2023[],MATCH(1,(ANNEE2023[[Date]:[Date]]=G$3)*(ANNEE2023[[Site]:[Site]]=G$2)*(ANNEE2023[[Locataire]:[Locataire]]=$B6),0),7),"")</f>
        <v/>
      </c>
      <c r="H6" s="4" t="str" cm="1">
        <f t="array" ref="H6">IFERROR(INDEX(ANNEE2023[],MATCH(1,(ANNEE2023[[Date]:[Date]]=H$3)*(ANNEE2023[[Site]:[Site]]=H$2)*(ANNEE2023[[Locataire]:[Locataire]]=$B6),0),7),"")</f>
        <v/>
      </c>
      <c r="I6" s="4" t="str" cm="1">
        <f t="array" ref="I6">IFERROR(INDEX(ANNEE2023[],MATCH(1,(ANNEE2023[[Date]:[Date]]=I$3)*(ANNEE2023[[Site]:[Site]]=I$2)*(ANNEE2023[[Locataire]:[Locataire]]=$B6),0),7),"")</f>
        <v/>
      </c>
      <c r="J6" s="4" t="str" cm="1">
        <f t="array" ref="J6">IFERROR(INDEX(ANNEE2023[],MATCH(1,(ANNEE2023[[Date]:[Date]]=J$3)*(ANNEE2023[[Site]:[Site]]=J$2)*(ANNEE2023[[Locataire]:[Locataire]]=$B6),0),7),"")</f>
        <v/>
      </c>
      <c r="K6" s="4" t="str" cm="1">
        <f t="array" ref="K6">IFERROR(INDEX(ANNEE2023[],MATCH(1,(ANNEE2023[[Date]:[Date]]=K$3)*(ANNEE2023[[Site]:[Site]]=K$2)*(ANNEE2023[[Locataire]:[Locataire]]=$B6),0),7),"")</f>
        <v/>
      </c>
      <c r="L6" s="4" t="str" cm="1">
        <f t="array" ref="L6">IFERROR(INDEX(ANNEE2023[],MATCH(1,(ANNEE2023[[Date]:[Date]]=L$3)*(ANNEE2023[[Site]:[Site]]=L$2)*(ANNEE2023[[Locataire]:[Locataire]]=$B6),0),7),"")</f>
        <v/>
      </c>
      <c r="M6" s="4" t="str" cm="1">
        <f t="array" ref="M6">IFERROR(INDEX(ANNEE2023[],MATCH(1,(ANNEE2023[[Date]:[Date]]=M$3)*(ANNEE2023[[Site]:[Site]]=M$2)*(ANNEE2023[[Locataire]:[Locataire]]=$B6),0),7),"")</f>
        <v/>
      </c>
    </row>
    <row r="7" spans="1:13" x14ac:dyDescent="0.25">
      <c r="B7" s="10" t="s">
        <v>362</v>
      </c>
      <c r="C7" s="4" t="s">
        <v>68</v>
      </c>
      <c r="D7" s="4" t="str" cm="1">
        <f t="array" ref="D7">IFERROR(INDEX(ANNEE2023[],MATCH(1,(ANNEE2023[[Date]:[Date]]=D$3)*(ANNEE2023[[Site]:[Site]]=D$2)*(ANNEE2023[[Locataire]:[Locataire]]=$B7),0),12),"")</f>
        <v/>
      </c>
      <c r="E7" s="4" t="str" cm="1">
        <f t="array" ref="E7">IFERROR(INDEX(ANNEE2023[],MATCH(1,(ANNEE2023[[Date]:[Date]]=E$3)*(ANNEE2023[[Site]:[Site]]=E$2)*(ANNEE2023[[Locataire]:[Locataire]]=$B7),0),12),"")</f>
        <v/>
      </c>
      <c r="F7" s="4" t="str" cm="1">
        <f t="array" ref="F7">IFERROR(INDEX(ANNEE2023[],MATCH(1,(ANNEE2023[[Date]:[Date]]=F$3)*(ANNEE2023[[Site]:[Site]]=F$2)*(ANNEE2023[[Locataire]:[Locataire]]=$B7),0),12),"")</f>
        <v/>
      </c>
      <c r="G7" s="4" t="str" cm="1">
        <f t="array" ref="G7">IFERROR(INDEX(ANNEE2023[],MATCH(1,(ANNEE2023[[Date]:[Date]]=G$3)*(ANNEE2023[[Site]:[Site]]=G$2)*(ANNEE2023[[Locataire]:[Locataire]]=$B7),0),12),"")</f>
        <v/>
      </c>
      <c r="H7" s="4" t="str" cm="1">
        <f t="array" ref="H7">IFERROR(INDEX(ANNEE2023[],MATCH(1,(ANNEE2023[[Date]:[Date]]=H$3)*(ANNEE2023[[Site]:[Site]]=H$2)*(ANNEE2023[[Locataire]:[Locataire]]=$B7),0),12),"")</f>
        <v/>
      </c>
      <c r="I7" s="4" t="str" cm="1">
        <f t="array" ref="I7">IFERROR(INDEX(ANNEE2023[],MATCH(1,(ANNEE2023[[Date]:[Date]]=I$3)*(ANNEE2023[[Site]:[Site]]=I$2)*(ANNEE2023[[Locataire]:[Locataire]]=$B7),0),12),"")</f>
        <v/>
      </c>
      <c r="J7" s="4" t="str" cm="1">
        <f t="array" ref="J7">IFERROR(INDEX(ANNEE2023[],MATCH(1,(ANNEE2023[[Date]:[Date]]=J$3)*(ANNEE2023[[Site]:[Site]]=J$2)*(ANNEE2023[[Locataire]:[Locataire]]=$B7),0),12),"")</f>
        <v/>
      </c>
      <c r="K7" s="4" t="str" cm="1">
        <f t="array" ref="K7">IFERROR(INDEX(ANNEE2023[],MATCH(1,(ANNEE2023[[Date]:[Date]]=K$3)*(ANNEE2023[[Site]:[Site]]=K$2)*(ANNEE2023[[Locataire]:[Locataire]]=$B7),0),12),"")</f>
        <v/>
      </c>
      <c r="L7" s="4" t="str" cm="1">
        <f t="array" ref="L7">IFERROR(INDEX(ANNEE2023[],MATCH(1,(ANNEE2023[[Date]:[Date]]=L$3)*(ANNEE2023[[Site]:[Site]]=L$2)*(ANNEE2023[[Locataire]:[Locataire]]=$B7),0),12),"")</f>
        <v/>
      </c>
      <c r="M7" s="4" t="str" cm="1">
        <f t="array" ref="M7">IFERROR(INDEX(ANNEE2023[],MATCH(1,(ANNEE2023[[Date]:[Date]]=M$3)*(ANNEE2023[[Site]:[Site]]=M$2)*(ANNEE2023[[Locataire]:[Locataire]]=$B7),0),12),"")</f>
        <v/>
      </c>
    </row>
    <row r="8" spans="1:13" x14ac:dyDescent="0.25">
      <c r="B8" s="9" t="s">
        <v>363</v>
      </c>
      <c r="C8" s="4" t="s">
        <v>341</v>
      </c>
      <c r="D8" s="4" t="str" cm="1">
        <f t="array" ref="D8">IFERROR(INDEX(ANNEE2023[],MATCH(1,(ANNEE2023[[Date]:[Date]]=D$3)*(ANNEE2023[[Site]:[Site]]=D$2)*(ANNEE2023[[Locataire]:[Locataire]]=$B8),0),7),"")</f>
        <v/>
      </c>
      <c r="E8" s="4" t="str" cm="1">
        <f t="array" ref="E8">IFERROR(INDEX(ANNEE2023[],MATCH(1,(ANNEE2023[[Date]:[Date]]=E$3)*(ANNEE2023[[Site]:[Site]]=E$2)*(ANNEE2023[[Locataire]:[Locataire]]=$B8),0),7),"")</f>
        <v/>
      </c>
      <c r="F8" s="4" t="str" cm="1">
        <f t="array" ref="F8">IFERROR(INDEX(ANNEE2023[],MATCH(1,(ANNEE2023[[Date]:[Date]]=F$3)*(ANNEE2023[[Site]:[Site]]=F$2)*(ANNEE2023[[Locataire]:[Locataire]]=$B8),0),7),"")</f>
        <v/>
      </c>
      <c r="G8" s="4" t="str" cm="1">
        <f t="array" ref="G8">IFERROR(INDEX(ANNEE2023[],MATCH(1,(ANNEE2023[[Date]:[Date]]=G$3)*(ANNEE2023[[Site]:[Site]]=G$2)*(ANNEE2023[[Locataire]:[Locataire]]=$B8),0),7),"")</f>
        <v/>
      </c>
      <c r="H8" s="4" t="str" cm="1">
        <f t="array" ref="H8">IFERROR(INDEX(ANNEE2023[],MATCH(1,(ANNEE2023[[Date]:[Date]]=H$3)*(ANNEE2023[[Site]:[Site]]=H$2)*(ANNEE2023[[Locataire]:[Locataire]]=$B8),0),7),"")</f>
        <v/>
      </c>
      <c r="I8" s="4" t="str" cm="1">
        <f t="array" ref="I8">IFERROR(INDEX(ANNEE2023[],MATCH(1,(ANNEE2023[[Date]:[Date]]=I$3)*(ANNEE2023[[Site]:[Site]]=I$2)*(ANNEE2023[[Locataire]:[Locataire]]=$B8),0),7),"")</f>
        <v/>
      </c>
      <c r="J8" s="4" t="str" cm="1">
        <f t="array" ref="J8">IFERROR(INDEX(ANNEE2023[],MATCH(1,(ANNEE2023[[Date]:[Date]]=J$3)*(ANNEE2023[[Site]:[Site]]=J$2)*(ANNEE2023[[Locataire]:[Locataire]]=$B8),0),7),"")</f>
        <v/>
      </c>
      <c r="K8" s="4" t="str" cm="1">
        <f t="array" ref="K8">IFERROR(INDEX(ANNEE2023[],MATCH(1,(ANNEE2023[[Date]:[Date]]=K$3)*(ANNEE2023[[Site]:[Site]]=K$2)*(ANNEE2023[[Locataire]:[Locataire]]=$B8),0),7),"")</f>
        <v/>
      </c>
      <c r="L8" s="4" t="str" cm="1">
        <f t="array" ref="L8">IFERROR(INDEX(ANNEE2023[],MATCH(1,(ANNEE2023[[Date]:[Date]]=L$3)*(ANNEE2023[[Site]:[Site]]=L$2)*(ANNEE2023[[Locataire]:[Locataire]]=$B8),0),7),"")</f>
        <v/>
      </c>
      <c r="M8" s="4" t="str" cm="1">
        <f t="array" ref="M8">IFERROR(INDEX(ANNEE2023[],MATCH(1,(ANNEE2023[[Date]:[Date]]=M$3)*(ANNEE2023[[Site]:[Site]]=M$2)*(ANNEE2023[[Locataire]:[Locataire]]=$B8),0),7),"")</f>
        <v/>
      </c>
    </row>
    <row r="9" spans="1:13" x14ac:dyDescent="0.25">
      <c r="B9" s="10" t="s">
        <v>363</v>
      </c>
      <c r="C9" s="4" t="s">
        <v>68</v>
      </c>
      <c r="D9" s="4" t="str" cm="1">
        <f t="array" ref="D9">IFERROR(INDEX(ANNEE2023[],MATCH(1,(ANNEE2023[[Date]:[Date]]=D$3)*(ANNEE2023[[Site]:[Site]]=D$2)*(ANNEE2023[[Locataire]:[Locataire]]=$B9),0),12),"")</f>
        <v/>
      </c>
      <c r="E9" s="4" t="str" cm="1">
        <f t="array" ref="E9">IFERROR(INDEX(ANNEE2023[],MATCH(1,(ANNEE2023[[Date]:[Date]]=E$3)*(ANNEE2023[[Site]:[Site]]=E$2)*(ANNEE2023[[Locataire]:[Locataire]]=$B9),0),12),"")</f>
        <v/>
      </c>
      <c r="F9" s="4" t="str" cm="1">
        <f t="array" ref="F9">IFERROR(INDEX(ANNEE2023[],MATCH(1,(ANNEE2023[[Date]:[Date]]=F$3)*(ANNEE2023[[Site]:[Site]]=F$2)*(ANNEE2023[[Locataire]:[Locataire]]=$B9),0),12),"")</f>
        <v/>
      </c>
      <c r="G9" s="4" t="str" cm="1">
        <f t="array" ref="G9">IFERROR(INDEX(ANNEE2023[],MATCH(1,(ANNEE2023[[Date]:[Date]]=G$3)*(ANNEE2023[[Site]:[Site]]=G$2)*(ANNEE2023[[Locataire]:[Locataire]]=$B9),0),12),"")</f>
        <v/>
      </c>
      <c r="H9" s="4" t="str" cm="1">
        <f t="array" ref="H9">IFERROR(INDEX(ANNEE2023[],MATCH(1,(ANNEE2023[[Date]:[Date]]=H$3)*(ANNEE2023[[Site]:[Site]]=H$2)*(ANNEE2023[[Locataire]:[Locataire]]=$B9),0),12),"")</f>
        <v/>
      </c>
      <c r="I9" s="4" t="str" cm="1">
        <f t="array" ref="I9">IFERROR(INDEX(ANNEE2023[],MATCH(1,(ANNEE2023[[Date]:[Date]]=I$3)*(ANNEE2023[[Site]:[Site]]=I$2)*(ANNEE2023[[Locataire]:[Locataire]]=$B9),0),12),"")</f>
        <v/>
      </c>
      <c r="J9" s="4" t="str" cm="1">
        <f t="array" ref="J9">IFERROR(INDEX(ANNEE2023[],MATCH(1,(ANNEE2023[[Date]:[Date]]=J$3)*(ANNEE2023[[Site]:[Site]]=J$2)*(ANNEE2023[[Locataire]:[Locataire]]=$B9),0),12),"")</f>
        <v/>
      </c>
      <c r="K9" s="4" t="str" cm="1">
        <f t="array" ref="K9">IFERROR(INDEX(ANNEE2023[],MATCH(1,(ANNEE2023[[Date]:[Date]]=K$3)*(ANNEE2023[[Site]:[Site]]=K$2)*(ANNEE2023[[Locataire]:[Locataire]]=$B9),0),12),"")</f>
        <v/>
      </c>
      <c r="L9" s="4" t="str" cm="1">
        <f t="array" ref="L9">IFERROR(INDEX(ANNEE2023[],MATCH(1,(ANNEE2023[[Date]:[Date]]=L$3)*(ANNEE2023[[Site]:[Site]]=L$2)*(ANNEE2023[[Locataire]:[Locataire]]=$B9),0),12),"")</f>
        <v/>
      </c>
      <c r="M9" s="4" t="str" cm="1">
        <f t="array" ref="M9">IFERROR(INDEX(ANNEE2023[],MATCH(1,(ANNEE2023[[Date]:[Date]]=M$3)*(ANNEE2023[[Site]:[Site]]=M$2)*(ANNEE2023[[Locataire]:[Locataire]]=$B9),0),12),"")</f>
        <v/>
      </c>
    </row>
    <row r="10" spans="1:13" x14ac:dyDescent="0.25">
      <c r="B10" s="9" t="s">
        <v>364</v>
      </c>
      <c r="C10" s="4" t="s">
        <v>341</v>
      </c>
      <c r="D10" s="4" t="str" cm="1">
        <f t="array" ref="D10">IFERROR(INDEX(ANNEE2023[],MATCH(1,(ANNEE2023[[Date]:[Date]]=D$3)*(ANNEE2023[[Site]:[Site]]=D$2)*(ANNEE2023[[Locataire]:[Locataire]]=$B10),0),7),"")</f>
        <v/>
      </c>
      <c r="E10" s="4" t="str" cm="1">
        <f t="array" ref="E10">IFERROR(INDEX(ANNEE2023[],MATCH(1,(ANNEE2023[[Date]:[Date]]=E$3)*(ANNEE2023[[Site]:[Site]]=E$2)*(ANNEE2023[[Locataire]:[Locataire]]=$B10),0),7),"")</f>
        <v/>
      </c>
      <c r="F10" s="4" t="str" cm="1">
        <f t="array" ref="F10">IFERROR(INDEX(ANNEE2023[],MATCH(1,(ANNEE2023[[Date]:[Date]]=F$3)*(ANNEE2023[[Site]:[Site]]=F$2)*(ANNEE2023[[Locataire]:[Locataire]]=$B10),0),7),"")</f>
        <v/>
      </c>
      <c r="G10" s="4" t="str" cm="1">
        <f t="array" ref="G10">IFERROR(INDEX(ANNEE2023[],MATCH(1,(ANNEE2023[[Date]:[Date]]=G$3)*(ANNEE2023[[Site]:[Site]]=G$2)*(ANNEE2023[[Locataire]:[Locataire]]=$B10),0),7),"")</f>
        <v/>
      </c>
      <c r="H10" s="4" t="str" cm="1">
        <f t="array" ref="H10">IFERROR(INDEX(ANNEE2023[],MATCH(1,(ANNEE2023[[Date]:[Date]]=H$3)*(ANNEE2023[[Site]:[Site]]=H$2)*(ANNEE2023[[Locataire]:[Locataire]]=$B10),0),7),"")</f>
        <v/>
      </c>
      <c r="I10" s="4" t="str" cm="1">
        <f t="array" ref="I10">IFERROR(INDEX(ANNEE2023[],MATCH(1,(ANNEE2023[[Date]:[Date]]=I$3)*(ANNEE2023[[Site]:[Site]]=I$2)*(ANNEE2023[[Locataire]:[Locataire]]=$B10),0),7),"")</f>
        <v/>
      </c>
      <c r="J10" s="4" t="str" cm="1">
        <f t="array" ref="J10">IFERROR(INDEX(ANNEE2023[],MATCH(1,(ANNEE2023[[Date]:[Date]]=J$3)*(ANNEE2023[[Site]:[Site]]=J$2)*(ANNEE2023[[Locataire]:[Locataire]]=$B10),0),7),"")</f>
        <v/>
      </c>
      <c r="K10" s="4" t="str" cm="1">
        <f t="array" ref="K10">IFERROR(INDEX(ANNEE2023[],MATCH(1,(ANNEE2023[[Date]:[Date]]=K$3)*(ANNEE2023[[Site]:[Site]]=K$2)*(ANNEE2023[[Locataire]:[Locataire]]=$B10),0),7),"")</f>
        <v/>
      </c>
      <c r="L10" s="4" t="str" cm="1">
        <f t="array" ref="L10">IFERROR(INDEX(ANNEE2023[],MATCH(1,(ANNEE2023[[Date]:[Date]]=L$3)*(ANNEE2023[[Site]:[Site]]=L$2)*(ANNEE2023[[Locataire]:[Locataire]]=$B10),0),7),"")</f>
        <v/>
      </c>
      <c r="M10" s="4" t="str" cm="1">
        <f t="array" ref="M10">IFERROR(INDEX(ANNEE2023[],MATCH(1,(ANNEE2023[[Date]:[Date]]=M$3)*(ANNEE2023[[Site]:[Site]]=M$2)*(ANNEE2023[[Locataire]:[Locataire]]=$B10),0),7),"")</f>
        <v/>
      </c>
    </row>
    <row r="11" spans="1:13" x14ac:dyDescent="0.25">
      <c r="B11" s="10" t="s">
        <v>364</v>
      </c>
      <c r="C11" s="4" t="s">
        <v>68</v>
      </c>
      <c r="D11" s="4" t="str" cm="1">
        <f t="array" ref="D11">IFERROR(INDEX(ANNEE2023[],MATCH(1,(ANNEE2023[[Date]:[Date]]=D$3)*(ANNEE2023[[Site]:[Site]]=D$2)*(ANNEE2023[[Locataire]:[Locataire]]=$B11),0),12),"")</f>
        <v/>
      </c>
      <c r="E11" s="4" t="str" cm="1">
        <f t="array" ref="E11">IFERROR(INDEX(ANNEE2023[],MATCH(1,(ANNEE2023[[Date]:[Date]]=E$3)*(ANNEE2023[[Site]:[Site]]=E$2)*(ANNEE2023[[Locataire]:[Locataire]]=$B11),0),12),"")</f>
        <v/>
      </c>
      <c r="F11" s="4" t="str" cm="1">
        <f t="array" ref="F11">IFERROR(INDEX(ANNEE2023[],MATCH(1,(ANNEE2023[[Date]:[Date]]=F$3)*(ANNEE2023[[Site]:[Site]]=F$2)*(ANNEE2023[[Locataire]:[Locataire]]=$B11),0),12),"")</f>
        <v/>
      </c>
      <c r="G11" s="4" t="str" cm="1">
        <f t="array" ref="G11">IFERROR(INDEX(ANNEE2023[],MATCH(1,(ANNEE2023[[Date]:[Date]]=G$3)*(ANNEE2023[[Site]:[Site]]=G$2)*(ANNEE2023[[Locataire]:[Locataire]]=$B11),0),12),"")</f>
        <v/>
      </c>
      <c r="H11" s="4" t="str" cm="1">
        <f t="array" ref="H11">IFERROR(INDEX(ANNEE2023[],MATCH(1,(ANNEE2023[[Date]:[Date]]=H$3)*(ANNEE2023[[Site]:[Site]]=H$2)*(ANNEE2023[[Locataire]:[Locataire]]=$B11),0),12),"")</f>
        <v/>
      </c>
      <c r="I11" s="4" t="str" cm="1">
        <f t="array" ref="I11">IFERROR(INDEX(ANNEE2023[],MATCH(1,(ANNEE2023[[Date]:[Date]]=I$3)*(ANNEE2023[[Site]:[Site]]=I$2)*(ANNEE2023[[Locataire]:[Locataire]]=$B11),0),12),"")</f>
        <v/>
      </c>
      <c r="J11" s="4" t="str" cm="1">
        <f t="array" ref="J11">IFERROR(INDEX(ANNEE2023[],MATCH(1,(ANNEE2023[[Date]:[Date]]=J$3)*(ANNEE2023[[Site]:[Site]]=J$2)*(ANNEE2023[[Locataire]:[Locataire]]=$B11),0),12),"")</f>
        <v/>
      </c>
      <c r="K11" s="4" t="str" cm="1">
        <f t="array" ref="K11">IFERROR(INDEX(ANNEE2023[],MATCH(1,(ANNEE2023[[Date]:[Date]]=K$3)*(ANNEE2023[[Site]:[Site]]=K$2)*(ANNEE2023[[Locataire]:[Locataire]]=$B11),0),12),"")</f>
        <v/>
      </c>
      <c r="L11" s="4" t="str" cm="1">
        <f t="array" ref="L11">IFERROR(INDEX(ANNEE2023[],MATCH(1,(ANNEE2023[[Date]:[Date]]=L$3)*(ANNEE2023[[Site]:[Site]]=L$2)*(ANNEE2023[[Locataire]:[Locataire]]=$B11),0),12),"")</f>
        <v/>
      </c>
      <c r="M11" s="4" t="str" cm="1">
        <f t="array" ref="M11">IFERROR(INDEX(ANNEE2023[],MATCH(1,(ANNEE2023[[Date]:[Date]]=M$3)*(ANNEE2023[[Site]:[Site]]=M$2)*(ANNEE2023[[Locataire]:[Locataire]]=$B11),0),12),"")</f>
        <v/>
      </c>
    </row>
    <row r="12" spans="1:13" x14ac:dyDescent="0.25">
      <c r="B12" s="9" t="s">
        <v>365</v>
      </c>
      <c r="C12" s="4" t="s">
        <v>341</v>
      </c>
      <c r="D12" s="4" t="str" cm="1">
        <f t="array" ref="D12">IFERROR(INDEX(ANNEE2023[],MATCH(1,(ANNEE2023[[Date]:[Date]]=D$3)*(ANNEE2023[[Site]:[Site]]=D$2)*(ANNEE2023[[Locataire]:[Locataire]]=$B12),0),7),"")</f>
        <v/>
      </c>
      <c r="E12" s="4" t="str" cm="1">
        <f t="array" ref="E12">IFERROR(INDEX(ANNEE2023[],MATCH(1,(ANNEE2023[[Date]:[Date]]=E$3)*(ANNEE2023[[Site]:[Site]]=E$2)*(ANNEE2023[[Locataire]:[Locataire]]=$B12),0),7),"")</f>
        <v/>
      </c>
      <c r="F12" s="4" t="str" cm="1">
        <f t="array" ref="F12">IFERROR(INDEX(ANNEE2023[],MATCH(1,(ANNEE2023[[Date]:[Date]]=F$3)*(ANNEE2023[[Site]:[Site]]=F$2)*(ANNEE2023[[Locataire]:[Locataire]]=$B12),0),7),"")</f>
        <v/>
      </c>
      <c r="G12" s="4" t="str" cm="1">
        <f t="array" ref="G12">IFERROR(INDEX(ANNEE2023[],MATCH(1,(ANNEE2023[[Date]:[Date]]=G$3)*(ANNEE2023[[Site]:[Site]]=G$2)*(ANNEE2023[[Locataire]:[Locataire]]=$B12),0),7),"")</f>
        <v/>
      </c>
      <c r="H12" s="4" t="str" cm="1">
        <f t="array" ref="H12">IFERROR(INDEX(ANNEE2023[],MATCH(1,(ANNEE2023[[Date]:[Date]]=H$3)*(ANNEE2023[[Site]:[Site]]=H$2)*(ANNEE2023[[Locataire]:[Locataire]]=$B12),0),7),"")</f>
        <v/>
      </c>
      <c r="I12" s="4" t="str" cm="1">
        <f t="array" ref="I12">IFERROR(INDEX(ANNEE2023[],MATCH(1,(ANNEE2023[[Date]:[Date]]=I$3)*(ANNEE2023[[Site]:[Site]]=I$2)*(ANNEE2023[[Locataire]:[Locataire]]=$B12),0),7),"")</f>
        <v/>
      </c>
      <c r="J12" s="4" t="str" cm="1">
        <f t="array" ref="J12">IFERROR(INDEX(ANNEE2023[],MATCH(1,(ANNEE2023[[Date]:[Date]]=J$3)*(ANNEE2023[[Site]:[Site]]=J$2)*(ANNEE2023[[Locataire]:[Locataire]]=$B12),0),7),"")</f>
        <v/>
      </c>
      <c r="K12" s="4" t="str" cm="1">
        <f t="array" ref="K12">IFERROR(INDEX(ANNEE2023[],MATCH(1,(ANNEE2023[[Date]:[Date]]=K$3)*(ANNEE2023[[Site]:[Site]]=K$2)*(ANNEE2023[[Locataire]:[Locataire]]=$B12),0),7),"")</f>
        <v/>
      </c>
      <c r="L12" s="4" t="str" cm="1">
        <f t="array" ref="L12">IFERROR(INDEX(ANNEE2023[],MATCH(1,(ANNEE2023[[Date]:[Date]]=L$3)*(ANNEE2023[[Site]:[Site]]=L$2)*(ANNEE2023[[Locataire]:[Locataire]]=$B12),0),7),"")</f>
        <v/>
      </c>
      <c r="M12" s="4" t="str" cm="1">
        <f t="array" ref="M12">IFERROR(INDEX(ANNEE2023[],MATCH(1,(ANNEE2023[[Date]:[Date]]=M$3)*(ANNEE2023[[Site]:[Site]]=M$2)*(ANNEE2023[[Locataire]:[Locataire]]=$B12),0),7),"")</f>
        <v/>
      </c>
    </row>
    <row r="13" spans="1:13" x14ac:dyDescent="0.25">
      <c r="B13" s="10" t="s">
        <v>365</v>
      </c>
      <c r="C13" s="4" t="s">
        <v>68</v>
      </c>
      <c r="D13" s="4" t="str" cm="1">
        <f t="array" ref="D13">IFERROR(INDEX(ANNEE2023[],MATCH(1,(ANNEE2023[[Date]:[Date]]=D$3)*(ANNEE2023[[Site]:[Site]]=D$2)*(ANNEE2023[[Locataire]:[Locataire]]=$B13),0),12),"")</f>
        <v/>
      </c>
      <c r="E13" s="4" t="str" cm="1">
        <f t="array" ref="E13">IFERROR(INDEX(ANNEE2023[],MATCH(1,(ANNEE2023[[Date]:[Date]]=E$3)*(ANNEE2023[[Site]:[Site]]=E$2)*(ANNEE2023[[Locataire]:[Locataire]]=$B13),0),12),"")</f>
        <v/>
      </c>
      <c r="F13" s="4" t="str" cm="1">
        <f t="array" ref="F13">IFERROR(INDEX(ANNEE2023[],MATCH(1,(ANNEE2023[[Date]:[Date]]=F$3)*(ANNEE2023[[Site]:[Site]]=F$2)*(ANNEE2023[[Locataire]:[Locataire]]=$B13),0),12),"")</f>
        <v/>
      </c>
      <c r="G13" s="4" t="str" cm="1">
        <f t="array" ref="G13">IFERROR(INDEX(ANNEE2023[],MATCH(1,(ANNEE2023[[Date]:[Date]]=G$3)*(ANNEE2023[[Site]:[Site]]=G$2)*(ANNEE2023[[Locataire]:[Locataire]]=$B13),0),12),"")</f>
        <v/>
      </c>
      <c r="H13" s="4" t="str" cm="1">
        <f t="array" ref="H13">IFERROR(INDEX(ANNEE2023[],MATCH(1,(ANNEE2023[[Date]:[Date]]=H$3)*(ANNEE2023[[Site]:[Site]]=H$2)*(ANNEE2023[[Locataire]:[Locataire]]=$B13),0),12),"")</f>
        <v/>
      </c>
      <c r="I13" s="4" t="str" cm="1">
        <f t="array" ref="I13">IFERROR(INDEX(ANNEE2023[],MATCH(1,(ANNEE2023[[Date]:[Date]]=I$3)*(ANNEE2023[[Site]:[Site]]=I$2)*(ANNEE2023[[Locataire]:[Locataire]]=$B13),0),12),"")</f>
        <v/>
      </c>
      <c r="J13" s="4" t="str" cm="1">
        <f t="array" ref="J13">IFERROR(INDEX(ANNEE2023[],MATCH(1,(ANNEE2023[[Date]:[Date]]=J$3)*(ANNEE2023[[Site]:[Site]]=J$2)*(ANNEE2023[[Locataire]:[Locataire]]=$B13),0),12),"")</f>
        <v/>
      </c>
      <c r="K13" s="4" t="str" cm="1">
        <f t="array" ref="K13">IFERROR(INDEX(ANNEE2023[],MATCH(1,(ANNEE2023[[Date]:[Date]]=K$3)*(ANNEE2023[[Site]:[Site]]=K$2)*(ANNEE2023[[Locataire]:[Locataire]]=$B13),0),12),"")</f>
        <v/>
      </c>
      <c r="L13" s="4" t="str" cm="1">
        <f t="array" ref="L13">IFERROR(INDEX(ANNEE2023[],MATCH(1,(ANNEE2023[[Date]:[Date]]=L$3)*(ANNEE2023[[Site]:[Site]]=L$2)*(ANNEE2023[[Locataire]:[Locataire]]=$B13),0),12),"")</f>
        <v/>
      </c>
      <c r="M13" s="4" t="str" cm="1">
        <f t="array" ref="M13">IFERROR(INDEX(ANNEE2023[],MATCH(1,(ANNEE2023[[Date]:[Date]]=M$3)*(ANNEE2023[[Site]:[Site]]=M$2)*(ANNEE2023[[Locataire]:[Locataire]]=$B13),0),12),"")</f>
        <v/>
      </c>
    </row>
    <row r="14" spans="1:13" x14ac:dyDescent="0.25">
      <c r="B14" s="9" t="s">
        <v>366</v>
      </c>
      <c r="C14" s="4" t="s">
        <v>341</v>
      </c>
      <c r="D14" s="4" t="str" cm="1">
        <f t="array" ref="D14">IFERROR(INDEX(ANNEE2023[],MATCH(1,(ANNEE2023[[Date]:[Date]]=D$3)*(ANNEE2023[[Site]:[Site]]=D$2)*(ANNEE2023[[Locataire]:[Locataire]]=$B14),0),7),"")</f>
        <v>08:30 à 12:30</v>
      </c>
      <c r="E14" s="4" t="str" cm="1">
        <f t="array" ref="E14">IFERROR(INDEX(ANNEE2023[],MATCH(1,(ANNEE2023[[Date]:[Date]]=E$3)*(ANNEE2023[[Site]:[Site]]=E$2)*(ANNEE2023[[Locataire]:[Locataire]]=$B14),0),7),"")</f>
        <v/>
      </c>
      <c r="F14" s="4" t="str" cm="1">
        <f t="array" ref="F14">IFERROR(INDEX(ANNEE2023[],MATCH(1,(ANNEE2023[[Date]:[Date]]=F$3)*(ANNEE2023[[Site]:[Site]]=F$2)*(ANNEE2023[[Locataire]:[Locataire]]=$B14),0),7),"")</f>
        <v/>
      </c>
      <c r="G14" s="4" t="str" cm="1">
        <f t="array" ref="G14">IFERROR(INDEX(ANNEE2023[],MATCH(1,(ANNEE2023[[Date]:[Date]]=G$3)*(ANNEE2023[[Site]:[Site]]=G$2)*(ANNEE2023[[Locataire]:[Locataire]]=$B14),0),7),"")</f>
        <v/>
      </c>
      <c r="H14" s="4" t="str" cm="1">
        <f t="array" ref="H14">IFERROR(INDEX(ANNEE2023[],MATCH(1,(ANNEE2023[[Date]:[Date]]=H$3)*(ANNEE2023[[Site]:[Site]]=H$2)*(ANNEE2023[[Locataire]:[Locataire]]=$B14),0),7),"")</f>
        <v/>
      </c>
      <c r="I14" s="4" t="str" cm="1">
        <f t="array" ref="I14">IFERROR(INDEX(ANNEE2023[],MATCH(1,(ANNEE2023[[Date]:[Date]]=I$3)*(ANNEE2023[[Site]:[Site]]=I$2)*(ANNEE2023[[Locataire]:[Locataire]]=$B14),0),7),"")</f>
        <v>08:30 à 12:30</v>
      </c>
      <c r="J14" s="4" t="str" cm="1">
        <f t="array" ref="J14">IFERROR(INDEX(ANNEE2023[],MATCH(1,(ANNEE2023[[Date]:[Date]]=J$3)*(ANNEE2023[[Site]:[Site]]=J$2)*(ANNEE2023[[Locataire]:[Locataire]]=$B14),0),7),"")</f>
        <v/>
      </c>
      <c r="K14" s="4" t="str" cm="1">
        <f t="array" ref="K14">IFERROR(INDEX(ANNEE2023[],MATCH(1,(ANNEE2023[[Date]:[Date]]=K$3)*(ANNEE2023[[Site]:[Site]]=K$2)*(ANNEE2023[[Locataire]:[Locataire]]=$B14),0),7),"")</f>
        <v/>
      </c>
      <c r="L14" s="4" t="str" cm="1">
        <f t="array" ref="L14">IFERROR(INDEX(ANNEE2023[],MATCH(1,(ANNEE2023[[Date]:[Date]]=L$3)*(ANNEE2023[[Site]:[Site]]=L$2)*(ANNEE2023[[Locataire]:[Locataire]]=$B14),0),7),"")</f>
        <v/>
      </c>
      <c r="M14" s="4" t="str" cm="1">
        <f t="array" ref="M14">IFERROR(INDEX(ANNEE2023[],MATCH(1,(ANNEE2023[[Date]:[Date]]=M$3)*(ANNEE2023[[Site]:[Site]]=M$2)*(ANNEE2023[[Locataire]:[Locataire]]=$B14),0),7),"")</f>
        <v/>
      </c>
    </row>
    <row r="15" spans="1:13" x14ac:dyDescent="0.25">
      <c r="B15" s="10" t="s">
        <v>366</v>
      </c>
      <c r="C15" s="4" t="s">
        <v>68</v>
      </c>
      <c r="D15" s="4" t="str" cm="1">
        <f t="array" ref="D15">IFERROR(INDEX(ANNEE2023[],MATCH(1,(ANNEE2023[[Date]:[Date]]=D$3)*(ANNEE2023[[Site]:[Site]]=D$2)*(ANNEE2023[[Locataire]:[Locataire]]=$B15),0),12),"")</f>
        <v>BUREAU2</v>
      </c>
      <c r="E15" s="4" t="str" cm="1">
        <f t="array" ref="E15">IFERROR(INDEX(ANNEE2023[],MATCH(1,(ANNEE2023[[Date]:[Date]]=E$3)*(ANNEE2023[[Site]:[Site]]=E$2)*(ANNEE2023[[Locataire]:[Locataire]]=$B15),0),12),"")</f>
        <v/>
      </c>
      <c r="F15" s="4" t="str" cm="1">
        <f t="array" ref="F15">IFERROR(INDEX(ANNEE2023[],MATCH(1,(ANNEE2023[[Date]:[Date]]=F$3)*(ANNEE2023[[Site]:[Site]]=F$2)*(ANNEE2023[[Locataire]:[Locataire]]=$B15),0),12),"")</f>
        <v/>
      </c>
      <c r="G15" s="4" t="str" cm="1">
        <f t="array" ref="G15">IFERROR(INDEX(ANNEE2023[],MATCH(1,(ANNEE2023[[Date]:[Date]]=G$3)*(ANNEE2023[[Site]:[Site]]=G$2)*(ANNEE2023[[Locataire]:[Locataire]]=$B15),0),12),"")</f>
        <v/>
      </c>
      <c r="H15" s="4" t="str" cm="1">
        <f t="array" ref="H15">IFERROR(INDEX(ANNEE2023[],MATCH(1,(ANNEE2023[[Date]:[Date]]=H$3)*(ANNEE2023[[Site]:[Site]]=H$2)*(ANNEE2023[[Locataire]:[Locataire]]=$B15),0),12),"")</f>
        <v/>
      </c>
      <c r="I15" s="4" t="str" cm="1">
        <f t="array" ref="I15">IFERROR(INDEX(ANNEE2023[],MATCH(1,(ANNEE2023[[Date]:[Date]]=I$3)*(ANNEE2023[[Site]:[Site]]=I$2)*(ANNEE2023[[Locataire]:[Locataire]]=$B15),0),12),"")</f>
        <v>BUREAU2</v>
      </c>
      <c r="J15" s="4" t="str" cm="1">
        <f t="array" ref="J15">IFERROR(INDEX(ANNEE2023[],MATCH(1,(ANNEE2023[[Date]:[Date]]=J$3)*(ANNEE2023[[Site]:[Site]]=J$2)*(ANNEE2023[[Locataire]:[Locataire]]=$B15),0),12),"")</f>
        <v/>
      </c>
      <c r="K15" s="4" t="str" cm="1">
        <f t="array" ref="K15">IFERROR(INDEX(ANNEE2023[],MATCH(1,(ANNEE2023[[Date]:[Date]]=K$3)*(ANNEE2023[[Site]:[Site]]=K$2)*(ANNEE2023[[Locataire]:[Locataire]]=$B15),0),12),"")</f>
        <v/>
      </c>
      <c r="L15" s="4" t="str" cm="1">
        <f t="array" ref="L15">IFERROR(INDEX(ANNEE2023[],MATCH(1,(ANNEE2023[[Date]:[Date]]=L$3)*(ANNEE2023[[Site]:[Site]]=L$2)*(ANNEE2023[[Locataire]:[Locataire]]=$B15),0),12),"")</f>
        <v/>
      </c>
      <c r="M15" s="4" t="str" cm="1">
        <f t="array" ref="M15">IFERROR(INDEX(ANNEE2023[],MATCH(1,(ANNEE2023[[Date]:[Date]]=M$3)*(ANNEE2023[[Site]:[Site]]=M$2)*(ANNEE2023[[Locataire]:[Locataire]]=$B15),0),12),"")</f>
        <v/>
      </c>
    </row>
    <row r="16" spans="1:13" x14ac:dyDescent="0.25">
      <c r="B16" s="9" t="s">
        <v>367</v>
      </c>
      <c r="C16" s="4" t="s">
        <v>341</v>
      </c>
      <c r="D16" s="4" t="str" cm="1">
        <f t="array" ref="D16">IFERROR(INDEX(ANNEE2023[],MATCH(1,(ANNEE2023[[Date]:[Date]]=D$3)*(ANNEE2023[[Site]:[Site]]=D$2)*(ANNEE2023[[Locataire]:[Locataire]]=$B16),0),7),"")</f>
        <v/>
      </c>
      <c r="E16" s="4" t="str" cm="1">
        <f t="array" ref="E16">IFERROR(INDEX(ANNEE2023[],MATCH(1,(ANNEE2023[[Date]:[Date]]=E$3)*(ANNEE2023[[Site]:[Site]]=E$2)*(ANNEE2023[[Locataire]:[Locataire]]=$B16),0),7),"")</f>
        <v/>
      </c>
      <c r="F16" s="4" t="str" cm="1">
        <f t="array" ref="F16">IFERROR(INDEX(ANNEE2023[],MATCH(1,(ANNEE2023[[Date]:[Date]]=F$3)*(ANNEE2023[[Site]:[Site]]=F$2)*(ANNEE2023[[Locataire]:[Locataire]]=$B16),0),7),"")</f>
        <v/>
      </c>
      <c r="G16" s="4" t="str" cm="1">
        <f t="array" ref="G16">IFERROR(INDEX(ANNEE2023[],MATCH(1,(ANNEE2023[[Date]:[Date]]=G$3)*(ANNEE2023[[Site]:[Site]]=G$2)*(ANNEE2023[[Locataire]:[Locataire]]=$B16),0),7),"")</f>
        <v/>
      </c>
      <c r="H16" s="4" t="str" cm="1">
        <f t="array" ref="H16">IFERROR(INDEX(ANNEE2023[],MATCH(1,(ANNEE2023[[Date]:[Date]]=H$3)*(ANNEE2023[[Site]:[Site]]=H$2)*(ANNEE2023[[Locataire]:[Locataire]]=$B16),0),7),"")</f>
        <v/>
      </c>
      <c r="I16" s="4" t="str" cm="1">
        <f t="array" ref="I16">IFERROR(INDEX(ANNEE2023[],MATCH(1,(ANNEE2023[[Date]:[Date]]=I$3)*(ANNEE2023[[Site]:[Site]]=I$2)*(ANNEE2023[[Locataire]:[Locataire]]=$B16),0),7),"")</f>
        <v/>
      </c>
      <c r="J16" s="4" t="str" cm="1">
        <f t="array" ref="J16">IFERROR(INDEX(ANNEE2023[],MATCH(1,(ANNEE2023[[Date]:[Date]]=J$3)*(ANNEE2023[[Site]:[Site]]=J$2)*(ANNEE2023[[Locataire]:[Locataire]]=$B16),0),7),"")</f>
        <v/>
      </c>
      <c r="K16" s="4" t="str" cm="1">
        <f t="array" ref="K16">IFERROR(INDEX(ANNEE2023[],MATCH(1,(ANNEE2023[[Date]:[Date]]=K$3)*(ANNEE2023[[Site]:[Site]]=K$2)*(ANNEE2023[[Locataire]:[Locataire]]=$B16),0),7),"")</f>
        <v/>
      </c>
      <c r="L16" s="4" t="str" cm="1">
        <f t="array" ref="L16">IFERROR(INDEX(ANNEE2023[],MATCH(1,(ANNEE2023[[Date]:[Date]]=L$3)*(ANNEE2023[[Site]:[Site]]=L$2)*(ANNEE2023[[Locataire]:[Locataire]]=$B16),0),7),"")</f>
        <v/>
      </c>
      <c r="M16" s="4" t="str" cm="1">
        <f t="array" ref="M16">IFERROR(INDEX(ANNEE2023[],MATCH(1,(ANNEE2023[[Date]:[Date]]=M$3)*(ANNEE2023[[Site]:[Site]]=M$2)*(ANNEE2023[[Locataire]:[Locataire]]=$B16),0),7),"")</f>
        <v/>
      </c>
    </row>
    <row r="17" spans="2:13" x14ac:dyDescent="0.25">
      <c r="B17" s="10" t="s">
        <v>367</v>
      </c>
      <c r="C17" s="4" t="s">
        <v>68</v>
      </c>
      <c r="D17" s="4" t="str" cm="1">
        <f t="array" ref="D17">IFERROR(INDEX(ANNEE2023[],MATCH(1,(ANNEE2023[[Date]:[Date]]=D$3)*(ANNEE2023[[Site]:[Site]]=D$2)*(ANNEE2023[[Locataire]:[Locataire]]=$B17),0),12),"")</f>
        <v/>
      </c>
      <c r="E17" s="4" t="str" cm="1">
        <f t="array" ref="E17">IFERROR(INDEX(ANNEE2023[],MATCH(1,(ANNEE2023[[Date]:[Date]]=E$3)*(ANNEE2023[[Site]:[Site]]=E$2)*(ANNEE2023[[Locataire]:[Locataire]]=$B17),0),12),"")</f>
        <v/>
      </c>
      <c r="F17" s="4" t="str" cm="1">
        <f t="array" ref="F17">IFERROR(INDEX(ANNEE2023[],MATCH(1,(ANNEE2023[[Date]:[Date]]=F$3)*(ANNEE2023[[Site]:[Site]]=F$2)*(ANNEE2023[[Locataire]:[Locataire]]=$B17),0),12),"")</f>
        <v/>
      </c>
      <c r="G17" s="4" t="str" cm="1">
        <f t="array" ref="G17">IFERROR(INDEX(ANNEE2023[],MATCH(1,(ANNEE2023[[Date]:[Date]]=G$3)*(ANNEE2023[[Site]:[Site]]=G$2)*(ANNEE2023[[Locataire]:[Locataire]]=$B17),0),12),"")</f>
        <v/>
      </c>
      <c r="H17" s="4" t="str" cm="1">
        <f t="array" ref="H17">IFERROR(INDEX(ANNEE2023[],MATCH(1,(ANNEE2023[[Date]:[Date]]=H$3)*(ANNEE2023[[Site]:[Site]]=H$2)*(ANNEE2023[[Locataire]:[Locataire]]=$B17),0),12),"")</f>
        <v/>
      </c>
      <c r="I17" s="4" t="str" cm="1">
        <f t="array" ref="I17">IFERROR(INDEX(ANNEE2023[],MATCH(1,(ANNEE2023[[Date]:[Date]]=I$3)*(ANNEE2023[[Site]:[Site]]=I$2)*(ANNEE2023[[Locataire]:[Locataire]]=$B17),0),12),"")</f>
        <v/>
      </c>
      <c r="J17" s="4" t="str" cm="1">
        <f t="array" ref="J17">IFERROR(INDEX(ANNEE2023[],MATCH(1,(ANNEE2023[[Date]:[Date]]=J$3)*(ANNEE2023[[Site]:[Site]]=J$2)*(ANNEE2023[[Locataire]:[Locataire]]=$B17),0),12),"")</f>
        <v/>
      </c>
      <c r="K17" s="4" t="str" cm="1">
        <f t="array" ref="K17">IFERROR(INDEX(ANNEE2023[],MATCH(1,(ANNEE2023[[Date]:[Date]]=K$3)*(ANNEE2023[[Site]:[Site]]=K$2)*(ANNEE2023[[Locataire]:[Locataire]]=$B17),0),12),"")</f>
        <v/>
      </c>
      <c r="L17" s="4" t="str" cm="1">
        <f t="array" ref="L17">IFERROR(INDEX(ANNEE2023[],MATCH(1,(ANNEE2023[[Date]:[Date]]=L$3)*(ANNEE2023[[Site]:[Site]]=L$2)*(ANNEE2023[[Locataire]:[Locataire]]=$B17),0),12),"")</f>
        <v/>
      </c>
      <c r="M17" s="4" t="str" cm="1">
        <f t="array" ref="M17">IFERROR(INDEX(ANNEE2023[],MATCH(1,(ANNEE2023[[Date]:[Date]]=M$3)*(ANNEE2023[[Site]:[Site]]=M$2)*(ANNEE2023[[Locataire]:[Locataire]]=$B17),0),12),"")</f>
        <v/>
      </c>
    </row>
    <row r="18" spans="2:13" x14ac:dyDescent="0.25">
      <c r="B18" s="9" t="s">
        <v>368</v>
      </c>
      <c r="C18" s="4" t="s">
        <v>341</v>
      </c>
      <c r="D18" s="4" t="str" cm="1">
        <f t="array" ref="D18">IFERROR(INDEX(ANNEE2023[],MATCH(1,(ANNEE2023[[Date]:[Date]]=D$3)*(ANNEE2023[[Site]:[Site]]=D$2)*(ANNEE2023[[Locataire]:[Locataire]]=$B18),0),7),"")</f>
        <v>09:00 à 17:00</v>
      </c>
      <c r="E18" s="4" t="str" cm="1">
        <f t="array" ref="E18">IFERROR(INDEX(ANNEE2023[],MATCH(1,(ANNEE2023[[Date]:[Date]]=E$3)*(ANNEE2023[[Site]:[Site]]=E$2)*(ANNEE2023[[Locataire]:[Locataire]]=$B18),0),7),"")</f>
        <v/>
      </c>
      <c r="F18" s="4" t="str" cm="1">
        <f t="array" ref="F18">IFERROR(INDEX(ANNEE2023[],MATCH(1,(ANNEE2023[[Date]:[Date]]=F$3)*(ANNEE2023[[Site]:[Site]]=F$2)*(ANNEE2023[[Locataire]:[Locataire]]=$B18),0),7),"")</f>
        <v/>
      </c>
      <c r="G18" s="4" t="str" cm="1">
        <f t="array" ref="G18">IFERROR(INDEX(ANNEE2023[],MATCH(1,(ANNEE2023[[Date]:[Date]]=G$3)*(ANNEE2023[[Site]:[Site]]=G$2)*(ANNEE2023[[Locataire]:[Locataire]]=$B18),0),7),"")</f>
        <v/>
      </c>
      <c r="H18" s="4" t="str" cm="1">
        <f t="array" ref="H18">IFERROR(INDEX(ANNEE2023[],MATCH(1,(ANNEE2023[[Date]:[Date]]=H$3)*(ANNEE2023[[Site]:[Site]]=H$2)*(ANNEE2023[[Locataire]:[Locataire]]=$B18),0),7),"")</f>
        <v/>
      </c>
      <c r="I18" s="4" t="str" cm="1">
        <f t="array" ref="I18">IFERROR(INDEX(ANNEE2023[],MATCH(1,(ANNEE2023[[Date]:[Date]]=I$3)*(ANNEE2023[[Site]:[Site]]=I$2)*(ANNEE2023[[Locataire]:[Locataire]]=$B18),0),7),"")</f>
        <v>09:00 à 17:00</v>
      </c>
      <c r="J18" s="4" t="str" cm="1">
        <f t="array" ref="J18">IFERROR(INDEX(ANNEE2023[],MATCH(1,(ANNEE2023[[Date]:[Date]]=J$3)*(ANNEE2023[[Site]:[Site]]=J$2)*(ANNEE2023[[Locataire]:[Locataire]]=$B18),0),7),"")</f>
        <v/>
      </c>
      <c r="K18" s="4" t="str" cm="1">
        <f t="array" ref="K18">IFERROR(INDEX(ANNEE2023[],MATCH(1,(ANNEE2023[[Date]:[Date]]=K$3)*(ANNEE2023[[Site]:[Site]]=K$2)*(ANNEE2023[[Locataire]:[Locataire]]=$B18),0),7),"")</f>
        <v/>
      </c>
      <c r="L18" s="4" t="str" cm="1">
        <f t="array" ref="L18">IFERROR(INDEX(ANNEE2023[],MATCH(1,(ANNEE2023[[Date]:[Date]]=L$3)*(ANNEE2023[[Site]:[Site]]=L$2)*(ANNEE2023[[Locataire]:[Locataire]]=$B18),0),7),"")</f>
        <v/>
      </c>
      <c r="M18" s="4" t="str" cm="1">
        <f t="array" ref="M18">IFERROR(INDEX(ANNEE2023[],MATCH(1,(ANNEE2023[[Date]:[Date]]=M$3)*(ANNEE2023[[Site]:[Site]]=M$2)*(ANNEE2023[[Locataire]:[Locataire]]=$B18),0),7),"")</f>
        <v/>
      </c>
    </row>
    <row r="19" spans="2:13" x14ac:dyDescent="0.25">
      <c r="B19" s="10" t="s">
        <v>368</v>
      </c>
      <c r="C19" s="4" t="s">
        <v>68</v>
      </c>
      <c r="D19" s="4" t="str" cm="1">
        <f t="array" ref="D19">IFERROR(INDEX(ANNEE2023[],MATCH(1,(ANNEE2023[[Date]:[Date]]=D$3)*(ANNEE2023[[Site]:[Site]]=D$2)*(ANNEE2023[[Locataire]:[Locataire]]=$B19),0),12),"")</f>
        <v>BUREAU4</v>
      </c>
      <c r="E19" s="4" t="str" cm="1">
        <f t="array" ref="E19">IFERROR(INDEX(ANNEE2023[],MATCH(1,(ANNEE2023[[Date]:[Date]]=E$3)*(ANNEE2023[[Site]:[Site]]=E$2)*(ANNEE2023[[Locataire]:[Locataire]]=$B19),0),12),"")</f>
        <v/>
      </c>
      <c r="F19" s="4" t="str" cm="1">
        <f t="array" ref="F19">IFERROR(INDEX(ANNEE2023[],MATCH(1,(ANNEE2023[[Date]:[Date]]=F$3)*(ANNEE2023[[Site]:[Site]]=F$2)*(ANNEE2023[[Locataire]:[Locataire]]=$B19),0),12),"")</f>
        <v/>
      </c>
      <c r="G19" s="4" t="str" cm="1">
        <f t="array" ref="G19">IFERROR(INDEX(ANNEE2023[],MATCH(1,(ANNEE2023[[Date]:[Date]]=G$3)*(ANNEE2023[[Site]:[Site]]=G$2)*(ANNEE2023[[Locataire]:[Locataire]]=$B19),0),12),"")</f>
        <v/>
      </c>
      <c r="H19" s="4" t="str" cm="1">
        <f t="array" ref="H19">IFERROR(INDEX(ANNEE2023[],MATCH(1,(ANNEE2023[[Date]:[Date]]=H$3)*(ANNEE2023[[Site]:[Site]]=H$2)*(ANNEE2023[[Locataire]:[Locataire]]=$B19),0),12),"")</f>
        <v/>
      </c>
      <c r="I19" s="4" t="str" cm="1">
        <f t="array" ref="I19">IFERROR(INDEX(ANNEE2023[],MATCH(1,(ANNEE2023[[Date]:[Date]]=I$3)*(ANNEE2023[[Site]:[Site]]=I$2)*(ANNEE2023[[Locataire]:[Locataire]]=$B19),0),12),"")</f>
        <v>BUREAU4</v>
      </c>
      <c r="J19" s="4" t="str" cm="1">
        <f t="array" ref="J19">IFERROR(INDEX(ANNEE2023[],MATCH(1,(ANNEE2023[[Date]:[Date]]=J$3)*(ANNEE2023[[Site]:[Site]]=J$2)*(ANNEE2023[[Locataire]:[Locataire]]=$B19),0),12),"")</f>
        <v/>
      </c>
      <c r="K19" s="4" t="str" cm="1">
        <f t="array" ref="K19">IFERROR(INDEX(ANNEE2023[],MATCH(1,(ANNEE2023[[Date]:[Date]]=K$3)*(ANNEE2023[[Site]:[Site]]=K$2)*(ANNEE2023[[Locataire]:[Locataire]]=$B19),0),12),"")</f>
        <v/>
      </c>
      <c r="L19" s="4" t="str" cm="1">
        <f t="array" ref="L19">IFERROR(INDEX(ANNEE2023[],MATCH(1,(ANNEE2023[[Date]:[Date]]=L$3)*(ANNEE2023[[Site]:[Site]]=L$2)*(ANNEE2023[[Locataire]:[Locataire]]=$B19),0),12),"")</f>
        <v/>
      </c>
      <c r="M19" s="4" t="str" cm="1">
        <f t="array" ref="M19">IFERROR(INDEX(ANNEE2023[],MATCH(1,(ANNEE2023[[Date]:[Date]]=M$3)*(ANNEE2023[[Site]:[Site]]=M$2)*(ANNEE2023[[Locataire]:[Locataire]]=$B19),0),12),"")</f>
        <v/>
      </c>
    </row>
    <row r="20" spans="2:13" x14ac:dyDescent="0.25">
      <c r="B20" s="9" t="s">
        <v>369</v>
      </c>
      <c r="C20" s="4" t="s">
        <v>341</v>
      </c>
      <c r="D20" s="4" t="str" cm="1">
        <f t="array" ref="D20">IFERROR(INDEX(ANNEE2023[],MATCH(1,(ANNEE2023[[Date]:[Date]]=D$3)*(ANNEE2023[[Site]:[Site]]=D$2)*(ANNEE2023[[Locataire]:[Locataire]]=$B20),0),7),"")</f>
        <v/>
      </c>
      <c r="E20" s="4" t="str" cm="1">
        <f t="array" ref="E20">IFERROR(INDEX(ANNEE2023[],MATCH(1,(ANNEE2023[[Date]:[Date]]=E$3)*(ANNEE2023[[Site]:[Site]]=E$2)*(ANNEE2023[[Locataire]:[Locataire]]=$B20),0),7),"")</f>
        <v>08:00 à 16:30</v>
      </c>
      <c r="F20" s="4" t="str" cm="1">
        <f t="array" ref="F20">IFERROR(INDEX(ANNEE2023[],MATCH(1,(ANNEE2023[[Date]:[Date]]=F$3)*(ANNEE2023[[Site]:[Site]]=F$2)*(ANNEE2023[[Locataire]:[Locataire]]=$B20),0),7),"")</f>
        <v/>
      </c>
      <c r="G20" s="4" t="str" cm="1">
        <f t="array" ref="G20">IFERROR(INDEX(ANNEE2023[],MATCH(1,(ANNEE2023[[Date]:[Date]]=G$3)*(ANNEE2023[[Site]:[Site]]=G$2)*(ANNEE2023[[Locataire]:[Locataire]]=$B20),0),7),"")</f>
        <v/>
      </c>
      <c r="H20" s="4" t="str" cm="1">
        <f t="array" ref="H20">IFERROR(INDEX(ANNEE2023[],MATCH(1,(ANNEE2023[[Date]:[Date]]=H$3)*(ANNEE2023[[Site]:[Site]]=H$2)*(ANNEE2023[[Locataire]:[Locataire]]=$B20),0),7),"")</f>
        <v/>
      </c>
      <c r="I20" s="4" t="str" cm="1">
        <f t="array" ref="I20">IFERROR(INDEX(ANNEE2023[],MATCH(1,(ANNEE2023[[Date]:[Date]]=I$3)*(ANNEE2023[[Site]:[Site]]=I$2)*(ANNEE2023[[Locataire]:[Locataire]]=$B20),0),7),"")</f>
        <v/>
      </c>
      <c r="J20" s="4" t="str" cm="1">
        <f t="array" ref="J20">IFERROR(INDEX(ANNEE2023[],MATCH(1,(ANNEE2023[[Date]:[Date]]=J$3)*(ANNEE2023[[Site]:[Site]]=J$2)*(ANNEE2023[[Locataire]:[Locataire]]=$B20),0),7),"")</f>
        <v>08:00 à 16:30</v>
      </c>
      <c r="K20" s="4" t="str" cm="1">
        <f t="array" ref="K20">IFERROR(INDEX(ANNEE2023[],MATCH(1,(ANNEE2023[[Date]:[Date]]=K$3)*(ANNEE2023[[Site]:[Site]]=K$2)*(ANNEE2023[[Locataire]:[Locataire]]=$B20),0),7),"")</f>
        <v/>
      </c>
      <c r="L20" s="4" t="str" cm="1">
        <f t="array" ref="L20">IFERROR(INDEX(ANNEE2023[],MATCH(1,(ANNEE2023[[Date]:[Date]]=L$3)*(ANNEE2023[[Site]:[Site]]=L$2)*(ANNEE2023[[Locataire]:[Locataire]]=$B20),0),7),"")</f>
        <v/>
      </c>
      <c r="M20" s="4" t="str" cm="1">
        <f t="array" ref="M20">IFERROR(INDEX(ANNEE2023[],MATCH(1,(ANNEE2023[[Date]:[Date]]=M$3)*(ANNEE2023[[Site]:[Site]]=M$2)*(ANNEE2023[[Locataire]:[Locataire]]=$B20),0),7),"")</f>
        <v/>
      </c>
    </row>
    <row r="21" spans="2:13" x14ac:dyDescent="0.25">
      <c r="B21" s="10" t="s">
        <v>369</v>
      </c>
      <c r="C21" s="4" t="s">
        <v>68</v>
      </c>
      <c r="D21" s="4" t="str" cm="1">
        <f t="array" ref="D21">IFERROR(INDEX(ANNEE2023[],MATCH(1,(ANNEE2023[[Date]:[Date]]=D$3)*(ANNEE2023[[Site]:[Site]]=D$2)*(ANNEE2023[[Locataire]:[Locataire]]=$B21),0),12),"")</f>
        <v/>
      </c>
      <c r="E21" s="4" t="str" cm="1">
        <f t="array" ref="E21">IFERROR(INDEX(ANNEE2023[],MATCH(1,(ANNEE2023[[Date]:[Date]]=E$3)*(ANNEE2023[[Site]:[Site]]=E$2)*(ANNEE2023[[Locataire]:[Locataire]]=$B21),0),12),"")</f>
        <v>BUREAU5</v>
      </c>
      <c r="F21" s="4" t="str" cm="1">
        <f t="array" ref="F21">IFERROR(INDEX(ANNEE2023[],MATCH(1,(ANNEE2023[[Date]:[Date]]=F$3)*(ANNEE2023[[Site]:[Site]]=F$2)*(ANNEE2023[[Locataire]:[Locataire]]=$B21),0),12),"")</f>
        <v/>
      </c>
      <c r="G21" s="4" t="str" cm="1">
        <f t="array" ref="G21">IFERROR(INDEX(ANNEE2023[],MATCH(1,(ANNEE2023[[Date]:[Date]]=G$3)*(ANNEE2023[[Site]:[Site]]=G$2)*(ANNEE2023[[Locataire]:[Locataire]]=$B21),0),12),"")</f>
        <v/>
      </c>
      <c r="H21" s="4" t="str" cm="1">
        <f t="array" ref="H21">IFERROR(INDEX(ANNEE2023[],MATCH(1,(ANNEE2023[[Date]:[Date]]=H$3)*(ANNEE2023[[Site]:[Site]]=H$2)*(ANNEE2023[[Locataire]:[Locataire]]=$B21),0),12),"")</f>
        <v/>
      </c>
      <c r="I21" s="4" t="str" cm="1">
        <f t="array" ref="I21">IFERROR(INDEX(ANNEE2023[],MATCH(1,(ANNEE2023[[Date]:[Date]]=I$3)*(ANNEE2023[[Site]:[Site]]=I$2)*(ANNEE2023[[Locataire]:[Locataire]]=$B21),0),12),"")</f>
        <v/>
      </c>
      <c r="J21" s="4" t="str" cm="1">
        <f t="array" ref="J21">IFERROR(INDEX(ANNEE2023[],MATCH(1,(ANNEE2023[[Date]:[Date]]=J$3)*(ANNEE2023[[Site]:[Site]]=J$2)*(ANNEE2023[[Locataire]:[Locataire]]=$B21),0),12),"")</f>
        <v>BUREAU5</v>
      </c>
      <c r="K21" s="4" t="str" cm="1">
        <f t="array" ref="K21">IFERROR(INDEX(ANNEE2023[],MATCH(1,(ANNEE2023[[Date]:[Date]]=K$3)*(ANNEE2023[[Site]:[Site]]=K$2)*(ANNEE2023[[Locataire]:[Locataire]]=$B21),0),12),"")</f>
        <v/>
      </c>
      <c r="L21" s="4" t="str" cm="1">
        <f t="array" ref="L21">IFERROR(INDEX(ANNEE2023[],MATCH(1,(ANNEE2023[[Date]:[Date]]=L$3)*(ANNEE2023[[Site]:[Site]]=L$2)*(ANNEE2023[[Locataire]:[Locataire]]=$B21),0),12),"")</f>
        <v/>
      </c>
      <c r="M21" s="4" t="str" cm="1">
        <f t="array" ref="M21">IFERROR(INDEX(ANNEE2023[],MATCH(1,(ANNEE2023[[Date]:[Date]]=M$3)*(ANNEE2023[[Site]:[Site]]=M$2)*(ANNEE2023[[Locataire]:[Locataire]]=$B21),0),12),"")</f>
        <v/>
      </c>
    </row>
    <row r="22" spans="2:13" x14ac:dyDescent="0.25">
      <c r="B22" s="9" t="s">
        <v>370</v>
      </c>
      <c r="C22" s="4" t="s">
        <v>341</v>
      </c>
      <c r="D22" s="4" t="str" cm="1">
        <f t="array" ref="D22">IFERROR(INDEX(ANNEE2023[],MATCH(1,(ANNEE2023[[Date]:[Date]]=D$3)*(ANNEE2023[[Site]:[Site]]=D$2)*(ANNEE2023[[Locataire]:[Locataire]]=$B22),0),7),"")</f>
        <v/>
      </c>
      <c r="E22" s="4" t="str" cm="1">
        <f t="array" ref="E22">IFERROR(INDEX(ANNEE2023[],MATCH(1,(ANNEE2023[[Date]:[Date]]=E$3)*(ANNEE2023[[Site]:[Site]]=E$2)*(ANNEE2023[[Locataire]:[Locataire]]=$B22),0),7),"")</f>
        <v/>
      </c>
      <c r="F22" s="4" t="str" cm="1">
        <f t="array" ref="F22">IFERROR(INDEX(ANNEE2023[],MATCH(1,(ANNEE2023[[Date]:[Date]]=F$3)*(ANNEE2023[[Site]:[Site]]=F$2)*(ANNEE2023[[Locataire]:[Locataire]]=$B22),0),7),"")</f>
        <v/>
      </c>
      <c r="G22" s="4" t="str" cm="1">
        <f t="array" ref="G22">IFERROR(INDEX(ANNEE2023[],MATCH(1,(ANNEE2023[[Date]:[Date]]=G$3)*(ANNEE2023[[Site]:[Site]]=G$2)*(ANNEE2023[[Locataire]:[Locataire]]=$B22),0),7),"")</f>
        <v/>
      </c>
      <c r="H22" s="4" t="str" cm="1">
        <f t="array" ref="H22">IFERROR(INDEX(ANNEE2023[],MATCH(1,(ANNEE2023[[Date]:[Date]]=H$3)*(ANNEE2023[[Site]:[Site]]=H$2)*(ANNEE2023[[Locataire]:[Locataire]]=$B22),0),7),"")</f>
        <v/>
      </c>
      <c r="I22" s="4" t="str" cm="1">
        <f t="array" ref="I22">IFERROR(INDEX(ANNEE2023[],MATCH(1,(ANNEE2023[[Date]:[Date]]=I$3)*(ANNEE2023[[Site]:[Site]]=I$2)*(ANNEE2023[[Locataire]:[Locataire]]=$B22),0),7),"")</f>
        <v/>
      </c>
      <c r="J22" s="4" t="str" cm="1">
        <f t="array" ref="J22">IFERROR(INDEX(ANNEE2023[],MATCH(1,(ANNEE2023[[Date]:[Date]]=J$3)*(ANNEE2023[[Site]:[Site]]=J$2)*(ANNEE2023[[Locataire]:[Locataire]]=$B22),0),7),"")</f>
        <v/>
      </c>
      <c r="K22" s="4" t="str" cm="1">
        <f t="array" ref="K22">IFERROR(INDEX(ANNEE2023[],MATCH(1,(ANNEE2023[[Date]:[Date]]=K$3)*(ANNEE2023[[Site]:[Site]]=K$2)*(ANNEE2023[[Locataire]:[Locataire]]=$B22),0),7),"")</f>
        <v/>
      </c>
      <c r="L22" s="4" t="str" cm="1">
        <f t="array" ref="L22">IFERROR(INDEX(ANNEE2023[],MATCH(1,(ANNEE2023[[Date]:[Date]]=L$3)*(ANNEE2023[[Site]:[Site]]=L$2)*(ANNEE2023[[Locataire]:[Locataire]]=$B22),0),7),"")</f>
        <v/>
      </c>
      <c r="M22" s="4" t="str" cm="1">
        <f t="array" ref="M22">IFERROR(INDEX(ANNEE2023[],MATCH(1,(ANNEE2023[[Date]:[Date]]=M$3)*(ANNEE2023[[Site]:[Site]]=M$2)*(ANNEE2023[[Locataire]:[Locataire]]=$B22),0),7),"")</f>
        <v/>
      </c>
    </row>
    <row r="23" spans="2:13" x14ac:dyDescent="0.25">
      <c r="B23" s="10" t="s">
        <v>370</v>
      </c>
      <c r="C23" s="4" t="s">
        <v>68</v>
      </c>
      <c r="D23" s="4" t="str" cm="1">
        <f t="array" ref="D23">IFERROR(INDEX(ANNEE2023[],MATCH(1,(ANNEE2023[[Date]:[Date]]=D$3)*(ANNEE2023[[Site]:[Site]]=D$2)*(ANNEE2023[[Locataire]:[Locataire]]=$B23),0),12),"")</f>
        <v/>
      </c>
      <c r="E23" s="4" t="str" cm="1">
        <f t="array" ref="E23">IFERROR(INDEX(ANNEE2023[],MATCH(1,(ANNEE2023[[Date]:[Date]]=E$3)*(ANNEE2023[[Site]:[Site]]=E$2)*(ANNEE2023[[Locataire]:[Locataire]]=$B23),0),12),"")</f>
        <v/>
      </c>
      <c r="F23" s="4" t="str" cm="1">
        <f t="array" ref="F23">IFERROR(INDEX(ANNEE2023[],MATCH(1,(ANNEE2023[[Date]:[Date]]=F$3)*(ANNEE2023[[Site]:[Site]]=F$2)*(ANNEE2023[[Locataire]:[Locataire]]=$B23),0),12),"")</f>
        <v/>
      </c>
      <c r="G23" s="4" t="str" cm="1">
        <f t="array" ref="G23">IFERROR(INDEX(ANNEE2023[],MATCH(1,(ANNEE2023[[Date]:[Date]]=G$3)*(ANNEE2023[[Site]:[Site]]=G$2)*(ANNEE2023[[Locataire]:[Locataire]]=$B23),0),12),"")</f>
        <v/>
      </c>
      <c r="H23" s="4" t="str" cm="1">
        <f t="array" ref="H23">IFERROR(INDEX(ANNEE2023[],MATCH(1,(ANNEE2023[[Date]:[Date]]=H$3)*(ANNEE2023[[Site]:[Site]]=H$2)*(ANNEE2023[[Locataire]:[Locataire]]=$B23),0),12),"")</f>
        <v/>
      </c>
      <c r="I23" s="4" t="str" cm="1">
        <f t="array" ref="I23">IFERROR(INDEX(ANNEE2023[],MATCH(1,(ANNEE2023[[Date]:[Date]]=I$3)*(ANNEE2023[[Site]:[Site]]=I$2)*(ANNEE2023[[Locataire]:[Locataire]]=$B23),0),12),"")</f>
        <v/>
      </c>
      <c r="J23" s="4" t="str" cm="1">
        <f t="array" ref="J23">IFERROR(INDEX(ANNEE2023[],MATCH(1,(ANNEE2023[[Date]:[Date]]=J$3)*(ANNEE2023[[Site]:[Site]]=J$2)*(ANNEE2023[[Locataire]:[Locataire]]=$B23),0),12),"")</f>
        <v/>
      </c>
      <c r="K23" s="4" t="str" cm="1">
        <f t="array" ref="K23">IFERROR(INDEX(ANNEE2023[],MATCH(1,(ANNEE2023[[Date]:[Date]]=K$3)*(ANNEE2023[[Site]:[Site]]=K$2)*(ANNEE2023[[Locataire]:[Locataire]]=$B23),0),12),"")</f>
        <v/>
      </c>
      <c r="L23" s="4" t="str" cm="1">
        <f t="array" ref="L23">IFERROR(INDEX(ANNEE2023[],MATCH(1,(ANNEE2023[[Date]:[Date]]=L$3)*(ANNEE2023[[Site]:[Site]]=L$2)*(ANNEE2023[[Locataire]:[Locataire]]=$B23),0),12),"")</f>
        <v/>
      </c>
      <c r="M23" s="4" t="str" cm="1">
        <f t="array" ref="M23">IFERROR(INDEX(ANNEE2023[],MATCH(1,(ANNEE2023[[Date]:[Date]]=M$3)*(ANNEE2023[[Site]:[Site]]=M$2)*(ANNEE2023[[Locataire]:[Locataire]]=$B23),0),12),"")</f>
        <v/>
      </c>
    </row>
    <row r="24" spans="2:13" x14ac:dyDescent="0.25">
      <c r="B24" s="9" t="s">
        <v>371</v>
      </c>
      <c r="C24" s="4" t="s">
        <v>341</v>
      </c>
      <c r="D24" s="4" t="str" cm="1">
        <f t="array" ref="D24">IFERROR(INDEX(ANNEE2023[],MATCH(1,(ANNEE2023[[Date]:[Date]]=D$3)*(ANNEE2023[[Site]:[Site]]=D$2)*(ANNEE2023[[Locataire]:[Locataire]]=$B24),0),7),"")</f>
        <v/>
      </c>
      <c r="E24" s="4" t="str" cm="1">
        <f t="array" ref="E24">IFERROR(INDEX(ANNEE2023[],MATCH(1,(ANNEE2023[[Date]:[Date]]=E$3)*(ANNEE2023[[Site]:[Site]]=E$2)*(ANNEE2023[[Locataire]:[Locataire]]=$B24),0),7),"")</f>
        <v/>
      </c>
      <c r="F24" s="4" t="str" cm="1">
        <f t="array" ref="F24">IFERROR(INDEX(ANNEE2023[],MATCH(1,(ANNEE2023[[Date]:[Date]]=F$3)*(ANNEE2023[[Site]:[Site]]=F$2)*(ANNEE2023[[Locataire]:[Locataire]]=$B24),0),7),"")</f>
        <v/>
      </c>
      <c r="G24" s="4" t="str" cm="1">
        <f t="array" ref="G24">IFERROR(INDEX(ANNEE2023[],MATCH(1,(ANNEE2023[[Date]:[Date]]=G$3)*(ANNEE2023[[Site]:[Site]]=G$2)*(ANNEE2023[[Locataire]:[Locataire]]=$B24),0),7),"")</f>
        <v/>
      </c>
      <c r="H24" s="4" t="str" cm="1">
        <f t="array" ref="H24">IFERROR(INDEX(ANNEE2023[],MATCH(1,(ANNEE2023[[Date]:[Date]]=H$3)*(ANNEE2023[[Site]:[Site]]=H$2)*(ANNEE2023[[Locataire]:[Locataire]]=$B24),0),7),"")</f>
        <v/>
      </c>
      <c r="I24" s="4" t="str" cm="1">
        <f t="array" ref="I24">IFERROR(INDEX(ANNEE2023[],MATCH(1,(ANNEE2023[[Date]:[Date]]=I$3)*(ANNEE2023[[Site]:[Site]]=I$2)*(ANNEE2023[[Locataire]:[Locataire]]=$B24),0),7),"")</f>
        <v/>
      </c>
      <c r="J24" s="4" t="str" cm="1">
        <f t="array" ref="J24">IFERROR(INDEX(ANNEE2023[],MATCH(1,(ANNEE2023[[Date]:[Date]]=J$3)*(ANNEE2023[[Site]:[Site]]=J$2)*(ANNEE2023[[Locataire]:[Locataire]]=$B24),0),7),"")</f>
        <v/>
      </c>
      <c r="K24" s="4" t="str" cm="1">
        <f t="array" ref="K24">IFERROR(INDEX(ANNEE2023[],MATCH(1,(ANNEE2023[[Date]:[Date]]=K$3)*(ANNEE2023[[Site]:[Site]]=K$2)*(ANNEE2023[[Locataire]:[Locataire]]=$B24),0),7),"")</f>
        <v/>
      </c>
      <c r="L24" s="4" t="str" cm="1">
        <f t="array" ref="L24">IFERROR(INDEX(ANNEE2023[],MATCH(1,(ANNEE2023[[Date]:[Date]]=L$3)*(ANNEE2023[[Site]:[Site]]=L$2)*(ANNEE2023[[Locataire]:[Locataire]]=$B24),0),7),"")</f>
        <v/>
      </c>
      <c r="M24" s="4" t="str" cm="1">
        <f t="array" ref="M24">IFERROR(INDEX(ANNEE2023[],MATCH(1,(ANNEE2023[[Date]:[Date]]=M$3)*(ANNEE2023[[Site]:[Site]]=M$2)*(ANNEE2023[[Locataire]:[Locataire]]=$B24),0),7),"")</f>
        <v/>
      </c>
    </row>
    <row r="25" spans="2:13" x14ac:dyDescent="0.25">
      <c r="B25" s="10" t="s">
        <v>371</v>
      </c>
      <c r="C25" s="4" t="s">
        <v>68</v>
      </c>
      <c r="D25" s="4" t="str" cm="1">
        <f t="array" ref="D25">IFERROR(INDEX(ANNEE2023[],MATCH(1,(ANNEE2023[[Date]:[Date]]=D$3)*(ANNEE2023[[Site]:[Site]]=D$2)*(ANNEE2023[[Locataire]:[Locataire]]=$B25),0),12),"")</f>
        <v/>
      </c>
      <c r="E25" s="4" t="str" cm="1">
        <f t="array" ref="E25">IFERROR(INDEX(ANNEE2023[],MATCH(1,(ANNEE2023[[Date]:[Date]]=E$3)*(ANNEE2023[[Site]:[Site]]=E$2)*(ANNEE2023[[Locataire]:[Locataire]]=$B25),0),12),"")</f>
        <v/>
      </c>
      <c r="F25" s="4" t="str" cm="1">
        <f t="array" ref="F25">IFERROR(INDEX(ANNEE2023[],MATCH(1,(ANNEE2023[[Date]:[Date]]=F$3)*(ANNEE2023[[Site]:[Site]]=F$2)*(ANNEE2023[[Locataire]:[Locataire]]=$B25),0),12),"")</f>
        <v/>
      </c>
      <c r="G25" s="4" t="str" cm="1">
        <f t="array" ref="G25">IFERROR(INDEX(ANNEE2023[],MATCH(1,(ANNEE2023[[Date]:[Date]]=G$3)*(ANNEE2023[[Site]:[Site]]=G$2)*(ANNEE2023[[Locataire]:[Locataire]]=$B25),0),12),"")</f>
        <v/>
      </c>
      <c r="H25" s="4" t="str" cm="1">
        <f t="array" ref="H25">IFERROR(INDEX(ANNEE2023[],MATCH(1,(ANNEE2023[[Date]:[Date]]=H$3)*(ANNEE2023[[Site]:[Site]]=H$2)*(ANNEE2023[[Locataire]:[Locataire]]=$B25),0),12),"")</f>
        <v/>
      </c>
      <c r="I25" s="4" t="str" cm="1">
        <f t="array" ref="I25">IFERROR(INDEX(ANNEE2023[],MATCH(1,(ANNEE2023[[Date]:[Date]]=I$3)*(ANNEE2023[[Site]:[Site]]=I$2)*(ANNEE2023[[Locataire]:[Locataire]]=$B25),0),12),"")</f>
        <v/>
      </c>
      <c r="J25" s="4" t="str" cm="1">
        <f t="array" ref="J25">IFERROR(INDEX(ANNEE2023[],MATCH(1,(ANNEE2023[[Date]:[Date]]=J$3)*(ANNEE2023[[Site]:[Site]]=J$2)*(ANNEE2023[[Locataire]:[Locataire]]=$B25),0),12),"")</f>
        <v/>
      </c>
      <c r="K25" s="4" t="str" cm="1">
        <f t="array" ref="K25">IFERROR(INDEX(ANNEE2023[],MATCH(1,(ANNEE2023[[Date]:[Date]]=K$3)*(ANNEE2023[[Site]:[Site]]=K$2)*(ANNEE2023[[Locataire]:[Locataire]]=$B25),0),12),"")</f>
        <v/>
      </c>
      <c r="L25" s="4" t="str" cm="1">
        <f t="array" ref="L25">IFERROR(INDEX(ANNEE2023[],MATCH(1,(ANNEE2023[[Date]:[Date]]=L$3)*(ANNEE2023[[Site]:[Site]]=L$2)*(ANNEE2023[[Locataire]:[Locataire]]=$B25),0),12),"")</f>
        <v/>
      </c>
      <c r="M25" s="4" t="str" cm="1">
        <f t="array" ref="M25">IFERROR(INDEX(ANNEE2023[],MATCH(1,(ANNEE2023[[Date]:[Date]]=M$3)*(ANNEE2023[[Site]:[Site]]=M$2)*(ANNEE2023[[Locataire]:[Locataire]]=$B25),0),12),"")</f>
        <v/>
      </c>
    </row>
    <row r="26" spans="2:13" x14ac:dyDescent="0.25">
      <c r="B26" s="9" t="s">
        <v>372</v>
      </c>
      <c r="C26" s="4" t="s">
        <v>341</v>
      </c>
      <c r="D26" s="4" t="str" cm="1">
        <f t="array" ref="D26">IFERROR(INDEX(ANNEE2023[],MATCH(1,(ANNEE2023[[Date]:[Date]]=D$3)*(ANNEE2023[[Site]:[Site]]=D$2)*(ANNEE2023[[Locataire]:[Locataire]]=$B26),0),7),"")</f>
        <v/>
      </c>
      <c r="E26" s="4" t="str" cm="1">
        <f t="array" ref="E26">IFERROR(INDEX(ANNEE2023[],MATCH(1,(ANNEE2023[[Date]:[Date]]=E$3)*(ANNEE2023[[Site]:[Site]]=E$2)*(ANNEE2023[[Locataire]:[Locataire]]=$B26),0),7),"")</f>
        <v>09:00 à 17:00</v>
      </c>
      <c r="F26" s="4" t="str" cm="1">
        <f t="array" ref="F26">IFERROR(INDEX(ANNEE2023[],MATCH(1,(ANNEE2023[[Date]:[Date]]=F$3)*(ANNEE2023[[Site]:[Site]]=F$2)*(ANNEE2023[[Locataire]:[Locataire]]=$B26),0),7),"")</f>
        <v/>
      </c>
      <c r="G26" s="4" t="str" cm="1">
        <f t="array" ref="G26">IFERROR(INDEX(ANNEE2023[],MATCH(1,(ANNEE2023[[Date]:[Date]]=G$3)*(ANNEE2023[[Site]:[Site]]=G$2)*(ANNEE2023[[Locataire]:[Locataire]]=$B26),0),7),"")</f>
        <v/>
      </c>
      <c r="H26" s="4" t="str" cm="1">
        <f t="array" ref="H26">IFERROR(INDEX(ANNEE2023[],MATCH(1,(ANNEE2023[[Date]:[Date]]=H$3)*(ANNEE2023[[Site]:[Site]]=H$2)*(ANNEE2023[[Locataire]:[Locataire]]=$B26),0),7),"")</f>
        <v/>
      </c>
      <c r="I26" s="4" t="str" cm="1">
        <f t="array" ref="I26">IFERROR(INDEX(ANNEE2023[],MATCH(1,(ANNEE2023[[Date]:[Date]]=I$3)*(ANNEE2023[[Site]:[Site]]=I$2)*(ANNEE2023[[Locataire]:[Locataire]]=$B26),0),7),"")</f>
        <v/>
      </c>
      <c r="J26" s="4" t="str" cm="1">
        <f t="array" ref="J26">IFERROR(INDEX(ANNEE2023[],MATCH(1,(ANNEE2023[[Date]:[Date]]=J$3)*(ANNEE2023[[Site]:[Site]]=J$2)*(ANNEE2023[[Locataire]:[Locataire]]=$B26),0),7),"")</f>
        <v>09:00 à 17:00</v>
      </c>
      <c r="K26" s="4" t="str" cm="1">
        <f t="array" ref="K26">IFERROR(INDEX(ANNEE2023[],MATCH(1,(ANNEE2023[[Date]:[Date]]=K$3)*(ANNEE2023[[Site]:[Site]]=K$2)*(ANNEE2023[[Locataire]:[Locataire]]=$B26),0),7),"")</f>
        <v/>
      </c>
      <c r="L26" s="4" t="str" cm="1">
        <f t="array" ref="L26">IFERROR(INDEX(ANNEE2023[],MATCH(1,(ANNEE2023[[Date]:[Date]]=L$3)*(ANNEE2023[[Site]:[Site]]=L$2)*(ANNEE2023[[Locataire]:[Locataire]]=$B26),0),7),"")</f>
        <v/>
      </c>
      <c r="M26" s="4" t="str" cm="1">
        <f t="array" ref="M26">IFERROR(INDEX(ANNEE2023[],MATCH(1,(ANNEE2023[[Date]:[Date]]=M$3)*(ANNEE2023[[Site]:[Site]]=M$2)*(ANNEE2023[[Locataire]:[Locataire]]=$B26),0),7),"")</f>
        <v/>
      </c>
    </row>
    <row r="27" spans="2:13" x14ac:dyDescent="0.25">
      <c r="B27" s="10" t="s">
        <v>372</v>
      </c>
      <c r="C27" s="4" t="s">
        <v>68</v>
      </c>
      <c r="D27" s="4" t="str" cm="1">
        <f t="array" ref="D27">IFERROR(INDEX(ANNEE2023[],MATCH(1,(ANNEE2023[[Date]:[Date]]=D$3)*(ANNEE2023[[Site]:[Site]]=D$2)*(ANNEE2023[[Locataire]:[Locataire]]=$B27),0),12),"")</f>
        <v/>
      </c>
      <c r="E27" s="4" t="str" cm="1">
        <f t="array" ref="E27">IFERROR(INDEX(ANNEE2023[],MATCH(1,(ANNEE2023[[Date]:[Date]]=E$3)*(ANNEE2023[[Site]:[Site]]=E$2)*(ANNEE2023[[Locataire]:[Locataire]]=$B27),0),12),"")</f>
        <v>BUREAU8</v>
      </c>
      <c r="F27" s="4" t="str" cm="1">
        <f t="array" ref="F27">IFERROR(INDEX(ANNEE2023[],MATCH(1,(ANNEE2023[[Date]:[Date]]=F$3)*(ANNEE2023[[Site]:[Site]]=F$2)*(ANNEE2023[[Locataire]:[Locataire]]=$B27),0),12),"")</f>
        <v/>
      </c>
      <c r="G27" s="4" t="str" cm="1">
        <f t="array" ref="G27">IFERROR(INDEX(ANNEE2023[],MATCH(1,(ANNEE2023[[Date]:[Date]]=G$3)*(ANNEE2023[[Site]:[Site]]=G$2)*(ANNEE2023[[Locataire]:[Locataire]]=$B27),0),12),"")</f>
        <v/>
      </c>
      <c r="H27" s="4" t="str" cm="1">
        <f t="array" ref="H27">IFERROR(INDEX(ANNEE2023[],MATCH(1,(ANNEE2023[[Date]:[Date]]=H$3)*(ANNEE2023[[Site]:[Site]]=H$2)*(ANNEE2023[[Locataire]:[Locataire]]=$B27),0),12),"")</f>
        <v/>
      </c>
      <c r="I27" s="4" t="str" cm="1">
        <f t="array" ref="I27">IFERROR(INDEX(ANNEE2023[],MATCH(1,(ANNEE2023[[Date]:[Date]]=I$3)*(ANNEE2023[[Site]:[Site]]=I$2)*(ANNEE2023[[Locataire]:[Locataire]]=$B27),0),12),"")</f>
        <v/>
      </c>
      <c r="J27" s="4" t="str" cm="1">
        <f t="array" ref="J27">IFERROR(INDEX(ANNEE2023[],MATCH(1,(ANNEE2023[[Date]:[Date]]=J$3)*(ANNEE2023[[Site]:[Site]]=J$2)*(ANNEE2023[[Locataire]:[Locataire]]=$B27),0),12),"")</f>
        <v>BUREAU8</v>
      </c>
      <c r="K27" s="4" t="str" cm="1">
        <f t="array" ref="K27">IFERROR(INDEX(ANNEE2023[],MATCH(1,(ANNEE2023[[Date]:[Date]]=K$3)*(ANNEE2023[[Site]:[Site]]=K$2)*(ANNEE2023[[Locataire]:[Locataire]]=$B27),0),12),"")</f>
        <v/>
      </c>
      <c r="L27" s="4" t="str" cm="1">
        <f t="array" ref="L27">IFERROR(INDEX(ANNEE2023[],MATCH(1,(ANNEE2023[[Date]:[Date]]=L$3)*(ANNEE2023[[Site]:[Site]]=L$2)*(ANNEE2023[[Locataire]:[Locataire]]=$B27),0),12),"")</f>
        <v/>
      </c>
      <c r="M27" s="4" t="str" cm="1">
        <f t="array" ref="M27">IFERROR(INDEX(ANNEE2023[],MATCH(1,(ANNEE2023[[Date]:[Date]]=M$3)*(ANNEE2023[[Site]:[Site]]=M$2)*(ANNEE2023[[Locataire]:[Locataire]]=$B27),0),12),"")</f>
        <v/>
      </c>
    </row>
    <row r="28" spans="2:13" x14ac:dyDescent="0.25">
      <c r="B28" s="9" t="s">
        <v>373</v>
      </c>
      <c r="C28" s="4" t="s">
        <v>341</v>
      </c>
      <c r="D28" s="4" t="str" cm="1">
        <f t="array" ref="D28">IFERROR(INDEX(ANNEE2023[],MATCH(1,(ANNEE2023[[Date]:[Date]]=D$3)*(ANNEE2023[[Site]:[Site]]=D$2)*(ANNEE2023[[Locataire]:[Locataire]]=$B28),0),7),"")</f>
        <v/>
      </c>
      <c r="E28" s="4" t="str" cm="1">
        <f t="array" ref="E28">IFERROR(INDEX(ANNEE2023[],MATCH(1,(ANNEE2023[[Date]:[Date]]=E$3)*(ANNEE2023[[Site]:[Site]]=E$2)*(ANNEE2023[[Locataire]:[Locataire]]=$B28),0),7),"")</f>
        <v>09:00 à 17:00</v>
      </c>
      <c r="F28" s="4" t="str" cm="1">
        <f t="array" ref="F28">IFERROR(INDEX(ANNEE2023[],MATCH(1,(ANNEE2023[[Date]:[Date]]=F$3)*(ANNEE2023[[Site]:[Site]]=F$2)*(ANNEE2023[[Locataire]:[Locataire]]=$B28),0),7),"")</f>
        <v/>
      </c>
      <c r="G28" s="4" t="str" cm="1">
        <f t="array" ref="G28">IFERROR(INDEX(ANNEE2023[],MATCH(1,(ANNEE2023[[Date]:[Date]]=G$3)*(ANNEE2023[[Site]:[Site]]=G$2)*(ANNEE2023[[Locataire]:[Locataire]]=$B28),0),7),"")</f>
        <v/>
      </c>
      <c r="H28" s="4" t="str" cm="1">
        <f t="array" ref="H28">IFERROR(INDEX(ANNEE2023[],MATCH(1,(ANNEE2023[[Date]:[Date]]=H$3)*(ANNEE2023[[Site]:[Site]]=H$2)*(ANNEE2023[[Locataire]:[Locataire]]=$B28),0),7),"")</f>
        <v/>
      </c>
      <c r="I28" s="4" t="str" cm="1">
        <f t="array" ref="I28">IFERROR(INDEX(ANNEE2023[],MATCH(1,(ANNEE2023[[Date]:[Date]]=I$3)*(ANNEE2023[[Site]:[Site]]=I$2)*(ANNEE2023[[Locataire]:[Locataire]]=$B28),0),7),"")</f>
        <v/>
      </c>
      <c r="J28" s="4" t="str" cm="1">
        <f t="array" ref="J28">IFERROR(INDEX(ANNEE2023[],MATCH(1,(ANNEE2023[[Date]:[Date]]=J$3)*(ANNEE2023[[Site]:[Site]]=J$2)*(ANNEE2023[[Locataire]:[Locataire]]=$B28),0),7),"")</f>
        <v>09:00 à 17:00</v>
      </c>
      <c r="K28" s="4" t="str" cm="1">
        <f t="array" ref="K28">IFERROR(INDEX(ANNEE2023[],MATCH(1,(ANNEE2023[[Date]:[Date]]=K$3)*(ANNEE2023[[Site]:[Site]]=K$2)*(ANNEE2023[[Locataire]:[Locataire]]=$B28),0),7),"")</f>
        <v/>
      </c>
      <c r="L28" s="4" t="str" cm="1">
        <f t="array" ref="L28">IFERROR(INDEX(ANNEE2023[],MATCH(1,(ANNEE2023[[Date]:[Date]]=L$3)*(ANNEE2023[[Site]:[Site]]=L$2)*(ANNEE2023[[Locataire]:[Locataire]]=$B28),0),7),"")</f>
        <v/>
      </c>
      <c r="M28" s="4" t="str" cm="1">
        <f t="array" ref="M28">IFERROR(INDEX(ANNEE2023[],MATCH(1,(ANNEE2023[[Date]:[Date]]=M$3)*(ANNEE2023[[Site]:[Site]]=M$2)*(ANNEE2023[[Locataire]:[Locataire]]=$B28),0),7),"")</f>
        <v/>
      </c>
    </row>
    <row r="29" spans="2:13" x14ac:dyDescent="0.25">
      <c r="B29" s="10" t="s">
        <v>373</v>
      </c>
      <c r="C29" s="4" t="s">
        <v>68</v>
      </c>
      <c r="D29" s="4" t="str" cm="1">
        <f t="array" ref="D29">IFERROR(INDEX(ANNEE2023[],MATCH(1,(ANNEE2023[[Date]:[Date]]=D$3)*(ANNEE2023[[Site]:[Site]]=D$2)*(ANNEE2023[[Locataire]:[Locataire]]=$B29),0),12),"")</f>
        <v/>
      </c>
      <c r="E29" s="4" t="str" cm="1">
        <f t="array" ref="E29">IFERROR(INDEX(ANNEE2023[],MATCH(1,(ANNEE2023[[Date]:[Date]]=E$3)*(ANNEE2023[[Site]:[Site]]=E$2)*(ANNEE2023[[Locataire]:[Locataire]]=$B29),0),12),"")</f>
        <v>BUREAU9</v>
      </c>
      <c r="F29" s="4" t="str" cm="1">
        <f t="array" ref="F29">IFERROR(INDEX(ANNEE2023[],MATCH(1,(ANNEE2023[[Date]:[Date]]=F$3)*(ANNEE2023[[Site]:[Site]]=F$2)*(ANNEE2023[[Locataire]:[Locataire]]=$B29),0),12),"")</f>
        <v/>
      </c>
      <c r="G29" s="4" t="str" cm="1">
        <f t="array" ref="G29">IFERROR(INDEX(ANNEE2023[],MATCH(1,(ANNEE2023[[Date]:[Date]]=G$3)*(ANNEE2023[[Site]:[Site]]=G$2)*(ANNEE2023[[Locataire]:[Locataire]]=$B29),0),12),"")</f>
        <v/>
      </c>
      <c r="H29" s="4" t="str" cm="1">
        <f t="array" ref="H29">IFERROR(INDEX(ANNEE2023[],MATCH(1,(ANNEE2023[[Date]:[Date]]=H$3)*(ANNEE2023[[Site]:[Site]]=H$2)*(ANNEE2023[[Locataire]:[Locataire]]=$B29),0),12),"")</f>
        <v/>
      </c>
      <c r="I29" s="4" t="str" cm="1">
        <f t="array" ref="I29">IFERROR(INDEX(ANNEE2023[],MATCH(1,(ANNEE2023[[Date]:[Date]]=I$3)*(ANNEE2023[[Site]:[Site]]=I$2)*(ANNEE2023[[Locataire]:[Locataire]]=$B29),0),12),"")</f>
        <v/>
      </c>
      <c r="J29" s="4" t="str" cm="1">
        <f t="array" ref="J29">IFERROR(INDEX(ANNEE2023[],MATCH(1,(ANNEE2023[[Date]:[Date]]=J$3)*(ANNEE2023[[Site]:[Site]]=J$2)*(ANNEE2023[[Locataire]:[Locataire]]=$B29),0),12),"")</f>
        <v>BUREAU9</v>
      </c>
      <c r="K29" s="4" t="str" cm="1">
        <f t="array" ref="K29">IFERROR(INDEX(ANNEE2023[],MATCH(1,(ANNEE2023[[Date]:[Date]]=K$3)*(ANNEE2023[[Site]:[Site]]=K$2)*(ANNEE2023[[Locataire]:[Locataire]]=$B29),0),12),"")</f>
        <v/>
      </c>
      <c r="L29" s="4" t="str" cm="1">
        <f t="array" ref="L29">IFERROR(INDEX(ANNEE2023[],MATCH(1,(ANNEE2023[[Date]:[Date]]=L$3)*(ANNEE2023[[Site]:[Site]]=L$2)*(ANNEE2023[[Locataire]:[Locataire]]=$B29),0),12),"")</f>
        <v/>
      </c>
      <c r="M29" s="4" t="str" cm="1">
        <f t="array" ref="M29">IFERROR(INDEX(ANNEE2023[],MATCH(1,(ANNEE2023[[Date]:[Date]]=M$3)*(ANNEE2023[[Site]:[Site]]=M$2)*(ANNEE2023[[Locataire]:[Locataire]]=$B29),0),12),"")</f>
        <v/>
      </c>
    </row>
    <row r="30" spans="2:13" x14ac:dyDescent="0.25">
      <c r="B30" s="9" t="s">
        <v>374</v>
      </c>
      <c r="C30" s="4" t="s">
        <v>341</v>
      </c>
      <c r="D30" s="4" t="str" cm="1">
        <f t="array" ref="D30">IFERROR(INDEX(ANNEE2023[],MATCH(1,(ANNEE2023[[Date]:[Date]]=D$3)*(ANNEE2023[[Site]:[Site]]=D$2)*(ANNEE2023[[Locataire]:[Locataire]]=$B30),0),7),"")</f>
        <v/>
      </c>
      <c r="E30" s="4" t="str" cm="1">
        <f t="array" ref="E30">IFERROR(INDEX(ANNEE2023[],MATCH(1,(ANNEE2023[[Date]:[Date]]=E$3)*(ANNEE2023[[Site]:[Site]]=E$2)*(ANNEE2023[[Locataire]:[Locataire]]=$B30),0),7),"")</f>
        <v>09:00 à 12:00</v>
      </c>
      <c r="F30" s="4" t="str" cm="1">
        <f t="array" ref="F30">IFERROR(INDEX(ANNEE2023[],MATCH(1,(ANNEE2023[[Date]:[Date]]=F$3)*(ANNEE2023[[Site]:[Site]]=F$2)*(ANNEE2023[[Locataire]:[Locataire]]=$B30),0),7),"")</f>
        <v/>
      </c>
      <c r="G30" s="4" t="str" cm="1">
        <f t="array" ref="G30">IFERROR(INDEX(ANNEE2023[],MATCH(1,(ANNEE2023[[Date]:[Date]]=G$3)*(ANNEE2023[[Site]:[Site]]=G$2)*(ANNEE2023[[Locataire]:[Locataire]]=$B30),0),7),"")</f>
        <v/>
      </c>
      <c r="H30" s="4" t="str" cm="1">
        <f t="array" ref="H30">IFERROR(INDEX(ANNEE2023[],MATCH(1,(ANNEE2023[[Date]:[Date]]=H$3)*(ANNEE2023[[Site]:[Site]]=H$2)*(ANNEE2023[[Locataire]:[Locataire]]=$B30),0),7),"")</f>
        <v/>
      </c>
      <c r="I30" s="4" t="str" cm="1">
        <f t="array" ref="I30">IFERROR(INDEX(ANNEE2023[],MATCH(1,(ANNEE2023[[Date]:[Date]]=I$3)*(ANNEE2023[[Site]:[Site]]=I$2)*(ANNEE2023[[Locataire]:[Locataire]]=$B30),0),7),"")</f>
        <v/>
      </c>
      <c r="J30" s="4" t="str" cm="1">
        <f t="array" ref="J30">IFERROR(INDEX(ANNEE2023[],MATCH(1,(ANNEE2023[[Date]:[Date]]=J$3)*(ANNEE2023[[Site]:[Site]]=J$2)*(ANNEE2023[[Locataire]:[Locataire]]=$B30),0),7),"")</f>
        <v>09:00 à 12:00</v>
      </c>
      <c r="K30" s="4" t="str" cm="1">
        <f t="array" ref="K30">IFERROR(INDEX(ANNEE2023[],MATCH(1,(ANNEE2023[[Date]:[Date]]=K$3)*(ANNEE2023[[Site]:[Site]]=K$2)*(ANNEE2023[[Locataire]:[Locataire]]=$B30),0),7),"")</f>
        <v/>
      </c>
      <c r="L30" s="4" t="str" cm="1">
        <f t="array" ref="L30">IFERROR(INDEX(ANNEE2023[],MATCH(1,(ANNEE2023[[Date]:[Date]]=L$3)*(ANNEE2023[[Site]:[Site]]=L$2)*(ANNEE2023[[Locataire]:[Locataire]]=$B30),0),7),"")</f>
        <v/>
      </c>
      <c r="M30" s="4" t="str" cm="1">
        <f t="array" ref="M30">IFERROR(INDEX(ANNEE2023[],MATCH(1,(ANNEE2023[[Date]:[Date]]=M$3)*(ANNEE2023[[Site]:[Site]]=M$2)*(ANNEE2023[[Locataire]:[Locataire]]=$B30),0),7),"")</f>
        <v/>
      </c>
    </row>
    <row r="31" spans="2:13" x14ac:dyDescent="0.25">
      <c r="B31" s="10" t="s">
        <v>374</v>
      </c>
      <c r="C31" s="4" t="s">
        <v>68</v>
      </c>
      <c r="D31" s="4" t="str" cm="1">
        <f t="array" ref="D31">IFERROR(INDEX(ANNEE2023[],MATCH(1,(ANNEE2023[[Date]:[Date]]=D$3)*(ANNEE2023[[Site]:[Site]]=D$2)*(ANNEE2023[[Locataire]:[Locataire]]=$B31),0),12),"")</f>
        <v/>
      </c>
      <c r="E31" s="4" t="str" cm="1">
        <f t="array" ref="E31">IFERROR(INDEX(ANNEE2023[],MATCH(1,(ANNEE2023[[Date]:[Date]]=E$3)*(ANNEE2023[[Site]:[Site]]=E$2)*(ANNEE2023[[Locataire]:[Locataire]]=$B31),0),12),"")</f>
        <v>BUREAU10</v>
      </c>
      <c r="F31" s="4" t="str" cm="1">
        <f t="array" ref="F31">IFERROR(INDEX(ANNEE2023[],MATCH(1,(ANNEE2023[[Date]:[Date]]=F$3)*(ANNEE2023[[Site]:[Site]]=F$2)*(ANNEE2023[[Locataire]:[Locataire]]=$B31),0),12),"")</f>
        <v/>
      </c>
      <c r="G31" s="4" t="str" cm="1">
        <f t="array" ref="G31">IFERROR(INDEX(ANNEE2023[],MATCH(1,(ANNEE2023[[Date]:[Date]]=G$3)*(ANNEE2023[[Site]:[Site]]=G$2)*(ANNEE2023[[Locataire]:[Locataire]]=$B31),0),12),"")</f>
        <v/>
      </c>
      <c r="H31" s="4" t="str" cm="1">
        <f t="array" ref="H31">IFERROR(INDEX(ANNEE2023[],MATCH(1,(ANNEE2023[[Date]:[Date]]=H$3)*(ANNEE2023[[Site]:[Site]]=H$2)*(ANNEE2023[[Locataire]:[Locataire]]=$B31),0),12),"")</f>
        <v/>
      </c>
      <c r="I31" s="4" t="str" cm="1">
        <f t="array" ref="I31">IFERROR(INDEX(ANNEE2023[],MATCH(1,(ANNEE2023[[Date]:[Date]]=I$3)*(ANNEE2023[[Site]:[Site]]=I$2)*(ANNEE2023[[Locataire]:[Locataire]]=$B31),0),12),"")</f>
        <v/>
      </c>
      <c r="J31" s="4" t="str" cm="1">
        <f t="array" ref="J31">IFERROR(INDEX(ANNEE2023[],MATCH(1,(ANNEE2023[[Date]:[Date]]=J$3)*(ANNEE2023[[Site]:[Site]]=J$2)*(ANNEE2023[[Locataire]:[Locataire]]=$B31),0),12),"")</f>
        <v>BUREAU10</v>
      </c>
      <c r="K31" s="4" t="str" cm="1">
        <f t="array" ref="K31">IFERROR(INDEX(ANNEE2023[],MATCH(1,(ANNEE2023[[Date]:[Date]]=K$3)*(ANNEE2023[[Site]:[Site]]=K$2)*(ANNEE2023[[Locataire]:[Locataire]]=$B31),0),12),"")</f>
        <v/>
      </c>
      <c r="L31" s="4" t="str" cm="1">
        <f t="array" ref="L31">IFERROR(INDEX(ANNEE2023[],MATCH(1,(ANNEE2023[[Date]:[Date]]=L$3)*(ANNEE2023[[Site]:[Site]]=L$2)*(ANNEE2023[[Locataire]:[Locataire]]=$B31),0),12),"")</f>
        <v/>
      </c>
      <c r="M31" s="4" t="str" cm="1">
        <f t="array" ref="M31">IFERROR(INDEX(ANNEE2023[],MATCH(1,(ANNEE2023[[Date]:[Date]]=M$3)*(ANNEE2023[[Site]:[Site]]=M$2)*(ANNEE2023[[Locataire]:[Locataire]]=$B31),0),12),"")</f>
        <v/>
      </c>
    </row>
    <row r="32" spans="2:13" x14ac:dyDescent="0.25">
      <c r="B32" s="9" t="s">
        <v>375</v>
      </c>
      <c r="C32" s="4" t="s">
        <v>341</v>
      </c>
      <c r="D32" s="4" t="str" cm="1">
        <f t="array" ref="D32">IFERROR(INDEX(ANNEE2023[],MATCH(1,(ANNEE2023[[Date]:[Date]]=D$3)*(ANNEE2023[[Site]:[Site]]=D$2)*(ANNEE2023[[Locataire]:[Locataire]]=$B32),0),7),"")</f>
        <v/>
      </c>
      <c r="E32" s="4" t="str" cm="1">
        <f t="array" ref="E32">IFERROR(INDEX(ANNEE2023[],MATCH(1,(ANNEE2023[[Date]:[Date]]=E$3)*(ANNEE2023[[Site]:[Site]]=E$2)*(ANNEE2023[[Locataire]:[Locataire]]=$B32),0),7),"")</f>
        <v/>
      </c>
      <c r="F32" s="4" t="str" cm="1">
        <f t="array" ref="F32">IFERROR(INDEX(ANNEE2023[],MATCH(1,(ANNEE2023[[Date]:[Date]]=F$3)*(ANNEE2023[[Site]:[Site]]=F$2)*(ANNEE2023[[Locataire]:[Locataire]]=$B32),0),7),"")</f>
        <v/>
      </c>
      <c r="G32" s="4" t="str" cm="1">
        <f t="array" ref="G32">IFERROR(INDEX(ANNEE2023[],MATCH(1,(ANNEE2023[[Date]:[Date]]=G$3)*(ANNEE2023[[Site]:[Site]]=G$2)*(ANNEE2023[[Locataire]:[Locataire]]=$B32),0),7),"")</f>
        <v/>
      </c>
      <c r="H32" s="4" t="str" cm="1">
        <f t="array" ref="H32">IFERROR(INDEX(ANNEE2023[],MATCH(1,(ANNEE2023[[Date]:[Date]]=H$3)*(ANNEE2023[[Site]:[Site]]=H$2)*(ANNEE2023[[Locataire]:[Locataire]]=$B32),0),7),"")</f>
        <v/>
      </c>
      <c r="I32" s="4" t="str" cm="1">
        <f t="array" ref="I32">IFERROR(INDEX(ANNEE2023[],MATCH(1,(ANNEE2023[[Date]:[Date]]=I$3)*(ANNEE2023[[Site]:[Site]]=I$2)*(ANNEE2023[[Locataire]:[Locataire]]=$B32),0),7),"")</f>
        <v/>
      </c>
      <c r="J32" s="4" t="str" cm="1">
        <f t="array" ref="J32">IFERROR(INDEX(ANNEE2023[],MATCH(1,(ANNEE2023[[Date]:[Date]]=J$3)*(ANNEE2023[[Site]:[Site]]=J$2)*(ANNEE2023[[Locataire]:[Locataire]]=$B32),0),7),"")</f>
        <v/>
      </c>
      <c r="K32" s="4" t="str" cm="1">
        <f t="array" ref="K32">IFERROR(INDEX(ANNEE2023[],MATCH(1,(ANNEE2023[[Date]:[Date]]=K$3)*(ANNEE2023[[Site]:[Site]]=K$2)*(ANNEE2023[[Locataire]:[Locataire]]=$B32),0),7),"")</f>
        <v/>
      </c>
      <c r="L32" s="4" t="str" cm="1">
        <f t="array" ref="L32">IFERROR(INDEX(ANNEE2023[],MATCH(1,(ANNEE2023[[Date]:[Date]]=L$3)*(ANNEE2023[[Site]:[Site]]=L$2)*(ANNEE2023[[Locataire]:[Locataire]]=$B32),0),7),"")</f>
        <v/>
      </c>
      <c r="M32" s="4" t="str" cm="1">
        <f t="array" ref="M32">IFERROR(INDEX(ANNEE2023[],MATCH(1,(ANNEE2023[[Date]:[Date]]=M$3)*(ANNEE2023[[Site]:[Site]]=M$2)*(ANNEE2023[[Locataire]:[Locataire]]=$B32),0),7),"")</f>
        <v/>
      </c>
    </row>
    <row r="33" spans="2:13" x14ac:dyDescent="0.25">
      <c r="B33" s="10" t="s">
        <v>375</v>
      </c>
      <c r="C33" s="4" t="s">
        <v>68</v>
      </c>
      <c r="D33" s="4" t="str" cm="1">
        <f t="array" ref="D33">IFERROR(INDEX(ANNEE2023[],MATCH(1,(ANNEE2023[[Date]:[Date]]=D$3)*(ANNEE2023[[Site]:[Site]]=D$2)*(ANNEE2023[[Locataire]:[Locataire]]=$B33),0),12),"")</f>
        <v/>
      </c>
      <c r="E33" s="4" t="str" cm="1">
        <f t="array" ref="E33">IFERROR(INDEX(ANNEE2023[],MATCH(1,(ANNEE2023[[Date]:[Date]]=E$3)*(ANNEE2023[[Site]:[Site]]=E$2)*(ANNEE2023[[Locataire]:[Locataire]]=$B33),0),12),"")</f>
        <v/>
      </c>
      <c r="F33" s="4" t="str" cm="1">
        <f t="array" ref="F33">IFERROR(INDEX(ANNEE2023[],MATCH(1,(ANNEE2023[[Date]:[Date]]=F$3)*(ANNEE2023[[Site]:[Site]]=F$2)*(ANNEE2023[[Locataire]:[Locataire]]=$B33),0),12),"")</f>
        <v/>
      </c>
      <c r="G33" s="4" t="str" cm="1">
        <f t="array" ref="G33">IFERROR(INDEX(ANNEE2023[],MATCH(1,(ANNEE2023[[Date]:[Date]]=G$3)*(ANNEE2023[[Site]:[Site]]=G$2)*(ANNEE2023[[Locataire]:[Locataire]]=$B33),0),12),"")</f>
        <v/>
      </c>
      <c r="H33" s="4" t="str" cm="1">
        <f t="array" ref="H33">IFERROR(INDEX(ANNEE2023[],MATCH(1,(ANNEE2023[[Date]:[Date]]=H$3)*(ANNEE2023[[Site]:[Site]]=H$2)*(ANNEE2023[[Locataire]:[Locataire]]=$B33),0),12),"")</f>
        <v/>
      </c>
      <c r="I33" s="4" t="str" cm="1">
        <f t="array" ref="I33">IFERROR(INDEX(ANNEE2023[],MATCH(1,(ANNEE2023[[Date]:[Date]]=I$3)*(ANNEE2023[[Site]:[Site]]=I$2)*(ANNEE2023[[Locataire]:[Locataire]]=$B33),0),12),"")</f>
        <v/>
      </c>
      <c r="J33" s="4" t="str" cm="1">
        <f t="array" ref="J33">IFERROR(INDEX(ANNEE2023[],MATCH(1,(ANNEE2023[[Date]:[Date]]=J$3)*(ANNEE2023[[Site]:[Site]]=J$2)*(ANNEE2023[[Locataire]:[Locataire]]=$B33),0),12),"")</f>
        <v/>
      </c>
      <c r="K33" s="4" t="str" cm="1">
        <f t="array" ref="K33">IFERROR(INDEX(ANNEE2023[],MATCH(1,(ANNEE2023[[Date]:[Date]]=K$3)*(ANNEE2023[[Site]:[Site]]=K$2)*(ANNEE2023[[Locataire]:[Locataire]]=$B33),0),12),"")</f>
        <v/>
      </c>
      <c r="L33" s="4" t="str" cm="1">
        <f t="array" ref="L33">IFERROR(INDEX(ANNEE2023[],MATCH(1,(ANNEE2023[[Date]:[Date]]=L$3)*(ANNEE2023[[Site]:[Site]]=L$2)*(ANNEE2023[[Locataire]:[Locataire]]=$B33),0),12),"")</f>
        <v/>
      </c>
      <c r="M33" s="4" t="str" cm="1">
        <f t="array" ref="M33">IFERROR(INDEX(ANNEE2023[],MATCH(1,(ANNEE2023[[Date]:[Date]]=M$3)*(ANNEE2023[[Site]:[Site]]=M$2)*(ANNEE2023[[Locataire]:[Locataire]]=$B33),0),12),"")</f>
        <v/>
      </c>
    </row>
    <row r="34" spans="2:13" x14ac:dyDescent="0.25">
      <c r="B34" s="9" t="s">
        <v>376</v>
      </c>
      <c r="C34" s="4" t="s">
        <v>341</v>
      </c>
      <c r="D34" s="4" t="str" cm="1">
        <f t="array" ref="D34">IFERROR(INDEX(ANNEE2023[],MATCH(1,(ANNEE2023[[Date]:[Date]]=D$3)*(ANNEE2023[[Site]:[Site]]=D$2)*(ANNEE2023[[Locataire]:[Locataire]]=$B34),0),7),"")</f>
        <v/>
      </c>
      <c r="E34" s="4" t="str" cm="1">
        <f t="array" ref="E34">IFERROR(INDEX(ANNEE2023[],MATCH(1,(ANNEE2023[[Date]:[Date]]=E$3)*(ANNEE2023[[Site]:[Site]]=E$2)*(ANNEE2023[[Locataire]:[Locataire]]=$B34),0),7),"")</f>
        <v>09:00 à 17:00</v>
      </c>
      <c r="F34" s="4" t="str" cm="1">
        <f t="array" ref="F34">IFERROR(INDEX(ANNEE2023[],MATCH(1,(ANNEE2023[[Date]:[Date]]=F$3)*(ANNEE2023[[Site]:[Site]]=F$2)*(ANNEE2023[[Locataire]:[Locataire]]=$B34),0),7),"")</f>
        <v/>
      </c>
      <c r="G34" s="4" t="str" cm="1">
        <f t="array" ref="G34">IFERROR(INDEX(ANNEE2023[],MATCH(1,(ANNEE2023[[Date]:[Date]]=G$3)*(ANNEE2023[[Site]:[Site]]=G$2)*(ANNEE2023[[Locataire]:[Locataire]]=$B34),0),7),"")</f>
        <v/>
      </c>
      <c r="H34" s="4" t="str" cm="1">
        <f t="array" ref="H34">IFERROR(INDEX(ANNEE2023[],MATCH(1,(ANNEE2023[[Date]:[Date]]=H$3)*(ANNEE2023[[Site]:[Site]]=H$2)*(ANNEE2023[[Locataire]:[Locataire]]=$B34),0),7),"")</f>
        <v/>
      </c>
      <c r="I34" s="4" t="str" cm="1">
        <f t="array" ref="I34">IFERROR(INDEX(ANNEE2023[],MATCH(1,(ANNEE2023[[Date]:[Date]]=I$3)*(ANNEE2023[[Site]:[Site]]=I$2)*(ANNEE2023[[Locataire]:[Locataire]]=$B34),0),7),"")</f>
        <v/>
      </c>
      <c r="J34" s="4" t="str" cm="1">
        <f t="array" ref="J34">IFERROR(INDEX(ANNEE2023[],MATCH(1,(ANNEE2023[[Date]:[Date]]=J$3)*(ANNEE2023[[Site]:[Site]]=J$2)*(ANNEE2023[[Locataire]:[Locataire]]=$B34),0),7),"")</f>
        <v>09:00 à 17:00</v>
      </c>
      <c r="K34" s="4" t="str" cm="1">
        <f t="array" ref="K34">IFERROR(INDEX(ANNEE2023[],MATCH(1,(ANNEE2023[[Date]:[Date]]=K$3)*(ANNEE2023[[Site]:[Site]]=K$2)*(ANNEE2023[[Locataire]:[Locataire]]=$B34),0),7),"")</f>
        <v/>
      </c>
      <c r="L34" s="4" t="str" cm="1">
        <f t="array" ref="L34">IFERROR(INDEX(ANNEE2023[],MATCH(1,(ANNEE2023[[Date]:[Date]]=L$3)*(ANNEE2023[[Site]:[Site]]=L$2)*(ANNEE2023[[Locataire]:[Locataire]]=$B34),0),7),"")</f>
        <v/>
      </c>
      <c r="M34" s="4" t="str" cm="1">
        <f t="array" ref="M34">IFERROR(INDEX(ANNEE2023[],MATCH(1,(ANNEE2023[[Date]:[Date]]=M$3)*(ANNEE2023[[Site]:[Site]]=M$2)*(ANNEE2023[[Locataire]:[Locataire]]=$B34),0),7),"")</f>
        <v/>
      </c>
    </row>
    <row r="35" spans="2:13" x14ac:dyDescent="0.25">
      <c r="B35" s="10" t="s">
        <v>376</v>
      </c>
      <c r="C35" s="4" t="s">
        <v>68</v>
      </c>
      <c r="D35" s="4" t="str" cm="1">
        <f t="array" ref="D35">IFERROR(INDEX(ANNEE2023[],MATCH(1,(ANNEE2023[[Date]:[Date]]=D$3)*(ANNEE2023[[Site]:[Site]]=D$2)*(ANNEE2023[[Locataire]:[Locataire]]=$B35),0),12),"")</f>
        <v/>
      </c>
      <c r="E35" s="4" t="str" cm="1">
        <f t="array" ref="E35">IFERROR(INDEX(ANNEE2023[],MATCH(1,(ANNEE2023[[Date]:[Date]]=E$3)*(ANNEE2023[[Site]:[Site]]=E$2)*(ANNEE2023[[Locataire]:[Locataire]]=$B35),0),12),"")</f>
        <v>BUREAU12</v>
      </c>
      <c r="F35" s="4" t="str" cm="1">
        <f t="array" ref="F35">IFERROR(INDEX(ANNEE2023[],MATCH(1,(ANNEE2023[[Date]:[Date]]=F$3)*(ANNEE2023[[Site]:[Site]]=F$2)*(ANNEE2023[[Locataire]:[Locataire]]=$B35),0),12),"")</f>
        <v/>
      </c>
      <c r="G35" s="4" t="str" cm="1">
        <f t="array" ref="G35">IFERROR(INDEX(ANNEE2023[],MATCH(1,(ANNEE2023[[Date]:[Date]]=G$3)*(ANNEE2023[[Site]:[Site]]=G$2)*(ANNEE2023[[Locataire]:[Locataire]]=$B35),0),12),"")</f>
        <v/>
      </c>
      <c r="H35" s="4" t="str" cm="1">
        <f t="array" ref="H35">IFERROR(INDEX(ANNEE2023[],MATCH(1,(ANNEE2023[[Date]:[Date]]=H$3)*(ANNEE2023[[Site]:[Site]]=H$2)*(ANNEE2023[[Locataire]:[Locataire]]=$B35),0),12),"")</f>
        <v/>
      </c>
      <c r="I35" s="4" t="str" cm="1">
        <f t="array" ref="I35">IFERROR(INDEX(ANNEE2023[],MATCH(1,(ANNEE2023[[Date]:[Date]]=I$3)*(ANNEE2023[[Site]:[Site]]=I$2)*(ANNEE2023[[Locataire]:[Locataire]]=$B35),0),12),"")</f>
        <v/>
      </c>
      <c r="J35" s="4" t="str" cm="1">
        <f t="array" ref="J35">IFERROR(INDEX(ANNEE2023[],MATCH(1,(ANNEE2023[[Date]:[Date]]=J$3)*(ANNEE2023[[Site]:[Site]]=J$2)*(ANNEE2023[[Locataire]:[Locataire]]=$B35),0),12),"")</f>
        <v>BUREAU12</v>
      </c>
      <c r="K35" s="4" t="str" cm="1">
        <f t="array" ref="K35">IFERROR(INDEX(ANNEE2023[],MATCH(1,(ANNEE2023[[Date]:[Date]]=K$3)*(ANNEE2023[[Site]:[Site]]=K$2)*(ANNEE2023[[Locataire]:[Locataire]]=$B35),0),12),"")</f>
        <v/>
      </c>
      <c r="L35" s="4" t="str" cm="1">
        <f t="array" ref="L35">IFERROR(INDEX(ANNEE2023[],MATCH(1,(ANNEE2023[[Date]:[Date]]=L$3)*(ANNEE2023[[Site]:[Site]]=L$2)*(ANNEE2023[[Locataire]:[Locataire]]=$B35),0),12),"")</f>
        <v/>
      </c>
      <c r="M35" s="4" t="str" cm="1">
        <f t="array" ref="M35">IFERROR(INDEX(ANNEE2023[],MATCH(1,(ANNEE2023[[Date]:[Date]]=M$3)*(ANNEE2023[[Site]:[Site]]=M$2)*(ANNEE2023[[Locataire]:[Locataire]]=$B35),0),12),"")</f>
        <v/>
      </c>
    </row>
    <row r="36" spans="2:13" x14ac:dyDescent="0.25">
      <c r="B36" s="9" t="s">
        <v>377</v>
      </c>
      <c r="C36" s="4" t="s">
        <v>341</v>
      </c>
      <c r="D36" s="4" t="str" cm="1">
        <f t="array" ref="D36">IFERROR(INDEX(ANNEE2023[],MATCH(1,(ANNEE2023[[Date]:[Date]]=D$3)*(ANNEE2023[[Site]:[Site]]=D$2)*(ANNEE2023[[Locataire]:[Locataire]]=$B36),0),7),"")</f>
        <v/>
      </c>
      <c r="E36" s="4" t="str" cm="1">
        <f t="array" ref="E36">IFERROR(INDEX(ANNEE2023[],MATCH(1,(ANNEE2023[[Date]:[Date]]=E$3)*(ANNEE2023[[Site]:[Site]]=E$2)*(ANNEE2023[[Locataire]:[Locataire]]=$B36),0),7),"")</f>
        <v>14:00 à 17:30</v>
      </c>
      <c r="F36" s="4" t="str" cm="1">
        <f t="array" ref="F36">IFERROR(INDEX(ANNEE2023[],MATCH(1,(ANNEE2023[[Date]:[Date]]=F$3)*(ANNEE2023[[Site]:[Site]]=F$2)*(ANNEE2023[[Locataire]:[Locataire]]=$B36),0),7),"")</f>
        <v/>
      </c>
      <c r="G36" s="4" t="str" cm="1">
        <f t="array" ref="G36">IFERROR(INDEX(ANNEE2023[],MATCH(1,(ANNEE2023[[Date]:[Date]]=G$3)*(ANNEE2023[[Site]:[Site]]=G$2)*(ANNEE2023[[Locataire]:[Locataire]]=$B36),0),7),"")</f>
        <v/>
      </c>
      <c r="H36" s="4" t="str" cm="1">
        <f t="array" ref="H36">IFERROR(INDEX(ANNEE2023[],MATCH(1,(ANNEE2023[[Date]:[Date]]=H$3)*(ANNEE2023[[Site]:[Site]]=H$2)*(ANNEE2023[[Locataire]:[Locataire]]=$B36),0),7),"")</f>
        <v/>
      </c>
      <c r="I36" s="4" t="str" cm="1">
        <f t="array" ref="I36">IFERROR(INDEX(ANNEE2023[],MATCH(1,(ANNEE2023[[Date]:[Date]]=I$3)*(ANNEE2023[[Site]:[Site]]=I$2)*(ANNEE2023[[Locataire]:[Locataire]]=$B36),0),7),"")</f>
        <v/>
      </c>
      <c r="J36" s="4" t="str" cm="1">
        <f t="array" ref="J36">IFERROR(INDEX(ANNEE2023[],MATCH(1,(ANNEE2023[[Date]:[Date]]=J$3)*(ANNEE2023[[Site]:[Site]]=J$2)*(ANNEE2023[[Locataire]:[Locataire]]=$B36),0),7),"")</f>
        <v>14:00 à 17:30</v>
      </c>
      <c r="K36" s="4" t="str" cm="1">
        <f t="array" ref="K36">IFERROR(INDEX(ANNEE2023[],MATCH(1,(ANNEE2023[[Date]:[Date]]=K$3)*(ANNEE2023[[Site]:[Site]]=K$2)*(ANNEE2023[[Locataire]:[Locataire]]=$B36),0),7),"")</f>
        <v/>
      </c>
      <c r="L36" s="4" t="str" cm="1">
        <f t="array" ref="L36">IFERROR(INDEX(ANNEE2023[],MATCH(1,(ANNEE2023[[Date]:[Date]]=L$3)*(ANNEE2023[[Site]:[Site]]=L$2)*(ANNEE2023[[Locataire]:[Locataire]]=$B36),0),7),"")</f>
        <v/>
      </c>
      <c r="M36" s="4" t="str" cm="1">
        <f t="array" ref="M36">IFERROR(INDEX(ANNEE2023[],MATCH(1,(ANNEE2023[[Date]:[Date]]=M$3)*(ANNEE2023[[Site]:[Site]]=M$2)*(ANNEE2023[[Locataire]:[Locataire]]=$B36),0),7),"")</f>
        <v/>
      </c>
    </row>
    <row r="37" spans="2:13" x14ac:dyDescent="0.25">
      <c r="B37" s="10" t="s">
        <v>377</v>
      </c>
      <c r="C37" s="4" t="s">
        <v>68</v>
      </c>
      <c r="D37" s="4" t="str" cm="1">
        <f t="array" ref="D37">IFERROR(INDEX(ANNEE2023[],MATCH(1,(ANNEE2023[[Date]:[Date]]=D$3)*(ANNEE2023[[Site]:[Site]]=D$2)*(ANNEE2023[[Locataire]:[Locataire]]=$B37),0),12),"")</f>
        <v/>
      </c>
      <c r="E37" s="4" t="str" cm="1">
        <f t="array" ref="E37">IFERROR(INDEX(ANNEE2023[],MATCH(1,(ANNEE2023[[Date]:[Date]]=E$3)*(ANNEE2023[[Site]:[Site]]=E$2)*(ANNEE2023[[Locataire]:[Locataire]]=$B37),0),12),"")</f>
        <v>BUREAU13</v>
      </c>
      <c r="F37" s="4" t="str" cm="1">
        <f t="array" ref="F37">IFERROR(INDEX(ANNEE2023[],MATCH(1,(ANNEE2023[[Date]:[Date]]=F$3)*(ANNEE2023[[Site]:[Site]]=F$2)*(ANNEE2023[[Locataire]:[Locataire]]=$B37),0),12),"")</f>
        <v/>
      </c>
      <c r="G37" s="4" t="str" cm="1">
        <f t="array" ref="G37">IFERROR(INDEX(ANNEE2023[],MATCH(1,(ANNEE2023[[Date]:[Date]]=G$3)*(ANNEE2023[[Site]:[Site]]=G$2)*(ANNEE2023[[Locataire]:[Locataire]]=$B37),0),12),"")</f>
        <v/>
      </c>
      <c r="H37" s="4" t="str" cm="1">
        <f t="array" ref="H37">IFERROR(INDEX(ANNEE2023[],MATCH(1,(ANNEE2023[[Date]:[Date]]=H$3)*(ANNEE2023[[Site]:[Site]]=H$2)*(ANNEE2023[[Locataire]:[Locataire]]=$B37),0),12),"")</f>
        <v/>
      </c>
      <c r="I37" s="4" t="str" cm="1">
        <f t="array" ref="I37">IFERROR(INDEX(ANNEE2023[],MATCH(1,(ANNEE2023[[Date]:[Date]]=I$3)*(ANNEE2023[[Site]:[Site]]=I$2)*(ANNEE2023[[Locataire]:[Locataire]]=$B37),0),12),"")</f>
        <v/>
      </c>
      <c r="J37" s="4" t="str" cm="1">
        <f t="array" ref="J37">IFERROR(INDEX(ANNEE2023[],MATCH(1,(ANNEE2023[[Date]:[Date]]=J$3)*(ANNEE2023[[Site]:[Site]]=J$2)*(ANNEE2023[[Locataire]:[Locataire]]=$B37),0),12),"")</f>
        <v>BUREAU13</v>
      </c>
      <c r="K37" s="4" t="str" cm="1">
        <f t="array" ref="K37">IFERROR(INDEX(ANNEE2023[],MATCH(1,(ANNEE2023[[Date]:[Date]]=K$3)*(ANNEE2023[[Site]:[Site]]=K$2)*(ANNEE2023[[Locataire]:[Locataire]]=$B37),0),12),"")</f>
        <v/>
      </c>
      <c r="L37" s="4" t="str" cm="1">
        <f t="array" ref="L37">IFERROR(INDEX(ANNEE2023[],MATCH(1,(ANNEE2023[[Date]:[Date]]=L$3)*(ANNEE2023[[Site]:[Site]]=L$2)*(ANNEE2023[[Locataire]:[Locataire]]=$B37),0),12),"")</f>
        <v/>
      </c>
      <c r="M37" s="4" t="str" cm="1">
        <f t="array" ref="M37">IFERROR(INDEX(ANNEE2023[],MATCH(1,(ANNEE2023[[Date]:[Date]]=M$3)*(ANNEE2023[[Site]:[Site]]=M$2)*(ANNEE2023[[Locataire]:[Locataire]]=$B37),0),12),"")</f>
        <v/>
      </c>
    </row>
    <row r="38" spans="2:13" x14ac:dyDescent="0.25">
      <c r="B38" s="9" t="s">
        <v>378</v>
      </c>
      <c r="C38" s="4" t="s">
        <v>341</v>
      </c>
      <c r="D38" s="4" t="str" cm="1">
        <f t="array" ref="D38">IFERROR(INDEX(ANNEE2023[],MATCH(1,(ANNEE2023[[Date]:[Date]]=D$3)*(ANNEE2023[[Site]:[Site]]=D$2)*(ANNEE2023[[Locataire]:[Locataire]]=$B38),0),7),"")</f>
        <v/>
      </c>
      <c r="E38" s="4" t="str" cm="1">
        <f t="array" ref="E38">IFERROR(INDEX(ANNEE2023[],MATCH(1,(ANNEE2023[[Date]:[Date]]=E$3)*(ANNEE2023[[Site]:[Site]]=E$2)*(ANNEE2023[[Locataire]:[Locataire]]=$B38),0),7),"")</f>
        <v/>
      </c>
      <c r="F38" s="4" t="str" cm="1">
        <f t="array" ref="F38">IFERROR(INDEX(ANNEE2023[],MATCH(1,(ANNEE2023[[Date]:[Date]]=F$3)*(ANNEE2023[[Site]:[Site]]=F$2)*(ANNEE2023[[Locataire]:[Locataire]]=$B38),0),7),"")</f>
        <v/>
      </c>
      <c r="G38" s="4" t="str" cm="1">
        <f t="array" ref="G38">IFERROR(INDEX(ANNEE2023[],MATCH(1,(ANNEE2023[[Date]:[Date]]=G$3)*(ANNEE2023[[Site]:[Site]]=G$2)*(ANNEE2023[[Locataire]:[Locataire]]=$B38),0),7),"")</f>
        <v/>
      </c>
      <c r="H38" s="4" t="str" cm="1">
        <f t="array" ref="H38">IFERROR(INDEX(ANNEE2023[],MATCH(1,(ANNEE2023[[Date]:[Date]]=H$3)*(ANNEE2023[[Site]:[Site]]=H$2)*(ANNEE2023[[Locataire]:[Locataire]]=$B38),0),7),"")</f>
        <v/>
      </c>
      <c r="I38" s="4" t="str" cm="1">
        <f t="array" ref="I38">IFERROR(INDEX(ANNEE2023[],MATCH(1,(ANNEE2023[[Date]:[Date]]=I$3)*(ANNEE2023[[Site]:[Site]]=I$2)*(ANNEE2023[[Locataire]:[Locataire]]=$B38),0),7),"")</f>
        <v/>
      </c>
      <c r="J38" s="4" t="str" cm="1">
        <f t="array" ref="J38">IFERROR(INDEX(ANNEE2023[],MATCH(1,(ANNEE2023[[Date]:[Date]]=J$3)*(ANNEE2023[[Site]:[Site]]=J$2)*(ANNEE2023[[Locataire]:[Locataire]]=$B38),0),7),"")</f>
        <v/>
      </c>
      <c r="K38" s="4" t="str" cm="1">
        <f t="array" ref="K38">IFERROR(INDEX(ANNEE2023[],MATCH(1,(ANNEE2023[[Date]:[Date]]=K$3)*(ANNEE2023[[Site]:[Site]]=K$2)*(ANNEE2023[[Locataire]:[Locataire]]=$B38),0),7),"")</f>
        <v>08:30 à 12:30</v>
      </c>
      <c r="L38" s="4" t="str" cm="1">
        <f t="array" ref="L38">IFERROR(INDEX(ANNEE2023[],MATCH(1,(ANNEE2023[[Date]:[Date]]=L$3)*(ANNEE2023[[Site]:[Site]]=L$2)*(ANNEE2023[[Locataire]:[Locataire]]=$B38),0),7),"")</f>
        <v/>
      </c>
      <c r="M38" s="4" t="str" cm="1">
        <f t="array" ref="M38">IFERROR(INDEX(ANNEE2023[],MATCH(1,(ANNEE2023[[Date]:[Date]]=M$3)*(ANNEE2023[[Site]:[Site]]=M$2)*(ANNEE2023[[Locataire]:[Locataire]]=$B38),0),7),"")</f>
        <v/>
      </c>
    </row>
    <row r="39" spans="2:13" x14ac:dyDescent="0.25">
      <c r="B39" s="10" t="s">
        <v>378</v>
      </c>
      <c r="C39" s="4" t="s">
        <v>68</v>
      </c>
      <c r="D39" s="4" t="str" cm="1">
        <f t="array" ref="D39">IFERROR(INDEX(ANNEE2023[],MATCH(1,(ANNEE2023[[Date]:[Date]]=D$3)*(ANNEE2023[[Site]:[Site]]=D$2)*(ANNEE2023[[Locataire]:[Locataire]]=$B39),0),12),"")</f>
        <v/>
      </c>
      <c r="E39" s="4" t="str" cm="1">
        <f t="array" ref="E39">IFERROR(INDEX(ANNEE2023[],MATCH(1,(ANNEE2023[[Date]:[Date]]=E$3)*(ANNEE2023[[Site]:[Site]]=E$2)*(ANNEE2023[[Locataire]:[Locataire]]=$B39),0),12),"")</f>
        <v/>
      </c>
      <c r="F39" s="4" t="str" cm="1">
        <f t="array" ref="F39">IFERROR(INDEX(ANNEE2023[],MATCH(1,(ANNEE2023[[Date]:[Date]]=F$3)*(ANNEE2023[[Site]:[Site]]=F$2)*(ANNEE2023[[Locataire]:[Locataire]]=$B39),0),12),"")</f>
        <v/>
      </c>
      <c r="G39" s="4" t="str" cm="1">
        <f t="array" ref="G39">IFERROR(INDEX(ANNEE2023[],MATCH(1,(ANNEE2023[[Date]:[Date]]=G$3)*(ANNEE2023[[Site]:[Site]]=G$2)*(ANNEE2023[[Locataire]:[Locataire]]=$B39),0),12),"")</f>
        <v/>
      </c>
      <c r="H39" s="4" t="str" cm="1">
        <f t="array" ref="H39">IFERROR(INDEX(ANNEE2023[],MATCH(1,(ANNEE2023[[Date]:[Date]]=H$3)*(ANNEE2023[[Site]:[Site]]=H$2)*(ANNEE2023[[Locataire]:[Locataire]]=$B39),0),12),"")</f>
        <v/>
      </c>
      <c r="I39" s="4" t="str" cm="1">
        <f t="array" ref="I39">IFERROR(INDEX(ANNEE2023[],MATCH(1,(ANNEE2023[[Date]:[Date]]=I$3)*(ANNEE2023[[Site]:[Site]]=I$2)*(ANNEE2023[[Locataire]:[Locataire]]=$B39),0),12),"")</f>
        <v/>
      </c>
      <c r="J39" s="4" t="str" cm="1">
        <f t="array" ref="J39">IFERROR(INDEX(ANNEE2023[],MATCH(1,(ANNEE2023[[Date]:[Date]]=J$3)*(ANNEE2023[[Site]:[Site]]=J$2)*(ANNEE2023[[Locataire]:[Locataire]]=$B39),0),12),"")</f>
        <v/>
      </c>
      <c r="K39" s="4" t="str" cm="1">
        <f t="array" ref="K39">IFERROR(INDEX(ANNEE2023[],MATCH(1,(ANNEE2023[[Date]:[Date]]=K$3)*(ANNEE2023[[Site]:[Site]]=K$2)*(ANNEE2023[[Locataire]:[Locataire]]=$B39),0),12),"")</f>
        <v>BUREAU14</v>
      </c>
      <c r="L39" s="4" t="str" cm="1">
        <f t="array" ref="L39">IFERROR(INDEX(ANNEE2023[],MATCH(1,(ANNEE2023[[Date]:[Date]]=L$3)*(ANNEE2023[[Site]:[Site]]=L$2)*(ANNEE2023[[Locataire]:[Locataire]]=$B39),0),12),"")</f>
        <v/>
      </c>
      <c r="M39" s="4" t="str" cm="1">
        <f t="array" ref="M39">IFERROR(INDEX(ANNEE2023[],MATCH(1,(ANNEE2023[[Date]:[Date]]=M$3)*(ANNEE2023[[Site]:[Site]]=M$2)*(ANNEE2023[[Locataire]:[Locataire]]=$B39),0),12),"")</f>
        <v/>
      </c>
    </row>
    <row r="40" spans="2:13" x14ac:dyDescent="0.25">
      <c r="B40" s="9" t="s">
        <v>379</v>
      </c>
      <c r="C40" s="4" t="s">
        <v>341</v>
      </c>
      <c r="D40" s="4" t="str" cm="1">
        <f t="array" ref="D40">IFERROR(INDEX(ANNEE2023[],MATCH(1,(ANNEE2023[[Date]:[Date]]=D$3)*(ANNEE2023[[Site]:[Site]]=D$2)*(ANNEE2023[[Locataire]:[Locataire]]=$B40),0),7),"")</f>
        <v/>
      </c>
      <c r="E40" s="4" t="str" cm="1">
        <f t="array" ref="E40">IFERROR(INDEX(ANNEE2023[],MATCH(1,(ANNEE2023[[Date]:[Date]]=E$3)*(ANNEE2023[[Site]:[Site]]=E$2)*(ANNEE2023[[Locataire]:[Locataire]]=$B40),0),7),"")</f>
        <v/>
      </c>
      <c r="F40" s="4" t="str" cm="1">
        <f t="array" ref="F40">IFERROR(INDEX(ANNEE2023[],MATCH(1,(ANNEE2023[[Date]:[Date]]=F$3)*(ANNEE2023[[Site]:[Site]]=F$2)*(ANNEE2023[[Locataire]:[Locataire]]=$B40),0),7),"")</f>
        <v>08:30 à 18:00</v>
      </c>
      <c r="G40" s="4" t="str" cm="1">
        <f t="array" ref="G40">IFERROR(INDEX(ANNEE2023[],MATCH(1,(ANNEE2023[[Date]:[Date]]=G$3)*(ANNEE2023[[Site]:[Site]]=G$2)*(ANNEE2023[[Locataire]:[Locataire]]=$B40),0),7),"")</f>
        <v/>
      </c>
      <c r="H40" s="4" t="str" cm="1">
        <f t="array" ref="H40">IFERROR(INDEX(ANNEE2023[],MATCH(1,(ANNEE2023[[Date]:[Date]]=H$3)*(ANNEE2023[[Site]:[Site]]=H$2)*(ANNEE2023[[Locataire]:[Locataire]]=$B40),0),7),"")</f>
        <v/>
      </c>
      <c r="I40" s="4" t="str" cm="1">
        <f t="array" ref="I40">IFERROR(INDEX(ANNEE2023[],MATCH(1,(ANNEE2023[[Date]:[Date]]=I$3)*(ANNEE2023[[Site]:[Site]]=I$2)*(ANNEE2023[[Locataire]:[Locataire]]=$B40),0),7),"")</f>
        <v/>
      </c>
      <c r="J40" s="4" t="str" cm="1">
        <f t="array" ref="J40">IFERROR(INDEX(ANNEE2023[],MATCH(1,(ANNEE2023[[Date]:[Date]]=J$3)*(ANNEE2023[[Site]:[Site]]=J$2)*(ANNEE2023[[Locataire]:[Locataire]]=$B40),0),7),"")</f>
        <v/>
      </c>
      <c r="K40" s="4" t="str" cm="1">
        <f t="array" ref="K40">IFERROR(INDEX(ANNEE2023[],MATCH(1,(ANNEE2023[[Date]:[Date]]=K$3)*(ANNEE2023[[Site]:[Site]]=K$2)*(ANNEE2023[[Locataire]:[Locataire]]=$B40),0),7),"")</f>
        <v/>
      </c>
      <c r="L40" s="4" t="str" cm="1">
        <f t="array" ref="L40">IFERROR(INDEX(ANNEE2023[],MATCH(1,(ANNEE2023[[Date]:[Date]]=L$3)*(ANNEE2023[[Site]:[Site]]=L$2)*(ANNEE2023[[Locataire]:[Locataire]]=$B40),0),7),"")</f>
        <v/>
      </c>
      <c r="M40" s="4" t="str" cm="1">
        <f t="array" ref="M40">IFERROR(INDEX(ANNEE2023[],MATCH(1,(ANNEE2023[[Date]:[Date]]=M$3)*(ANNEE2023[[Site]:[Site]]=M$2)*(ANNEE2023[[Locataire]:[Locataire]]=$B40),0),7),"")</f>
        <v/>
      </c>
    </row>
    <row r="41" spans="2:13" x14ac:dyDescent="0.25">
      <c r="B41" s="10" t="s">
        <v>379</v>
      </c>
      <c r="C41" s="4" t="s">
        <v>68</v>
      </c>
      <c r="D41" s="4" t="str" cm="1">
        <f t="array" ref="D41">IFERROR(INDEX(ANNEE2023[],MATCH(1,(ANNEE2023[[Date]:[Date]]=D$3)*(ANNEE2023[[Site]:[Site]]=D$2)*(ANNEE2023[[Locataire]:[Locataire]]=$B41),0),12),"")</f>
        <v/>
      </c>
      <c r="E41" s="4" t="str" cm="1">
        <f t="array" ref="E41">IFERROR(INDEX(ANNEE2023[],MATCH(1,(ANNEE2023[[Date]:[Date]]=E$3)*(ANNEE2023[[Site]:[Site]]=E$2)*(ANNEE2023[[Locataire]:[Locataire]]=$B41),0),12),"")</f>
        <v/>
      </c>
      <c r="F41" s="4" t="str" cm="1">
        <f t="array" ref="F41">IFERROR(INDEX(ANNEE2023[],MATCH(1,(ANNEE2023[[Date]:[Date]]=F$3)*(ANNEE2023[[Site]:[Site]]=F$2)*(ANNEE2023[[Locataire]:[Locataire]]=$B41),0),12),"")</f>
        <v>BUREAU15</v>
      </c>
      <c r="G41" s="4" t="str" cm="1">
        <f t="array" ref="G41">IFERROR(INDEX(ANNEE2023[],MATCH(1,(ANNEE2023[[Date]:[Date]]=G$3)*(ANNEE2023[[Site]:[Site]]=G$2)*(ANNEE2023[[Locataire]:[Locataire]]=$B41),0),12),"")</f>
        <v/>
      </c>
      <c r="H41" s="4" t="str" cm="1">
        <f t="array" ref="H41">IFERROR(INDEX(ANNEE2023[],MATCH(1,(ANNEE2023[[Date]:[Date]]=H$3)*(ANNEE2023[[Site]:[Site]]=H$2)*(ANNEE2023[[Locataire]:[Locataire]]=$B41),0),12),"")</f>
        <v/>
      </c>
      <c r="I41" s="4" t="str" cm="1">
        <f t="array" ref="I41">IFERROR(INDEX(ANNEE2023[],MATCH(1,(ANNEE2023[[Date]:[Date]]=I$3)*(ANNEE2023[[Site]:[Site]]=I$2)*(ANNEE2023[[Locataire]:[Locataire]]=$B41),0),12),"")</f>
        <v/>
      </c>
      <c r="J41" s="4" t="str" cm="1">
        <f t="array" ref="J41">IFERROR(INDEX(ANNEE2023[],MATCH(1,(ANNEE2023[[Date]:[Date]]=J$3)*(ANNEE2023[[Site]:[Site]]=J$2)*(ANNEE2023[[Locataire]:[Locataire]]=$B41),0),12),"")</f>
        <v/>
      </c>
      <c r="K41" s="4" t="str" cm="1">
        <f t="array" ref="K41">IFERROR(INDEX(ANNEE2023[],MATCH(1,(ANNEE2023[[Date]:[Date]]=K$3)*(ANNEE2023[[Site]:[Site]]=K$2)*(ANNEE2023[[Locataire]:[Locataire]]=$B41),0),12),"")</f>
        <v/>
      </c>
      <c r="L41" s="4" t="str" cm="1">
        <f t="array" ref="L41">IFERROR(INDEX(ANNEE2023[],MATCH(1,(ANNEE2023[[Date]:[Date]]=L$3)*(ANNEE2023[[Site]:[Site]]=L$2)*(ANNEE2023[[Locataire]:[Locataire]]=$B41),0),12),"")</f>
        <v/>
      </c>
      <c r="M41" s="4" t="str" cm="1">
        <f t="array" ref="M41">IFERROR(INDEX(ANNEE2023[],MATCH(1,(ANNEE2023[[Date]:[Date]]=M$3)*(ANNEE2023[[Site]:[Site]]=M$2)*(ANNEE2023[[Locataire]:[Locataire]]=$B41),0),12),"")</f>
        <v/>
      </c>
    </row>
    <row r="42" spans="2:13" x14ac:dyDescent="0.25">
      <c r="B42" s="9" t="s">
        <v>380</v>
      </c>
      <c r="C42" s="4" t="s">
        <v>341</v>
      </c>
      <c r="D42" s="4" t="str" cm="1">
        <f t="array" ref="D42">IFERROR(INDEX(ANNEE2023[],MATCH(1,(ANNEE2023[[Date]:[Date]]=D$3)*(ANNEE2023[[Site]:[Site]]=D$2)*(ANNEE2023[[Locataire]:[Locataire]]=$B42),0),7),"")</f>
        <v/>
      </c>
      <c r="E42" s="4" t="str" cm="1">
        <f t="array" ref="E42">IFERROR(INDEX(ANNEE2023[],MATCH(1,(ANNEE2023[[Date]:[Date]]=E$3)*(ANNEE2023[[Site]:[Site]]=E$2)*(ANNEE2023[[Locataire]:[Locataire]]=$B42),0),7),"")</f>
        <v/>
      </c>
      <c r="F42" s="4" t="str" cm="1">
        <f t="array" ref="F42">IFERROR(INDEX(ANNEE2023[],MATCH(1,(ANNEE2023[[Date]:[Date]]=F$3)*(ANNEE2023[[Site]:[Site]]=F$2)*(ANNEE2023[[Locataire]:[Locataire]]=$B42),0),7),"")</f>
        <v>08:30 à 12:30</v>
      </c>
      <c r="G42" s="4" t="str" cm="1">
        <f t="array" ref="G42">IFERROR(INDEX(ANNEE2023[],MATCH(1,(ANNEE2023[[Date]:[Date]]=G$3)*(ANNEE2023[[Site]:[Site]]=G$2)*(ANNEE2023[[Locataire]:[Locataire]]=$B42),0),7),"")</f>
        <v/>
      </c>
      <c r="H42" s="4" t="str" cm="1">
        <f t="array" ref="H42">IFERROR(INDEX(ANNEE2023[],MATCH(1,(ANNEE2023[[Date]:[Date]]=H$3)*(ANNEE2023[[Site]:[Site]]=H$2)*(ANNEE2023[[Locataire]:[Locataire]]=$B42),0),7),"")</f>
        <v/>
      </c>
      <c r="I42" s="4" t="str" cm="1">
        <f t="array" ref="I42">IFERROR(INDEX(ANNEE2023[],MATCH(1,(ANNEE2023[[Date]:[Date]]=I$3)*(ANNEE2023[[Site]:[Site]]=I$2)*(ANNEE2023[[Locataire]:[Locataire]]=$B42),0),7),"")</f>
        <v/>
      </c>
      <c r="J42" s="4" t="str" cm="1">
        <f t="array" ref="J42">IFERROR(INDEX(ANNEE2023[],MATCH(1,(ANNEE2023[[Date]:[Date]]=J$3)*(ANNEE2023[[Site]:[Site]]=J$2)*(ANNEE2023[[Locataire]:[Locataire]]=$B42),0),7),"")</f>
        <v/>
      </c>
      <c r="K42" s="4" t="str" cm="1">
        <f t="array" ref="K42">IFERROR(INDEX(ANNEE2023[],MATCH(1,(ANNEE2023[[Date]:[Date]]=K$3)*(ANNEE2023[[Site]:[Site]]=K$2)*(ANNEE2023[[Locataire]:[Locataire]]=$B42),0),7),"")</f>
        <v/>
      </c>
      <c r="L42" s="4" t="str" cm="1">
        <f t="array" ref="L42">IFERROR(INDEX(ANNEE2023[],MATCH(1,(ANNEE2023[[Date]:[Date]]=L$3)*(ANNEE2023[[Site]:[Site]]=L$2)*(ANNEE2023[[Locataire]:[Locataire]]=$B42),0),7),"")</f>
        <v/>
      </c>
      <c r="M42" s="4" t="str" cm="1">
        <f t="array" ref="M42">IFERROR(INDEX(ANNEE2023[],MATCH(1,(ANNEE2023[[Date]:[Date]]=M$3)*(ANNEE2023[[Site]:[Site]]=M$2)*(ANNEE2023[[Locataire]:[Locataire]]=$B42),0),7),"")</f>
        <v/>
      </c>
    </row>
    <row r="43" spans="2:13" x14ac:dyDescent="0.25">
      <c r="B43" s="10" t="s">
        <v>380</v>
      </c>
      <c r="C43" s="4" t="s">
        <v>68</v>
      </c>
      <c r="D43" s="4" t="str" cm="1">
        <f t="array" ref="D43">IFERROR(INDEX(ANNEE2023[],MATCH(1,(ANNEE2023[[Date]:[Date]]=D$3)*(ANNEE2023[[Site]:[Site]]=D$2)*(ANNEE2023[[Locataire]:[Locataire]]=$B43),0),12),"")</f>
        <v/>
      </c>
      <c r="E43" s="4" t="str" cm="1">
        <f t="array" ref="E43">IFERROR(INDEX(ANNEE2023[],MATCH(1,(ANNEE2023[[Date]:[Date]]=E$3)*(ANNEE2023[[Site]:[Site]]=E$2)*(ANNEE2023[[Locataire]:[Locataire]]=$B43),0),12),"")</f>
        <v/>
      </c>
      <c r="F43" s="4" t="str" cm="1">
        <f t="array" ref="F43">IFERROR(INDEX(ANNEE2023[],MATCH(1,(ANNEE2023[[Date]:[Date]]=F$3)*(ANNEE2023[[Site]:[Site]]=F$2)*(ANNEE2023[[Locataire]:[Locataire]]=$B43),0),12),"")</f>
        <v>BUREAU16</v>
      </c>
      <c r="G43" s="4" t="str" cm="1">
        <f t="array" ref="G43">IFERROR(INDEX(ANNEE2023[],MATCH(1,(ANNEE2023[[Date]:[Date]]=G$3)*(ANNEE2023[[Site]:[Site]]=G$2)*(ANNEE2023[[Locataire]:[Locataire]]=$B43),0),12),"")</f>
        <v/>
      </c>
      <c r="H43" s="4" t="str" cm="1">
        <f t="array" ref="H43">IFERROR(INDEX(ANNEE2023[],MATCH(1,(ANNEE2023[[Date]:[Date]]=H$3)*(ANNEE2023[[Site]:[Site]]=H$2)*(ANNEE2023[[Locataire]:[Locataire]]=$B43),0),12),"")</f>
        <v/>
      </c>
      <c r="I43" s="4" t="str" cm="1">
        <f t="array" ref="I43">IFERROR(INDEX(ANNEE2023[],MATCH(1,(ANNEE2023[[Date]:[Date]]=I$3)*(ANNEE2023[[Site]:[Site]]=I$2)*(ANNEE2023[[Locataire]:[Locataire]]=$B43),0),12),"")</f>
        <v/>
      </c>
      <c r="J43" s="4" t="str" cm="1">
        <f t="array" ref="J43">IFERROR(INDEX(ANNEE2023[],MATCH(1,(ANNEE2023[[Date]:[Date]]=J$3)*(ANNEE2023[[Site]:[Site]]=J$2)*(ANNEE2023[[Locataire]:[Locataire]]=$B43),0),12),"")</f>
        <v/>
      </c>
      <c r="K43" s="4" t="str" cm="1">
        <f t="array" ref="K43">IFERROR(INDEX(ANNEE2023[],MATCH(1,(ANNEE2023[[Date]:[Date]]=K$3)*(ANNEE2023[[Site]:[Site]]=K$2)*(ANNEE2023[[Locataire]:[Locataire]]=$B43),0),12),"")</f>
        <v/>
      </c>
      <c r="L43" s="4" t="str" cm="1">
        <f t="array" ref="L43">IFERROR(INDEX(ANNEE2023[],MATCH(1,(ANNEE2023[[Date]:[Date]]=L$3)*(ANNEE2023[[Site]:[Site]]=L$2)*(ANNEE2023[[Locataire]:[Locataire]]=$B43),0),12),"")</f>
        <v/>
      </c>
      <c r="M43" s="4" t="str" cm="1">
        <f t="array" ref="M43">IFERROR(INDEX(ANNEE2023[],MATCH(1,(ANNEE2023[[Date]:[Date]]=M$3)*(ANNEE2023[[Site]:[Site]]=M$2)*(ANNEE2023[[Locataire]:[Locataire]]=$B43),0),12),"")</f>
        <v/>
      </c>
    </row>
    <row r="44" spans="2:13" x14ac:dyDescent="0.25">
      <c r="B44" s="9" t="s">
        <v>381</v>
      </c>
      <c r="C44" s="4" t="s">
        <v>341</v>
      </c>
      <c r="D44" s="4" t="str" cm="1">
        <f t="array" ref="D44">IFERROR(INDEX(ANNEE2023[],MATCH(1,(ANNEE2023[[Date]:[Date]]=D$3)*(ANNEE2023[[Site]:[Site]]=D$2)*(ANNEE2023[[Locataire]:[Locataire]]=$B44),0),7),"")</f>
        <v/>
      </c>
      <c r="E44" s="4" t="str" cm="1">
        <f t="array" ref="E44">IFERROR(INDEX(ANNEE2023[],MATCH(1,(ANNEE2023[[Date]:[Date]]=E$3)*(ANNEE2023[[Site]:[Site]]=E$2)*(ANNEE2023[[Locataire]:[Locataire]]=$B44),0),7),"")</f>
        <v/>
      </c>
      <c r="F44" s="4" t="str" cm="1">
        <f t="array" ref="F44">IFERROR(INDEX(ANNEE2023[],MATCH(1,(ANNEE2023[[Date]:[Date]]=F$3)*(ANNEE2023[[Site]:[Site]]=F$2)*(ANNEE2023[[Locataire]:[Locataire]]=$B44),0),7),"")</f>
        <v/>
      </c>
      <c r="G44" s="4" t="str" cm="1">
        <f t="array" ref="G44">IFERROR(INDEX(ANNEE2023[],MATCH(1,(ANNEE2023[[Date]:[Date]]=G$3)*(ANNEE2023[[Site]:[Site]]=G$2)*(ANNEE2023[[Locataire]:[Locataire]]=$B44),0),7),"")</f>
        <v/>
      </c>
      <c r="H44" s="4" t="str" cm="1">
        <f t="array" ref="H44">IFERROR(INDEX(ANNEE2023[],MATCH(1,(ANNEE2023[[Date]:[Date]]=H$3)*(ANNEE2023[[Site]:[Site]]=H$2)*(ANNEE2023[[Locataire]:[Locataire]]=$B44),0),7),"")</f>
        <v/>
      </c>
      <c r="I44" s="4" t="str" cm="1">
        <f t="array" ref="I44">IFERROR(INDEX(ANNEE2023[],MATCH(1,(ANNEE2023[[Date]:[Date]]=I$3)*(ANNEE2023[[Site]:[Site]]=I$2)*(ANNEE2023[[Locataire]:[Locataire]]=$B44),0),7),"")</f>
        <v/>
      </c>
      <c r="J44" s="4" t="str" cm="1">
        <f t="array" ref="J44">IFERROR(INDEX(ANNEE2023[],MATCH(1,(ANNEE2023[[Date]:[Date]]=J$3)*(ANNEE2023[[Site]:[Site]]=J$2)*(ANNEE2023[[Locataire]:[Locataire]]=$B44),0),7),"")</f>
        <v/>
      </c>
      <c r="K44" s="4" t="str" cm="1">
        <f t="array" ref="K44">IFERROR(INDEX(ANNEE2023[],MATCH(1,(ANNEE2023[[Date]:[Date]]=K$3)*(ANNEE2023[[Site]:[Site]]=K$2)*(ANNEE2023[[Locataire]:[Locataire]]=$B44),0),7),"")</f>
        <v>09:00 à 17:00</v>
      </c>
      <c r="L44" s="4" t="str" cm="1">
        <f t="array" ref="L44">IFERROR(INDEX(ANNEE2023[],MATCH(1,(ANNEE2023[[Date]:[Date]]=L$3)*(ANNEE2023[[Site]:[Site]]=L$2)*(ANNEE2023[[Locataire]:[Locataire]]=$B44),0),7),"")</f>
        <v/>
      </c>
      <c r="M44" s="4" t="str" cm="1">
        <f t="array" ref="M44">IFERROR(INDEX(ANNEE2023[],MATCH(1,(ANNEE2023[[Date]:[Date]]=M$3)*(ANNEE2023[[Site]:[Site]]=M$2)*(ANNEE2023[[Locataire]:[Locataire]]=$B44),0),7),"")</f>
        <v/>
      </c>
    </row>
    <row r="45" spans="2:13" x14ac:dyDescent="0.25">
      <c r="B45" s="10" t="s">
        <v>381</v>
      </c>
      <c r="C45" s="4" t="s">
        <v>68</v>
      </c>
      <c r="D45" s="4" t="str" cm="1">
        <f t="array" ref="D45">IFERROR(INDEX(ANNEE2023[],MATCH(1,(ANNEE2023[[Date]:[Date]]=D$3)*(ANNEE2023[[Site]:[Site]]=D$2)*(ANNEE2023[[Locataire]:[Locataire]]=$B45),0),12),"")</f>
        <v/>
      </c>
      <c r="E45" s="4" t="str" cm="1">
        <f t="array" ref="E45">IFERROR(INDEX(ANNEE2023[],MATCH(1,(ANNEE2023[[Date]:[Date]]=E$3)*(ANNEE2023[[Site]:[Site]]=E$2)*(ANNEE2023[[Locataire]:[Locataire]]=$B45),0),12),"")</f>
        <v/>
      </c>
      <c r="F45" s="4" t="str" cm="1">
        <f t="array" ref="F45">IFERROR(INDEX(ANNEE2023[],MATCH(1,(ANNEE2023[[Date]:[Date]]=F$3)*(ANNEE2023[[Site]:[Site]]=F$2)*(ANNEE2023[[Locataire]:[Locataire]]=$B45),0),12),"")</f>
        <v/>
      </c>
      <c r="G45" s="4" t="str" cm="1">
        <f t="array" ref="G45">IFERROR(INDEX(ANNEE2023[],MATCH(1,(ANNEE2023[[Date]:[Date]]=G$3)*(ANNEE2023[[Site]:[Site]]=G$2)*(ANNEE2023[[Locataire]:[Locataire]]=$B45),0),12),"")</f>
        <v/>
      </c>
      <c r="H45" s="4" t="str" cm="1">
        <f t="array" ref="H45">IFERROR(INDEX(ANNEE2023[],MATCH(1,(ANNEE2023[[Date]:[Date]]=H$3)*(ANNEE2023[[Site]:[Site]]=H$2)*(ANNEE2023[[Locataire]:[Locataire]]=$B45),0),12),"")</f>
        <v/>
      </c>
      <c r="I45" s="4" t="str" cm="1">
        <f t="array" ref="I45">IFERROR(INDEX(ANNEE2023[],MATCH(1,(ANNEE2023[[Date]:[Date]]=I$3)*(ANNEE2023[[Site]:[Site]]=I$2)*(ANNEE2023[[Locataire]:[Locataire]]=$B45),0),12),"")</f>
        <v/>
      </c>
      <c r="J45" s="4" t="str" cm="1">
        <f t="array" ref="J45">IFERROR(INDEX(ANNEE2023[],MATCH(1,(ANNEE2023[[Date]:[Date]]=J$3)*(ANNEE2023[[Site]:[Site]]=J$2)*(ANNEE2023[[Locataire]:[Locataire]]=$B45),0),12),"")</f>
        <v/>
      </c>
      <c r="K45" s="4" t="str" cm="1">
        <f t="array" ref="K45">IFERROR(INDEX(ANNEE2023[],MATCH(1,(ANNEE2023[[Date]:[Date]]=K$3)*(ANNEE2023[[Site]:[Site]]=K$2)*(ANNEE2023[[Locataire]:[Locataire]]=$B45),0),12),"")</f>
        <v>BUREAU17</v>
      </c>
      <c r="L45" s="4" t="str" cm="1">
        <f t="array" ref="L45">IFERROR(INDEX(ANNEE2023[],MATCH(1,(ANNEE2023[[Date]:[Date]]=L$3)*(ANNEE2023[[Site]:[Site]]=L$2)*(ANNEE2023[[Locataire]:[Locataire]]=$B45),0),12),"")</f>
        <v/>
      </c>
      <c r="M45" s="4" t="str" cm="1">
        <f t="array" ref="M45">IFERROR(INDEX(ANNEE2023[],MATCH(1,(ANNEE2023[[Date]:[Date]]=M$3)*(ANNEE2023[[Site]:[Site]]=M$2)*(ANNEE2023[[Locataire]:[Locataire]]=$B45),0),12),"")</f>
        <v/>
      </c>
    </row>
    <row r="46" spans="2:13" x14ac:dyDescent="0.25">
      <c r="B46" s="9" t="s">
        <v>382</v>
      </c>
      <c r="C46" s="4" t="s">
        <v>341</v>
      </c>
      <c r="D46" s="4" t="str" cm="1">
        <f t="array" ref="D46">IFERROR(INDEX(ANNEE2023[],MATCH(1,(ANNEE2023[[Date]:[Date]]=D$3)*(ANNEE2023[[Site]:[Site]]=D$2)*(ANNEE2023[[Locataire]:[Locataire]]=$B46),0),7),"")</f>
        <v/>
      </c>
      <c r="E46" s="4" t="str" cm="1">
        <f t="array" ref="E46">IFERROR(INDEX(ANNEE2023[],MATCH(1,(ANNEE2023[[Date]:[Date]]=E$3)*(ANNEE2023[[Site]:[Site]]=E$2)*(ANNEE2023[[Locataire]:[Locataire]]=$B46),0),7),"")</f>
        <v/>
      </c>
      <c r="F46" s="4" t="str" cm="1">
        <f t="array" ref="F46">IFERROR(INDEX(ANNEE2023[],MATCH(1,(ANNEE2023[[Date]:[Date]]=F$3)*(ANNEE2023[[Site]:[Site]]=F$2)*(ANNEE2023[[Locataire]:[Locataire]]=$B46),0),7),"")</f>
        <v>09:00 à 12:00</v>
      </c>
      <c r="G46" s="4" t="str" cm="1">
        <f t="array" ref="G46">IFERROR(INDEX(ANNEE2023[],MATCH(1,(ANNEE2023[[Date]:[Date]]=G$3)*(ANNEE2023[[Site]:[Site]]=G$2)*(ANNEE2023[[Locataire]:[Locataire]]=$B46),0),7),"")</f>
        <v/>
      </c>
      <c r="H46" s="4" t="str" cm="1">
        <f t="array" ref="H46">IFERROR(INDEX(ANNEE2023[],MATCH(1,(ANNEE2023[[Date]:[Date]]=H$3)*(ANNEE2023[[Site]:[Site]]=H$2)*(ANNEE2023[[Locataire]:[Locataire]]=$B46),0),7),"")</f>
        <v/>
      </c>
      <c r="I46" s="4" t="str" cm="1">
        <f t="array" ref="I46">IFERROR(INDEX(ANNEE2023[],MATCH(1,(ANNEE2023[[Date]:[Date]]=I$3)*(ANNEE2023[[Site]:[Site]]=I$2)*(ANNEE2023[[Locataire]:[Locataire]]=$B46),0),7),"")</f>
        <v/>
      </c>
      <c r="J46" s="4" t="str" cm="1">
        <f t="array" ref="J46">IFERROR(INDEX(ANNEE2023[],MATCH(1,(ANNEE2023[[Date]:[Date]]=J$3)*(ANNEE2023[[Site]:[Site]]=J$2)*(ANNEE2023[[Locataire]:[Locataire]]=$B46),0),7),"")</f>
        <v/>
      </c>
      <c r="K46" s="4" t="str" cm="1">
        <f t="array" ref="K46">IFERROR(INDEX(ANNEE2023[],MATCH(1,(ANNEE2023[[Date]:[Date]]=K$3)*(ANNEE2023[[Site]:[Site]]=K$2)*(ANNEE2023[[Locataire]:[Locataire]]=$B46),0),7),"")</f>
        <v/>
      </c>
      <c r="L46" s="4" t="str" cm="1">
        <f t="array" ref="L46">IFERROR(INDEX(ANNEE2023[],MATCH(1,(ANNEE2023[[Date]:[Date]]=L$3)*(ANNEE2023[[Site]:[Site]]=L$2)*(ANNEE2023[[Locataire]:[Locataire]]=$B46),0),7),"")</f>
        <v/>
      </c>
      <c r="M46" s="4" t="str" cm="1">
        <f t="array" ref="M46">IFERROR(INDEX(ANNEE2023[],MATCH(1,(ANNEE2023[[Date]:[Date]]=M$3)*(ANNEE2023[[Site]:[Site]]=M$2)*(ANNEE2023[[Locataire]:[Locataire]]=$B46),0),7),"")</f>
        <v/>
      </c>
    </row>
    <row r="47" spans="2:13" x14ac:dyDescent="0.25">
      <c r="B47" s="10" t="s">
        <v>382</v>
      </c>
      <c r="C47" s="4" t="s">
        <v>68</v>
      </c>
      <c r="D47" s="4" t="str" cm="1">
        <f t="array" ref="D47">IFERROR(INDEX(ANNEE2023[],MATCH(1,(ANNEE2023[[Date]:[Date]]=D$3)*(ANNEE2023[[Site]:[Site]]=D$2)*(ANNEE2023[[Locataire]:[Locataire]]=$B47),0),12),"")</f>
        <v/>
      </c>
      <c r="E47" s="4" t="str" cm="1">
        <f t="array" ref="E47">IFERROR(INDEX(ANNEE2023[],MATCH(1,(ANNEE2023[[Date]:[Date]]=E$3)*(ANNEE2023[[Site]:[Site]]=E$2)*(ANNEE2023[[Locataire]:[Locataire]]=$B47),0),12),"")</f>
        <v/>
      </c>
      <c r="F47" s="4" t="str" cm="1">
        <f t="array" ref="F47">IFERROR(INDEX(ANNEE2023[],MATCH(1,(ANNEE2023[[Date]:[Date]]=F$3)*(ANNEE2023[[Site]:[Site]]=F$2)*(ANNEE2023[[Locataire]:[Locataire]]=$B47),0),12),"")</f>
        <v>BUREAU18</v>
      </c>
      <c r="G47" s="4" t="str" cm="1">
        <f t="array" ref="G47">IFERROR(INDEX(ANNEE2023[],MATCH(1,(ANNEE2023[[Date]:[Date]]=G$3)*(ANNEE2023[[Site]:[Site]]=G$2)*(ANNEE2023[[Locataire]:[Locataire]]=$B47),0),12),"")</f>
        <v/>
      </c>
      <c r="H47" s="4" t="str" cm="1">
        <f t="array" ref="H47">IFERROR(INDEX(ANNEE2023[],MATCH(1,(ANNEE2023[[Date]:[Date]]=H$3)*(ANNEE2023[[Site]:[Site]]=H$2)*(ANNEE2023[[Locataire]:[Locataire]]=$B47),0),12),"")</f>
        <v/>
      </c>
      <c r="I47" s="4" t="str" cm="1">
        <f t="array" ref="I47">IFERROR(INDEX(ANNEE2023[],MATCH(1,(ANNEE2023[[Date]:[Date]]=I$3)*(ANNEE2023[[Site]:[Site]]=I$2)*(ANNEE2023[[Locataire]:[Locataire]]=$B47),0),12),"")</f>
        <v/>
      </c>
      <c r="J47" s="4" t="str" cm="1">
        <f t="array" ref="J47">IFERROR(INDEX(ANNEE2023[],MATCH(1,(ANNEE2023[[Date]:[Date]]=J$3)*(ANNEE2023[[Site]:[Site]]=J$2)*(ANNEE2023[[Locataire]:[Locataire]]=$B47),0),12),"")</f>
        <v/>
      </c>
      <c r="K47" s="4" t="str" cm="1">
        <f t="array" ref="K47">IFERROR(INDEX(ANNEE2023[],MATCH(1,(ANNEE2023[[Date]:[Date]]=K$3)*(ANNEE2023[[Site]:[Site]]=K$2)*(ANNEE2023[[Locataire]:[Locataire]]=$B47),0),12),"")</f>
        <v/>
      </c>
      <c r="L47" s="4" t="str" cm="1">
        <f t="array" ref="L47">IFERROR(INDEX(ANNEE2023[],MATCH(1,(ANNEE2023[[Date]:[Date]]=L$3)*(ANNEE2023[[Site]:[Site]]=L$2)*(ANNEE2023[[Locataire]:[Locataire]]=$B47),0),12),"")</f>
        <v/>
      </c>
      <c r="M47" s="4" t="str" cm="1">
        <f t="array" ref="M47">IFERROR(INDEX(ANNEE2023[],MATCH(1,(ANNEE2023[[Date]:[Date]]=M$3)*(ANNEE2023[[Site]:[Site]]=M$2)*(ANNEE2023[[Locataire]:[Locataire]]=$B47),0),12),"")</f>
        <v/>
      </c>
    </row>
    <row r="48" spans="2:13" x14ac:dyDescent="0.25">
      <c r="B48" s="9" t="s">
        <v>383</v>
      </c>
      <c r="C48" s="4" t="s">
        <v>341</v>
      </c>
      <c r="D48" s="4" t="str" cm="1">
        <f t="array" ref="D48">IFERROR(INDEX(ANNEE2023[],MATCH(1,(ANNEE2023[[Date]:[Date]]=D$3)*(ANNEE2023[[Site]:[Site]]=D$2)*(ANNEE2023[[Locataire]:[Locataire]]=$B48),0),7),"")</f>
        <v/>
      </c>
      <c r="E48" s="4" t="str" cm="1">
        <f t="array" ref="E48">IFERROR(INDEX(ANNEE2023[],MATCH(1,(ANNEE2023[[Date]:[Date]]=E$3)*(ANNEE2023[[Site]:[Site]]=E$2)*(ANNEE2023[[Locataire]:[Locataire]]=$B48),0),7),"")</f>
        <v/>
      </c>
      <c r="F48" s="4" t="str" cm="1">
        <f t="array" ref="F48">IFERROR(INDEX(ANNEE2023[],MATCH(1,(ANNEE2023[[Date]:[Date]]=F$3)*(ANNEE2023[[Site]:[Site]]=F$2)*(ANNEE2023[[Locataire]:[Locataire]]=$B48),0),7),"")</f>
        <v>09:00 à 17:00</v>
      </c>
      <c r="G48" s="4" t="str" cm="1">
        <f t="array" ref="G48">IFERROR(INDEX(ANNEE2023[],MATCH(1,(ANNEE2023[[Date]:[Date]]=G$3)*(ANNEE2023[[Site]:[Site]]=G$2)*(ANNEE2023[[Locataire]:[Locataire]]=$B48),0),7),"")</f>
        <v/>
      </c>
      <c r="H48" s="4" t="str" cm="1">
        <f t="array" ref="H48">IFERROR(INDEX(ANNEE2023[],MATCH(1,(ANNEE2023[[Date]:[Date]]=H$3)*(ANNEE2023[[Site]:[Site]]=H$2)*(ANNEE2023[[Locataire]:[Locataire]]=$B48),0),7),"")</f>
        <v/>
      </c>
      <c r="I48" s="4" t="str" cm="1">
        <f t="array" ref="I48">IFERROR(INDEX(ANNEE2023[],MATCH(1,(ANNEE2023[[Date]:[Date]]=I$3)*(ANNEE2023[[Site]:[Site]]=I$2)*(ANNEE2023[[Locataire]:[Locataire]]=$B48),0),7),"")</f>
        <v/>
      </c>
      <c r="J48" s="4" t="str" cm="1">
        <f t="array" ref="J48">IFERROR(INDEX(ANNEE2023[],MATCH(1,(ANNEE2023[[Date]:[Date]]=J$3)*(ANNEE2023[[Site]:[Site]]=J$2)*(ANNEE2023[[Locataire]:[Locataire]]=$B48),0),7),"")</f>
        <v/>
      </c>
      <c r="K48" s="4" t="str" cm="1">
        <f t="array" ref="K48">IFERROR(INDEX(ANNEE2023[],MATCH(1,(ANNEE2023[[Date]:[Date]]=K$3)*(ANNEE2023[[Site]:[Site]]=K$2)*(ANNEE2023[[Locataire]:[Locataire]]=$B48),0),7),"")</f>
        <v/>
      </c>
      <c r="L48" s="4" t="str" cm="1">
        <f t="array" ref="L48">IFERROR(INDEX(ANNEE2023[],MATCH(1,(ANNEE2023[[Date]:[Date]]=L$3)*(ANNEE2023[[Site]:[Site]]=L$2)*(ANNEE2023[[Locataire]:[Locataire]]=$B48),0),7),"")</f>
        <v/>
      </c>
      <c r="M48" s="4" t="str" cm="1">
        <f t="array" ref="M48">IFERROR(INDEX(ANNEE2023[],MATCH(1,(ANNEE2023[[Date]:[Date]]=M$3)*(ANNEE2023[[Site]:[Site]]=M$2)*(ANNEE2023[[Locataire]:[Locataire]]=$B48),0),7),"")</f>
        <v/>
      </c>
    </row>
    <row r="49" spans="2:13" x14ac:dyDescent="0.25">
      <c r="B49" s="10" t="s">
        <v>383</v>
      </c>
      <c r="C49" s="4" t="s">
        <v>68</v>
      </c>
      <c r="D49" s="4" t="str" cm="1">
        <f t="array" ref="D49">IFERROR(INDEX(ANNEE2023[],MATCH(1,(ANNEE2023[[Date]:[Date]]=D$3)*(ANNEE2023[[Site]:[Site]]=D$2)*(ANNEE2023[[Locataire]:[Locataire]]=$B49),0),12),"")</f>
        <v/>
      </c>
      <c r="E49" s="4" t="str" cm="1">
        <f t="array" ref="E49">IFERROR(INDEX(ANNEE2023[],MATCH(1,(ANNEE2023[[Date]:[Date]]=E$3)*(ANNEE2023[[Site]:[Site]]=E$2)*(ANNEE2023[[Locataire]:[Locataire]]=$B49),0),12),"")</f>
        <v/>
      </c>
      <c r="F49" s="4" t="str" cm="1">
        <f t="array" ref="F49">IFERROR(INDEX(ANNEE2023[],MATCH(1,(ANNEE2023[[Date]:[Date]]=F$3)*(ANNEE2023[[Site]:[Site]]=F$2)*(ANNEE2023[[Locataire]:[Locataire]]=$B49),0),12),"")</f>
        <v>BUREAU1</v>
      </c>
      <c r="G49" s="4" t="str" cm="1">
        <f t="array" ref="G49">IFERROR(INDEX(ANNEE2023[],MATCH(1,(ANNEE2023[[Date]:[Date]]=G$3)*(ANNEE2023[[Site]:[Site]]=G$2)*(ANNEE2023[[Locataire]:[Locataire]]=$B49),0),12),"")</f>
        <v/>
      </c>
      <c r="H49" s="4" t="str" cm="1">
        <f t="array" ref="H49">IFERROR(INDEX(ANNEE2023[],MATCH(1,(ANNEE2023[[Date]:[Date]]=H$3)*(ANNEE2023[[Site]:[Site]]=H$2)*(ANNEE2023[[Locataire]:[Locataire]]=$B49),0),12),"")</f>
        <v/>
      </c>
      <c r="I49" s="4" t="str" cm="1">
        <f t="array" ref="I49">IFERROR(INDEX(ANNEE2023[],MATCH(1,(ANNEE2023[[Date]:[Date]]=I$3)*(ANNEE2023[[Site]:[Site]]=I$2)*(ANNEE2023[[Locataire]:[Locataire]]=$B49),0),12),"")</f>
        <v/>
      </c>
      <c r="J49" s="4" t="str" cm="1">
        <f t="array" ref="J49">IFERROR(INDEX(ANNEE2023[],MATCH(1,(ANNEE2023[[Date]:[Date]]=J$3)*(ANNEE2023[[Site]:[Site]]=J$2)*(ANNEE2023[[Locataire]:[Locataire]]=$B49),0),12),"")</f>
        <v/>
      </c>
      <c r="K49" s="4" t="str" cm="1">
        <f t="array" ref="K49">IFERROR(INDEX(ANNEE2023[],MATCH(1,(ANNEE2023[[Date]:[Date]]=K$3)*(ANNEE2023[[Site]:[Site]]=K$2)*(ANNEE2023[[Locataire]:[Locataire]]=$B49),0),12),"")</f>
        <v/>
      </c>
      <c r="L49" s="4" t="str" cm="1">
        <f t="array" ref="L49">IFERROR(INDEX(ANNEE2023[],MATCH(1,(ANNEE2023[[Date]:[Date]]=L$3)*(ANNEE2023[[Site]:[Site]]=L$2)*(ANNEE2023[[Locataire]:[Locataire]]=$B49),0),12),"")</f>
        <v/>
      </c>
      <c r="M49" s="4" t="str" cm="1">
        <f t="array" ref="M49">IFERROR(INDEX(ANNEE2023[],MATCH(1,(ANNEE2023[[Date]:[Date]]=M$3)*(ANNEE2023[[Site]:[Site]]=M$2)*(ANNEE2023[[Locataire]:[Locataire]]=$B49),0),12),"")</f>
        <v/>
      </c>
    </row>
    <row r="50" spans="2:13" x14ac:dyDescent="0.25">
      <c r="B50" s="9" t="s">
        <v>384</v>
      </c>
      <c r="C50" s="4" t="s">
        <v>341</v>
      </c>
      <c r="D50" s="4" t="str" cm="1">
        <f t="array" ref="D50">IFERROR(INDEX(ANNEE2023[],MATCH(1,(ANNEE2023[[Date]:[Date]]=D$3)*(ANNEE2023[[Site]:[Site]]=D$2)*(ANNEE2023[[Locataire]:[Locataire]]=$B50),0),7),"")</f>
        <v/>
      </c>
      <c r="E50" s="4" t="str" cm="1">
        <f t="array" ref="E50">IFERROR(INDEX(ANNEE2023[],MATCH(1,(ANNEE2023[[Date]:[Date]]=E$3)*(ANNEE2023[[Site]:[Site]]=E$2)*(ANNEE2023[[Locataire]:[Locataire]]=$B50),0),7),"")</f>
        <v/>
      </c>
      <c r="F50" s="4" t="str" cm="1">
        <f t="array" ref="F50">IFERROR(INDEX(ANNEE2023[],MATCH(1,(ANNEE2023[[Date]:[Date]]=F$3)*(ANNEE2023[[Site]:[Site]]=F$2)*(ANNEE2023[[Locataire]:[Locataire]]=$B50),0),7),"")</f>
        <v>14:00 à 17:00</v>
      </c>
      <c r="G50" s="4" t="str" cm="1">
        <f t="array" ref="G50">IFERROR(INDEX(ANNEE2023[],MATCH(1,(ANNEE2023[[Date]:[Date]]=G$3)*(ANNEE2023[[Site]:[Site]]=G$2)*(ANNEE2023[[Locataire]:[Locataire]]=$B50),0),7),"")</f>
        <v/>
      </c>
      <c r="H50" s="4" t="str" cm="1">
        <f t="array" ref="H50">IFERROR(INDEX(ANNEE2023[],MATCH(1,(ANNEE2023[[Date]:[Date]]=H$3)*(ANNEE2023[[Site]:[Site]]=H$2)*(ANNEE2023[[Locataire]:[Locataire]]=$B50),0),7),"")</f>
        <v/>
      </c>
      <c r="I50" s="4" t="str" cm="1">
        <f t="array" ref="I50">IFERROR(INDEX(ANNEE2023[],MATCH(1,(ANNEE2023[[Date]:[Date]]=I$3)*(ANNEE2023[[Site]:[Site]]=I$2)*(ANNEE2023[[Locataire]:[Locataire]]=$B50),0),7),"")</f>
        <v/>
      </c>
      <c r="J50" s="4" t="str" cm="1">
        <f t="array" ref="J50">IFERROR(INDEX(ANNEE2023[],MATCH(1,(ANNEE2023[[Date]:[Date]]=J$3)*(ANNEE2023[[Site]:[Site]]=J$2)*(ANNEE2023[[Locataire]:[Locataire]]=$B50),0),7),"")</f>
        <v/>
      </c>
      <c r="K50" s="4" t="str" cm="1">
        <f t="array" ref="K50">IFERROR(INDEX(ANNEE2023[],MATCH(1,(ANNEE2023[[Date]:[Date]]=K$3)*(ANNEE2023[[Site]:[Site]]=K$2)*(ANNEE2023[[Locataire]:[Locataire]]=$B50),0),7),"")</f>
        <v/>
      </c>
      <c r="L50" s="4" t="str" cm="1">
        <f t="array" ref="L50">IFERROR(INDEX(ANNEE2023[],MATCH(1,(ANNEE2023[[Date]:[Date]]=L$3)*(ANNEE2023[[Site]:[Site]]=L$2)*(ANNEE2023[[Locataire]:[Locataire]]=$B50),0),7),"")</f>
        <v/>
      </c>
      <c r="M50" s="4" t="str" cm="1">
        <f t="array" ref="M50">IFERROR(INDEX(ANNEE2023[],MATCH(1,(ANNEE2023[[Date]:[Date]]=M$3)*(ANNEE2023[[Site]:[Site]]=M$2)*(ANNEE2023[[Locataire]:[Locataire]]=$B50),0),7),"")</f>
        <v/>
      </c>
    </row>
    <row r="51" spans="2:13" x14ac:dyDescent="0.25">
      <c r="B51" s="10" t="s">
        <v>384</v>
      </c>
      <c r="C51" s="4" t="s">
        <v>68</v>
      </c>
      <c r="D51" s="4" t="str" cm="1">
        <f t="array" ref="D51">IFERROR(INDEX(ANNEE2023[],MATCH(1,(ANNEE2023[[Date]:[Date]]=D$3)*(ANNEE2023[[Site]:[Site]]=D$2)*(ANNEE2023[[Locataire]:[Locataire]]=$B51),0),12),"")</f>
        <v/>
      </c>
      <c r="E51" s="4" t="str" cm="1">
        <f t="array" ref="E51">IFERROR(INDEX(ANNEE2023[],MATCH(1,(ANNEE2023[[Date]:[Date]]=E$3)*(ANNEE2023[[Site]:[Site]]=E$2)*(ANNEE2023[[Locataire]:[Locataire]]=$B51),0),12),"")</f>
        <v/>
      </c>
      <c r="F51" s="4" t="str" cm="1">
        <f t="array" ref="F51">IFERROR(INDEX(ANNEE2023[],MATCH(1,(ANNEE2023[[Date]:[Date]]=F$3)*(ANNEE2023[[Site]:[Site]]=F$2)*(ANNEE2023[[Locataire]:[Locataire]]=$B51),0),12),"")</f>
        <v>BUREAU2</v>
      </c>
      <c r="G51" s="4" t="str" cm="1">
        <f t="array" ref="G51">IFERROR(INDEX(ANNEE2023[],MATCH(1,(ANNEE2023[[Date]:[Date]]=G$3)*(ANNEE2023[[Site]:[Site]]=G$2)*(ANNEE2023[[Locataire]:[Locataire]]=$B51),0),12),"")</f>
        <v/>
      </c>
      <c r="H51" s="4" t="str" cm="1">
        <f t="array" ref="H51">IFERROR(INDEX(ANNEE2023[],MATCH(1,(ANNEE2023[[Date]:[Date]]=H$3)*(ANNEE2023[[Site]:[Site]]=H$2)*(ANNEE2023[[Locataire]:[Locataire]]=$B51),0),12),"")</f>
        <v/>
      </c>
      <c r="I51" s="4" t="str" cm="1">
        <f t="array" ref="I51">IFERROR(INDEX(ANNEE2023[],MATCH(1,(ANNEE2023[[Date]:[Date]]=I$3)*(ANNEE2023[[Site]:[Site]]=I$2)*(ANNEE2023[[Locataire]:[Locataire]]=$B51),0),12),"")</f>
        <v/>
      </c>
      <c r="J51" s="4" t="str" cm="1">
        <f t="array" ref="J51">IFERROR(INDEX(ANNEE2023[],MATCH(1,(ANNEE2023[[Date]:[Date]]=J$3)*(ANNEE2023[[Site]:[Site]]=J$2)*(ANNEE2023[[Locataire]:[Locataire]]=$B51),0),12),"")</f>
        <v/>
      </c>
      <c r="K51" s="4" t="str" cm="1">
        <f t="array" ref="K51">IFERROR(INDEX(ANNEE2023[],MATCH(1,(ANNEE2023[[Date]:[Date]]=K$3)*(ANNEE2023[[Site]:[Site]]=K$2)*(ANNEE2023[[Locataire]:[Locataire]]=$B51),0),12),"")</f>
        <v/>
      </c>
      <c r="L51" s="4" t="str" cm="1">
        <f t="array" ref="L51">IFERROR(INDEX(ANNEE2023[],MATCH(1,(ANNEE2023[[Date]:[Date]]=L$3)*(ANNEE2023[[Site]:[Site]]=L$2)*(ANNEE2023[[Locataire]:[Locataire]]=$B51),0),12),"")</f>
        <v/>
      </c>
      <c r="M51" s="4" t="str" cm="1">
        <f t="array" ref="M51">IFERROR(INDEX(ANNEE2023[],MATCH(1,(ANNEE2023[[Date]:[Date]]=M$3)*(ANNEE2023[[Site]:[Site]]=M$2)*(ANNEE2023[[Locataire]:[Locataire]]=$B51),0),12),"")</f>
        <v/>
      </c>
    </row>
    <row r="52" spans="2:13" x14ac:dyDescent="0.25">
      <c r="B52" s="9" t="s">
        <v>385</v>
      </c>
      <c r="C52" s="4" t="s">
        <v>341</v>
      </c>
      <c r="D52" s="4" t="str" cm="1">
        <f t="array" ref="D52">IFERROR(INDEX(ANNEE2023[],MATCH(1,(ANNEE2023[[Date]:[Date]]=D$3)*(ANNEE2023[[Site]:[Site]]=D$2)*(ANNEE2023[[Locataire]:[Locataire]]=$B52),0),7),"")</f>
        <v/>
      </c>
      <c r="E52" s="4" t="str" cm="1">
        <f t="array" ref="E52">IFERROR(INDEX(ANNEE2023[],MATCH(1,(ANNEE2023[[Date]:[Date]]=E$3)*(ANNEE2023[[Site]:[Site]]=E$2)*(ANNEE2023[[Locataire]:[Locataire]]=$B52),0),7),"")</f>
        <v/>
      </c>
      <c r="F52" s="4" t="str" cm="1">
        <f t="array" ref="F52">IFERROR(INDEX(ANNEE2023[],MATCH(1,(ANNEE2023[[Date]:[Date]]=F$3)*(ANNEE2023[[Site]:[Site]]=F$2)*(ANNEE2023[[Locataire]:[Locataire]]=$B52),0),7),"")</f>
        <v/>
      </c>
      <c r="G52" s="4" t="str" cm="1">
        <f t="array" ref="G52">IFERROR(INDEX(ANNEE2023[],MATCH(1,(ANNEE2023[[Date]:[Date]]=G$3)*(ANNEE2023[[Site]:[Site]]=G$2)*(ANNEE2023[[Locataire]:[Locataire]]=$B52),0),7),"")</f>
        <v/>
      </c>
      <c r="H52" s="4" t="str" cm="1">
        <f t="array" ref="H52">IFERROR(INDEX(ANNEE2023[],MATCH(1,(ANNEE2023[[Date]:[Date]]=H$3)*(ANNEE2023[[Site]:[Site]]=H$2)*(ANNEE2023[[Locataire]:[Locataire]]=$B52),0),7),"")</f>
        <v/>
      </c>
      <c r="I52" s="4" t="str" cm="1">
        <f t="array" ref="I52">IFERROR(INDEX(ANNEE2023[],MATCH(1,(ANNEE2023[[Date]:[Date]]=I$3)*(ANNEE2023[[Site]:[Site]]=I$2)*(ANNEE2023[[Locataire]:[Locataire]]=$B52),0),7),"")</f>
        <v/>
      </c>
      <c r="J52" s="4" t="str" cm="1">
        <f t="array" ref="J52">IFERROR(INDEX(ANNEE2023[],MATCH(1,(ANNEE2023[[Date]:[Date]]=J$3)*(ANNEE2023[[Site]:[Site]]=J$2)*(ANNEE2023[[Locataire]:[Locataire]]=$B52),0),7),"")</f>
        <v/>
      </c>
      <c r="K52" s="4" t="str" cm="1">
        <f t="array" ref="K52">IFERROR(INDEX(ANNEE2023[],MATCH(1,(ANNEE2023[[Date]:[Date]]=K$3)*(ANNEE2023[[Site]:[Site]]=K$2)*(ANNEE2023[[Locataire]:[Locataire]]=$B52),0),7),"")</f>
        <v>14:00 à 17:00</v>
      </c>
      <c r="L52" s="4" t="str" cm="1">
        <f t="array" ref="L52">IFERROR(INDEX(ANNEE2023[],MATCH(1,(ANNEE2023[[Date]:[Date]]=L$3)*(ANNEE2023[[Site]:[Site]]=L$2)*(ANNEE2023[[Locataire]:[Locataire]]=$B52),0),7),"")</f>
        <v/>
      </c>
      <c r="M52" s="4" t="str" cm="1">
        <f t="array" ref="M52">IFERROR(INDEX(ANNEE2023[],MATCH(1,(ANNEE2023[[Date]:[Date]]=M$3)*(ANNEE2023[[Site]:[Site]]=M$2)*(ANNEE2023[[Locataire]:[Locataire]]=$B52),0),7),"")</f>
        <v/>
      </c>
    </row>
    <row r="53" spans="2:13" x14ac:dyDescent="0.25">
      <c r="B53" s="10" t="s">
        <v>385</v>
      </c>
      <c r="C53" s="4" t="s">
        <v>68</v>
      </c>
      <c r="D53" s="4" t="str" cm="1">
        <f t="array" ref="D53">IFERROR(INDEX(ANNEE2023[],MATCH(1,(ANNEE2023[[Date]:[Date]]=D$3)*(ANNEE2023[[Site]:[Site]]=D$2)*(ANNEE2023[[Locataire]:[Locataire]]=$B53),0),12),"")</f>
        <v/>
      </c>
      <c r="E53" s="4" t="str" cm="1">
        <f t="array" ref="E53">IFERROR(INDEX(ANNEE2023[],MATCH(1,(ANNEE2023[[Date]:[Date]]=E$3)*(ANNEE2023[[Site]:[Site]]=E$2)*(ANNEE2023[[Locataire]:[Locataire]]=$B53),0),12),"")</f>
        <v/>
      </c>
      <c r="F53" s="4" t="str" cm="1">
        <f t="array" ref="F53">IFERROR(INDEX(ANNEE2023[],MATCH(1,(ANNEE2023[[Date]:[Date]]=F$3)*(ANNEE2023[[Site]:[Site]]=F$2)*(ANNEE2023[[Locataire]:[Locataire]]=$B53),0),12),"")</f>
        <v/>
      </c>
      <c r="G53" s="4" t="str" cm="1">
        <f t="array" ref="G53">IFERROR(INDEX(ANNEE2023[],MATCH(1,(ANNEE2023[[Date]:[Date]]=G$3)*(ANNEE2023[[Site]:[Site]]=G$2)*(ANNEE2023[[Locataire]:[Locataire]]=$B53),0),12),"")</f>
        <v/>
      </c>
      <c r="H53" s="4" t="str" cm="1">
        <f t="array" ref="H53">IFERROR(INDEX(ANNEE2023[],MATCH(1,(ANNEE2023[[Date]:[Date]]=H$3)*(ANNEE2023[[Site]:[Site]]=H$2)*(ANNEE2023[[Locataire]:[Locataire]]=$B53),0),12),"")</f>
        <v/>
      </c>
      <c r="I53" s="4" t="str" cm="1">
        <f t="array" ref="I53">IFERROR(INDEX(ANNEE2023[],MATCH(1,(ANNEE2023[[Date]:[Date]]=I$3)*(ANNEE2023[[Site]:[Site]]=I$2)*(ANNEE2023[[Locataire]:[Locataire]]=$B53),0),12),"")</f>
        <v/>
      </c>
      <c r="J53" s="4" t="str" cm="1">
        <f t="array" ref="J53">IFERROR(INDEX(ANNEE2023[],MATCH(1,(ANNEE2023[[Date]:[Date]]=J$3)*(ANNEE2023[[Site]:[Site]]=J$2)*(ANNEE2023[[Locataire]:[Locataire]]=$B53),0),12),"")</f>
        <v/>
      </c>
      <c r="K53" s="4" t="str" cm="1">
        <f t="array" ref="K53">IFERROR(INDEX(ANNEE2023[],MATCH(1,(ANNEE2023[[Date]:[Date]]=K$3)*(ANNEE2023[[Site]:[Site]]=K$2)*(ANNEE2023[[Locataire]:[Locataire]]=$B53),0),12),"")</f>
        <v>BUREAU3</v>
      </c>
      <c r="L53" s="4" t="str" cm="1">
        <f t="array" ref="L53">IFERROR(INDEX(ANNEE2023[],MATCH(1,(ANNEE2023[[Date]:[Date]]=L$3)*(ANNEE2023[[Site]:[Site]]=L$2)*(ANNEE2023[[Locataire]:[Locataire]]=$B53),0),12),"")</f>
        <v/>
      </c>
      <c r="M53" s="4" t="str" cm="1">
        <f t="array" ref="M53">IFERROR(INDEX(ANNEE2023[],MATCH(1,(ANNEE2023[[Date]:[Date]]=M$3)*(ANNEE2023[[Site]:[Site]]=M$2)*(ANNEE2023[[Locataire]:[Locataire]]=$B53),0),12),"")</f>
        <v/>
      </c>
    </row>
    <row r="54" spans="2:13" x14ac:dyDescent="0.25">
      <c r="B54" s="9" t="s">
        <v>386</v>
      </c>
      <c r="C54" s="4" t="s">
        <v>341</v>
      </c>
      <c r="D54" s="4" t="str" cm="1">
        <f t="array" ref="D54">IFERROR(INDEX(ANNEE2023[],MATCH(1,(ANNEE2023[[Date]:[Date]]=D$3)*(ANNEE2023[[Site]:[Site]]=D$2)*(ANNEE2023[[Locataire]:[Locataire]]=$B54),0),7),"")</f>
        <v/>
      </c>
      <c r="E54" s="4" t="str" cm="1">
        <f t="array" ref="E54">IFERROR(INDEX(ANNEE2023[],MATCH(1,(ANNEE2023[[Date]:[Date]]=E$3)*(ANNEE2023[[Site]:[Site]]=E$2)*(ANNEE2023[[Locataire]:[Locataire]]=$B54),0),7),"")</f>
        <v/>
      </c>
      <c r="F54" s="4" t="str" cm="1">
        <f t="array" ref="F54">IFERROR(INDEX(ANNEE2023[],MATCH(1,(ANNEE2023[[Date]:[Date]]=F$3)*(ANNEE2023[[Site]:[Site]]=F$2)*(ANNEE2023[[Locataire]:[Locataire]]=$B54),0),7),"")</f>
        <v>14:00 à 17:00</v>
      </c>
      <c r="G54" s="4" t="str" cm="1">
        <f t="array" ref="G54">IFERROR(INDEX(ANNEE2023[],MATCH(1,(ANNEE2023[[Date]:[Date]]=G$3)*(ANNEE2023[[Site]:[Site]]=G$2)*(ANNEE2023[[Locataire]:[Locataire]]=$B54),0),7),"")</f>
        <v/>
      </c>
      <c r="H54" s="4" t="str" cm="1">
        <f t="array" ref="H54">IFERROR(INDEX(ANNEE2023[],MATCH(1,(ANNEE2023[[Date]:[Date]]=H$3)*(ANNEE2023[[Site]:[Site]]=H$2)*(ANNEE2023[[Locataire]:[Locataire]]=$B54),0),7),"")</f>
        <v/>
      </c>
      <c r="I54" s="4" t="str" cm="1">
        <f t="array" ref="I54">IFERROR(INDEX(ANNEE2023[],MATCH(1,(ANNEE2023[[Date]:[Date]]=I$3)*(ANNEE2023[[Site]:[Site]]=I$2)*(ANNEE2023[[Locataire]:[Locataire]]=$B54),0),7),"")</f>
        <v/>
      </c>
      <c r="J54" s="4" t="str" cm="1">
        <f t="array" ref="J54">IFERROR(INDEX(ANNEE2023[],MATCH(1,(ANNEE2023[[Date]:[Date]]=J$3)*(ANNEE2023[[Site]:[Site]]=J$2)*(ANNEE2023[[Locataire]:[Locataire]]=$B54),0),7),"")</f>
        <v/>
      </c>
      <c r="K54" s="4" t="str" cm="1">
        <f t="array" ref="K54">IFERROR(INDEX(ANNEE2023[],MATCH(1,(ANNEE2023[[Date]:[Date]]=K$3)*(ANNEE2023[[Site]:[Site]]=K$2)*(ANNEE2023[[Locataire]:[Locataire]]=$B54),0),7),"")</f>
        <v/>
      </c>
      <c r="L54" s="4" t="str" cm="1">
        <f t="array" ref="L54">IFERROR(INDEX(ANNEE2023[],MATCH(1,(ANNEE2023[[Date]:[Date]]=L$3)*(ANNEE2023[[Site]:[Site]]=L$2)*(ANNEE2023[[Locataire]:[Locataire]]=$B54),0),7),"")</f>
        <v/>
      </c>
      <c r="M54" s="4" t="str" cm="1">
        <f t="array" ref="M54">IFERROR(INDEX(ANNEE2023[],MATCH(1,(ANNEE2023[[Date]:[Date]]=M$3)*(ANNEE2023[[Site]:[Site]]=M$2)*(ANNEE2023[[Locataire]:[Locataire]]=$B54),0),7),"")</f>
        <v/>
      </c>
    </row>
    <row r="55" spans="2:13" x14ac:dyDescent="0.25">
      <c r="B55" s="10" t="s">
        <v>386</v>
      </c>
      <c r="C55" s="4" t="s">
        <v>68</v>
      </c>
      <c r="D55" s="4" t="str" cm="1">
        <f t="array" ref="D55">IFERROR(INDEX(ANNEE2023[],MATCH(1,(ANNEE2023[[Date]:[Date]]=D$3)*(ANNEE2023[[Site]:[Site]]=D$2)*(ANNEE2023[[Locataire]:[Locataire]]=$B55),0),12),"")</f>
        <v/>
      </c>
      <c r="E55" s="4" t="str" cm="1">
        <f t="array" ref="E55">IFERROR(INDEX(ANNEE2023[],MATCH(1,(ANNEE2023[[Date]:[Date]]=E$3)*(ANNEE2023[[Site]:[Site]]=E$2)*(ANNEE2023[[Locataire]:[Locataire]]=$B55),0),12),"")</f>
        <v/>
      </c>
      <c r="F55" s="4" t="str" cm="1">
        <f t="array" ref="F55">IFERROR(INDEX(ANNEE2023[],MATCH(1,(ANNEE2023[[Date]:[Date]]=F$3)*(ANNEE2023[[Site]:[Site]]=F$2)*(ANNEE2023[[Locataire]:[Locataire]]=$B55),0),12),"")</f>
        <v>BUREAU4</v>
      </c>
      <c r="G55" s="4" t="str" cm="1">
        <f t="array" ref="G55">IFERROR(INDEX(ANNEE2023[],MATCH(1,(ANNEE2023[[Date]:[Date]]=G$3)*(ANNEE2023[[Site]:[Site]]=G$2)*(ANNEE2023[[Locataire]:[Locataire]]=$B55),0),12),"")</f>
        <v/>
      </c>
      <c r="H55" s="4" t="str" cm="1">
        <f t="array" ref="H55">IFERROR(INDEX(ANNEE2023[],MATCH(1,(ANNEE2023[[Date]:[Date]]=H$3)*(ANNEE2023[[Site]:[Site]]=H$2)*(ANNEE2023[[Locataire]:[Locataire]]=$B55),0),12),"")</f>
        <v/>
      </c>
      <c r="I55" s="4" t="str" cm="1">
        <f t="array" ref="I55">IFERROR(INDEX(ANNEE2023[],MATCH(1,(ANNEE2023[[Date]:[Date]]=I$3)*(ANNEE2023[[Site]:[Site]]=I$2)*(ANNEE2023[[Locataire]:[Locataire]]=$B55),0),12),"")</f>
        <v/>
      </c>
      <c r="J55" s="4" t="str" cm="1">
        <f t="array" ref="J55">IFERROR(INDEX(ANNEE2023[],MATCH(1,(ANNEE2023[[Date]:[Date]]=J$3)*(ANNEE2023[[Site]:[Site]]=J$2)*(ANNEE2023[[Locataire]:[Locataire]]=$B55),0),12),"")</f>
        <v/>
      </c>
      <c r="K55" s="4" t="str" cm="1">
        <f t="array" ref="K55">IFERROR(INDEX(ANNEE2023[],MATCH(1,(ANNEE2023[[Date]:[Date]]=K$3)*(ANNEE2023[[Site]:[Site]]=K$2)*(ANNEE2023[[Locataire]:[Locataire]]=$B55),0),12),"")</f>
        <v/>
      </c>
      <c r="L55" s="4" t="str" cm="1">
        <f t="array" ref="L55">IFERROR(INDEX(ANNEE2023[],MATCH(1,(ANNEE2023[[Date]:[Date]]=L$3)*(ANNEE2023[[Site]:[Site]]=L$2)*(ANNEE2023[[Locataire]:[Locataire]]=$B55),0),12),"")</f>
        <v/>
      </c>
      <c r="M55" s="4" t="str" cm="1">
        <f t="array" ref="M55">IFERROR(INDEX(ANNEE2023[],MATCH(1,(ANNEE2023[[Date]:[Date]]=M$3)*(ANNEE2023[[Site]:[Site]]=M$2)*(ANNEE2023[[Locataire]:[Locataire]]=$B55),0),12),"")</f>
        <v/>
      </c>
    </row>
    <row r="56" spans="2:13" x14ac:dyDescent="0.25">
      <c r="B56" s="9" t="s">
        <v>387</v>
      </c>
      <c r="C56" s="4" t="s">
        <v>341</v>
      </c>
      <c r="D56" s="4" t="str" cm="1">
        <f t="array" ref="D56">IFERROR(INDEX(ANNEE2023[],MATCH(1,(ANNEE2023[[Date]:[Date]]=D$3)*(ANNEE2023[[Site]:[Site]]=D$2)*(ANNEE2023[[Locataire]:[Locataire]]=$B56),0),7),"")</f>
        <v/>
      </c>
      <c r="E56" s="4" t="str" cm="1">
        <f t="array" ref="E56">IFERROR(INDEX(ANNEE2023[],MATCH(1,(ANNEE2023[[Date]:[Date]]=E$3)*(ANNEE2023[[Site]:[Site]]=E$2)*(ANNEE2023[[Locataire]:[Locataire]]=$B56),0),7),"")</f>
        <v/>
      </c>
      <c r="F56" s="4" t="str" cm="1">
        <f t="array" ref="F56">IFERROR(INDEX(ANNEE2023[],MATCH(1,(ANNEE2023[[Date]:[Date]]=F$3)*(ANNEE2023[[Site]:[Site]]=F$2)*(ANNEE2023[[Locataire]:[Locataire]]=$B56),0),7),"")</f>
        <v/>
      </c>
      <c r="G56" s="4" t="str" cm="1">
        <f t="array" ref="G56">IFERROR(INDEX(ANNEE2023[],MATCH(1,(ANNEE2023[[Date]:[Date]]=G$3)*(ANNEE2023[[Site]:[Site]]=G$2)*(ANNEE2023[[Locataire]:[Locataire]]=$B56),0),7),"")</f>
        <v>08:30 à 17:00</v>
      </c>
      <c r="H56" s="4" t="str" cm="1">
        <f t="array" ref="H56">IFERROR(INDEX(ANNEE2023[],MATCH(1,(ANNEE2023[[Date]:[Date]]=H$3)*(ANNEE2023[[Site]:[Site]]=H$2)*(ANNEE2023[[Locataire]:[Locataire]]=$B56),0),7),"")</f>
        <v/>
      </c>
      <c r="I56" s="4" t="str" cm="1">
        <f t="array" ref="I56">IFERROR(INDEX(ANNEE2023[],MATCH(1,(ANNEE2023[[Date]:[Date]]=I$3)*(ANNEE2023[[Site]:[Site]]=I$2)*(ANNEE2023[[Locataire]:[Locataire]]=$B56),0),7),"")</f>
        <v/>
      </c>
      <c r="J56" s="4" t="str" cm="1">
        <f t="array" ref="J56">IFERROR(INDEX(ANNEE2023[],MATCH(1,(ANNEE2023[[Date]:[Date]]=J$3)*(ANNEE2023[[Site]:[Site]]=J$2)*(ANNEE2023[[Locataire]:[Locataire]]=$B56),0),7),"")</f>
        <v/>
      </c>
      <c r="K56" s="4" t="str" cm="1">
        <f t="array" ref="K56">IFERROR(INDEX(ANNEE2023[],MATCH(1,(ANNEE2023[[Date]:[Date]]=K$3)*(ANNEE2023[[Site]:[Site]]=K$2)*(ANNEE2023[[Locataire]:[Locataire]]=$B56),0),7),"")</f>
        <v/>
      </c>
      <c r="L56" s="4" t="str" cm="1">
        <f t="array" ref="L56">IFERROR(INDEX(ANNEE2023[],MATCH(1,(ANNEE2023[[Date]:[Date]]=L$3)*(ANNEE2023[[Site]:[Site]]=L$2)*(ANNEE2023[[Locataire]:[Locataire]]=$B56),0),7),"")</f>
        <v>08:30 à 17:00</v>
      </c>
      <c r="M56" s="4" t="str" cm="1">
        <f t="array" ref="M56">IFERROR(INDEX(ANNEE2023[],MATCH(1,(ANNEE2023[[Date]:[Date]]=M$3)*(ANNEE2023[[Site]:[Site]]=M$2)*(ANNEE2023[[Locataire]:[Locataire]]=$B56),0),7),"")</f>
        <v/>
      </c>
    </row>
    <row r="57" spans="2:13" x14ac:dyDescent="0.25">
      <c r="B57" s="10" t="s">
        <v>387</v>
      </c>
      <c r="C57" s="4" t="s">
        <v>68</v>
      </c>
      <c r="D57" s="4" t="str" cm="1">
        <f t="array" ref="D57">IFERROR(INDEX(ANNEE2023[],MATCH(1,(ANNEE2023[[Date]:[Date]]=D$3)*(ANNEE2023[[Site]:[Site]]=D$2)*(ANNEE2023[[Locataire]:[Locataire]]=$B57),0),12),"")</f>
        <v/>
      </c>
      <c r="E57" s="4" t="str" cm="1">
        <f t="array" ref="E57">IFERROR(INDEX(ANNEE2023[],MATCH(1,(ANNEE2023[[Date]:[Date]]=E$3)*(ANNEE2023[[Site]:[Site]]=E$2)*(ANNEE2023[[Locataire]:[Locataire]]=$B57),0),12),"")</f>
        <v/>
      </c>
      <c r="F57" s="4" t="str" cm="1">
        <f t="array" ref="F57">IFERROR(INDEX(ANNEE2023[],MATCH(1,(ANNEE2023[[Date]:[Date]]=F$3)*(ANNEE2023[[Site]:[Site]]=F$2)*(ANNEE2023[[Locataire]:[Locataire]]=$B57),0),12),"")</f>
        <v/>
      </c>
      <c r="G57" s="4" t="str" cm="1">
        <f t="array" ref="G57">IFERROR(INDEX(ANNEE2023[],MATCH(1,(ANNEE2023[[Date]:[Date]]=G$3)*(ANNEE2023[[Site]:[Site]]=G$2)*(ANNEE2023[[Locataire]:[Locataire]]=$B57),0),12),"")</f>
        <v>BUREAU5</v>
      </c>
      <c r="H57" s="4" t="str" cm="1">
        <f t="array" ref="H57">IFERROR(INDEX(ANNEE2023[],MATCH(1,(ANNEE2023[[Date]:[Date]]=H$3)*(ANNEE2023[[Site]:[Site]]=H$2)*(ANNEE2023[[Locataire]:[Locataire]]=$B57),0),12),"")</f>
        <v/>
      </c>
      <c r="I57" s="4" t="str" cm="1">
        <f t="array" ref="I57">IFERROR(INDEX(ANNEE2023[],MATCH(1,(ANNEE2023[[Date]:[Date]]=I$3)*(ANNEE2023[[Site]:[Site]]=I$2)*(ANNEE2023[[Locataire]:[Locataire]]=$B57),0),12),"")</f>
        <v/>
      </c>
      <c r="J57" s="4" t="str" cm="1">
        <f t="array" ref="J57">IFERROR(INDEX(ANNEE2023[],MATCH(1,(ANNEE2023[[Date]:[Date]]=J$3)*(ANNEE2023[[Site]:[Site]]=J$2)*(ANNEE2023[[Locataire]:[Locataire]]=$B57),0),12),"")</f>
        <v/>
      </c>
      <c r="K57" s="4" t="str" cm="1">
        <f t="array" ref="K57">IFERROR(INDEX(ANNEE2023[],MATCH(1,(ANNEE2023[[Date]:[Date]]=K$3)*(ANNEE2023[[Site]:[Site]]=K$2)*(ANNEE2023[[Locataire]:[Locataire]]=$B57),0),12),"")</f>
        <v/>
      </c>
      <c r="L57" s="4" t="str" cm="1">
        <f t="array" ref="L57">IFERROR(INDEX(ANNEE2023[],MATCH(1,(ANNEE2023[[Date]:[Date]]=L$3)*(ANNEE2023[[Site]:[Site]]=L$2)*(ANNEE2023[[Locataire]:[Locataire]]=$B57),0),12),"")</f>
        <v>BUREAU5</v>
      </c>
      <c r="M57" s="4" t="str" cm="1">
        <f t="array" ref="M57">IFERROR(INDEX(ANNEE2023[],MATCH(1,(ANNEE2023[[Date]:[Date]]=M$3)*(ANNEE2023[[Site]:[Site]]=M$2)*(ANNEE2023[[Locataire]:[Locataire]]=$B57),0),12),"")</f>
        <v/>
      </c>
    </row>
    <row r="58" spans="2:13" x14ac:dyDescent="0.25">
      <c r="B58" s="9" t="s">
        <v>388</v>
      </c>
      <c r="C58" s="4" t="s">
        <v>341</v>
      </c>
      <c r="D58" s="4" t="str" cm="1">
        <f t="array" ref="D58">IFERROR(INDEX(ANNEE2023[],MATCH(1,(ANNEE2023[[Date]:[Date]]=D$3)*(ANNEE2023[[Site]:[Site]]=D$2)*(ANNEE2023[[Locataire]:[Locataire]]=$B58),0),7),"")</f>
        <v/>
      </c>
      <c r="E58" s="4" t="str" cm="1">
        <f t="array" ref="E58">IFERROR(INDEX(ANNEE2023[],MATCH(1,(ANNEE2023[[Date]:[Date]]=E$3)*(ANNEE2023[[Site]:[Site]]=E$2)*(ANNEE2023[[Locataire]:[Locataire]]=$B58),0),7),"")</f>
        <v/>
      </c>
      <c r="F58" s="4" t="str" cm="1">
        <f t="array" ref="F58">IFERROR(INDEX(ANNEE2023[],MATCH(1,(ANNEE2023[[Date]:[Date]]=F$3)*(ANNEE2023[[Site]:[Site]]=F$2)*(ANNEE2023[[Locataire]:[Locataire]]=$B58),0),7),"")</f>
        <v/>
      </c>
      <c r="G58" s="4" t="str" cm="1">
        <f t="array" ref="G58">IFERROR(INDEX(ANNEE2023[],MATCH(1,(ANNEE2023[[Date]:[Date]]=G$3)*(ANNEE2023[[Site]:[Site]]=G$2)*(ANNEE2023[[Locataire]:[Locataire]]=$B58),0),7),"")</f>
        <v/>
      </c>
      <c r="H58" s="4" t="str" cm="1">
        <f t="array" ref="H58">IFERROR(INDEX(ANNEE2023[],MATCH(1,(ANNEE2023[[Date]:[Date]]=H$3)*(ANNEE2023[[Site]:[Site]]=H$2)*(ANNEE2023[[Locataire]:[Locataire]]=$B58),0),7),"")</f>
        <v/>
      </c>
      <c r="I58" s="4" t="str" cm="1">
        <f t="array" ref="I58">IFERROR(INDEX(ANNEE2023[],MATCH(1,(ANNEE2023[[Date]:[Date]]=I$3)*(ANNEE2023[[Site]:[Site]]=I$2)*(ANNEE2023[[Locataire]:[Locataire]]=$B58),0),7),"")</f>
        <v/>
      </c>
      <c r="J58" s="4" t="str" cm="1">
        <f t="array" ref="J58">IFERROR(INDEX(ANNEE2023[],MATCH(1,(ANNEE2023[[Date]:[Date]]=J$3)*(ANNEE2023[[Site]:[Site]]=J$2)*(ANNEE2023[[Locataire]:[Locataire]]=$B58),0),7),"")</f>
        <v/>
      </c>
      <c r="K58" s="4" t="str" cm="1">
        <f t="array" ref="K58">IFERROR(INDEX(ANNEE2023[],MATCH(1,(ANNEE2023[[Date]:[Date]]=K$3)*(ANNEE2023[[Site]:[Site]]=K$2)*(ANNEE2023[[Locataire]:[Locataire]]=$B58),0),7),"")</f>
        <v/>
      </c>
      <c r="L58" s="4" t="str" cm="1">
        <f t="array" ref="L58">IFERROR(INDEX(ANNEE2023[],MATCH(1,(ANNEE2023[[Date]:[Date]]=L$3)*(ANNEE2023[[Site]:[Site]]=L$2)*(ANNEE2023[[Locataire]:[Locataire]]=$B58),0),7),"")</f>
        <v/>
      </c>
      <c r="M58" s="4" t="str" cm="1">
        <f t="array" ref="M58">IFERROR(INDEX(ANNEE2023[],MATCH(1,(ANNEE2023[[Date]:[Date]]=M$3)*(ANNEE2023[[Site]:[Site]]=M$2)*(ANNEE2023[[Locataire]:[Locataire]]=$B58),0),7),"")</f>
        <v/>
      </c>
    </row>
    <row r="59" spans="2:13" x14ac:dyDescent="0.25">
      <c r="B59" s="10" t="s">
        <v>388</v>
      </c>
      <c r="C59" s="4" t="s">
        <v>68</v>
      </c>
      <c r="D59" s="4" t="str" cm="1">
        <f t="array" ref="D59">IFERROR(INDEX(ANNEE2023[],MATCH(1,(ANNEE2023[[Date]:[Date]]=D$3)*(ANNEE2023[[Site]:[Site]]=D$2)*(ANNEE2023[[Locataire]:[Locataire]]=$B59),0),12),"")</f>
        <v/>
      </c>
      <c r="E59" s="4" t="str" cm="1">
        <f t="array" ref="E59">IFERROR(INDEX(ANNEE2023[],MATCH(1,(ANNEE2023[[Date]:[Date]]=E$3)*(ANNEE2023[[Site]:[Site]]=E$2)*(ANNEE2023[[Locataire]:[Locataire]]=$B59),0),12),"")</f>
        <v/>
      </c>
      <c r="F59" s="4" t="str" cm="1">
        <f t="array" ref="F59">IFERROR(INDEX(ANNEE2023[],MATCH(1,(ANNEE2023[[Date]:[Date]]=F$3)*(ANNEE2023[[Site]:[Site]]=F$2)*(ANNEE2023[[Locataire]:[Locataire]]=$B59),0),12),"")</f>
        <v/>
      </c>
      <c r="G59" s="4" t="str" cm="1">
        <f t="array" ref="G59">IFERROR(INDEX(ANNEE2023[],MATCH(1,(ANNEE2023[[Date]:[Date]]=G$3)*(ANNEE2023[[Site]:[Site]]=G$2)*(ANNEE2023[[Locataire]:[Locataire]]=$B59),0),12),"")</f>
        <v/>
      </c>
      <c r="H59" s="4" t="str" cm="1">
        <f t="array" ref="H59">IFERROR(INDEX(ANNEE2023[],MATCH(1,(ANNEE2023[[Date]:[Date]]=H$3)*(ANNEE2023[[Site]:[Site]]=H$2)*(ANNEE2023[[Locataire]:[Locataire]]=$B59),0),12),"")</f>
        <v/>
      </c>
      <c r="I59" s="4" t="str" cm="1">
        <f t="array" ref="I59">IFERROR(INDEX(ANNEE2023[],MATCH(1,(ANNEE2023[[Date]:[Date]]=I$3)*(ANNEE2023[[Site]:[Site]]=I$2)*(ANNEE2023[[Locataire]:[Locataire]]=$B59),0),12),"")</f>
        <v/>
      </c>
      <c r="J59" s="4" t="str" cm="1">
        <f t="array" ref="J59">IFERROR(INDEX(ANNEE2023[],MATCH(1,(ANNEE2023[[Date]:[Date]]=J$3)*(ANNEE2023[[Site]:[Site]]=J$2)*(ANNEE2023[[Locataire]:[Locataire]]=$B59),0),12),"")</f>
        <v/>
      </c>
      <c r="K59" s="4" t="str" cm="1">
        <f t="array" ref="K59">IFERROR(INDEX(ANNEE2023[],MATCH(1,(ANNEE2023[[Date]:[Date]]=K$3)*(ANNEE2023[[Site]:[Site]]=K$2)*(ANNEE2023[[Locataire]:[Locataire]]=$B59),0),12),"")</f>
        <v/>
      </c>
      <c r="L59" s="4" t="str" cm="1">
        <f t="array" ref="L59">IFERROR(INDEX(ANNEE2023[],MATCH(1,(ANNEE2023[[Date]:[Date]]=L$3)*(ANNEE2023[[Site]:[Site]]=L$2)*(ANNEE2023[[Locataire]:[Locataire]]=$B59),0),12),"")</f>
        <v/>
      </c>
      <c r="M59" s="4" t="str" cm="1">
        <f t="array" ref="M59">IFERROR(INDEX(ANNEE2023[],MATCH(1,(ANNEE2023[[Date]:[Date]]=M$3)*(ANNEE2023[[Site]:[Site]]=M$2)*(ANNEE2023[[Locataire]:[Locataire]]=$B59),0),12),"")</f>
        <v/>
      </c>
    </row>
    <row r="60" spans="2:13" x14ac:dyDescent="0.25">
      <c r="B60" s="9" t="s">
        <v>389</v>
      </c>
      <c r="C60" s="4" t="s">
        <v>341</v>
      </c>
      <c r="D60" s="4" t="str" cm="1">
        <f t="array" ref="D60">IFERROR(INDEX(ANNEE2023[],MATCH(1,(ANNEE2023[[Date]:[Date]]=D$3)*(ANNEE2023[[Site]:[Site]]=D$2)*(ANNEE2023[[Locataire]:[Locataire]]=$B60),0),7),"")</f>
        <v/>
      </c>
      <c r="E60" s="4" t="str" cm="1">
        <f t="array" ref="E60">IFERROR(INDEX(ANNEE2023[],MATCH(1,(ANNEE2023[[Date]:[Date]]=E$3)*(ANNEE2023[[Site]:[Site]]=E$2)*(ANNEE2023[[Locataire]:[Locataire]]=$B60),0),7),"")</f>
        <v/>
      </c>
      <c r="F60" s="4" t="str" cm="1">
        <f t="array" ref="F60">IFERROR(INDEX(ANNEE2023[],MATCH(1,(ANNEE2023[[Date]:[Date]]=F$3)*(ANNEE2023[[Site]:[Site]]=F$2)*(ANNEE2023[[Locataire]:[Locataire]]=$B60),0),7),"")</f>
        <v/>
      </c>
      <c r="G60" s="4" t="str" cm="1">
        <f t="array" ref="G60">IFERROR(INDEX(ANNEE2023[],MATCH(1,(ANNEE2023[[Date]:[Date]]=G$3)*(ANNEE2023[[Site]:[Site]]=G$2)*(ANNEE2023[[Locataire]:[Locataire]]=$B60),0),7),"")</f>
        <v/>
      </c>
      <c r="H60" s="4" t="str" cm="1">
        <f t="array" ref="H60">IFERROR(INDEX(ANNEE2023[],MATCH(1,(ANNEE2023[[Date]:[Date]]=H$3)*(ANNEE2023[[Site]:[Site]]=H$2)*(ANNEE2023[[Locataire]:[Locataire]]=$B60),0),7),"")</f>
        <v/>
      </c>
      <c r="I60" s="4" t="str" cm="1">
        <f t="array" ref="I60">IFERROR(INDEX(ANNEE2023[],MATCH(1,(ANNEE2023[[Date]:[Date]]=I$3)*(ANNEE2023[[Site]:[Site]]=I$2)*(ANNEE2023[[Locataire]:[Locataire]]=$B60),0),7),"")</f>
        <v/>
      </c>
      <c r="J60" s="4" t="str" cm="1">
        <f t="array" ref="J60">IFERROR(INDEX(ANNEE2023[],MATCH(1,(ANNEE2023[[Date]:[Date]]=J$3)*(ANNEE2023[[Site]:[Site]]=J$2)*(ANNEE2023[[Locataire]:[Locataire]]=$B60),0),7),"")</f>
        <v/>
      </c>
      <c r="K60" s="4" t="str" cm="1">
        <f t="array" ref="K60">IFERROR(INDEX(ANNEE2023[],MATCH(1,(ANNEE2023[[Date]:[Date]]=K$3)*(ANNEE2023[[Site]:[Site]]=K$2)*(ANNEE2023[[Locataire]:[Locataire]]=$B60),0),7),"")</f>
        <v/>
      </c>
      <c r="L60" s="4" t="str" cm="1">
        <f t="array" ref="L60">IFERROR(INDEX(ANNEE2023[],MATCH(1,(ANNEE2023[[Date]:[Date]]=L$3)*(ANNEE2023[[Site]:[Site]]=L$2)*(ANNEE2023[[Locataire]:[Locataire]]=$B60),0),7),"")</f>
        <v/>
      </c>
      <c r="M60" s="4" t="str" cm="1">
        <f t="array" ref="M60">IFERROR(INDEX(ANNEE2023[],MATCH(1,(ANNEE2023[[Date]:[Date]]=M$3)*(ANNEE2023[[Site]:[Site]]=M$2)*(ANNEE2023[[Locataire]:[Locataire]]=$B60),0),7),"")</f>
        <v/>
      </c>
    </row>
    <row r="61" spans="2:13" x14ac:dyDescent="0.25">
      <c r="B61" s="10" t="s">
        <v>389</v>
      </c>
      <c r="C61" s="4" t="s">
        <v>68</v>
      </c>
      <c r="D61" s="4" t="str" cm="1">
        <f t="array" ref="D61">IFERROR(INDEX(ANNEE2023[],MATCH(1,(ANNEE2023[[Date]:[Date]]=D$3)*(ANNEE2023[[Site]:[Site]]=D$2)*(ANNEE2023[[Locataire]:[Locataire]]=$B61),0),12),"")</f>
        <v/>
      </c>
      <c r="E61" s="4" t="str" cm="1">
        <f t="array" ref="E61">IFERROR(INDEX(ANNEE2023[],MATCH(1,(ANNEE2023[[Date]:[Date]]=E$3)*(ANNEE2023[[Site]:[Site]]=E$2)*(ANNEE2023[[Locataire]:[Locataire]]=$B61),0),12),"")</f>
        <v/>
      </c>
      <c r="F61" s="4" t="str" cm="1">
        <f t="array" ref="F61">IFERROR(INDEX(ANNEE2023[],MATCH(1,(ANNEE2023[[Date]:[Date]]=F$3)*(ANNEE2023[[Site]:[Site]]=F$2)*(ANNEE2023[[Locataire]:[Locataire]]=$B61),0),12),"")</f>
        <v/>
      </c>
      <c r="G61" s="4" t="str" cm="1">
        <f t="array" ref="G61">IFERROR(INDEX(ANNEE2023[],MATCH(1,(ANNEE2023[[Date]:[Date]]=G$3)*(ANNEE2023[[Site]:[Site]]=G$2)*(ANNEE2023[[Locataire]:[Locataire]]=$B61),0),12),"")</f>
        <v/>
      </c>
      <c r="H61" s="4" t="str" cm="1">
        <f t="array" ref="H61">IFERROR(INDEX(ANNEE2023[],MATCH(1,(ANNEE2023[[Date]:[Date]]=H$3)*(ANNEE2023[[Site]:[Site]]=H$2)*(ANNEE2023[[Locataire]:[Locataire]]=$B61),0),12),"")</f>
        <v/>
      </c>
      <c r="I61" s="4" t="str" cm="1">
        <f t="array" ref="I61">IFERROR(INDEX(ANNEE2023[],MATCH(1,(ANNEE2023[[Date]:[Date]]=I$3)*(ANNEE2023[[Site]:[Site]]=I$2)*(ANNEE2023[[Locataire]:[Locataire]]=$B61),0),12),"")</f>
        <v/>
      </c>
      <c r="J61" s="4" t="str" cm="1">
        <f t="array" ref="J61">IFERROR(INDEX(ANNEE2023[],MATCH(1,(ANNEE2023[[Date]:[Date]]=J$3)*(ANNEE2023[[Site]:[Site]]=J$2)*(ANNEE2023[[Locataire]:[Locataire]]=$B61),0),12),"")</f>
        <v/>
      </c>
      <c r="K61" s="4" t="str" cm="1">
        <f t="array" ref="K61">IFERROR(INDEX(ANNEE2023[],MATCH(1,(ANNEE2023[[Date]:[Date]]=K$3)*(ANNEE2023[[Site]:[Site]]=K$2)*(ANNEE2023[[Locataire]:[Locataire]]=$B61),0),12),"")</f>
        <v/>
      </c>
      <c r="L61" s="4" t="str" cm="1">
        <f t="array" ref="L61">IFERROR(INDEX(ANNEE2023[],MATCH(1,(ANNEE2023[[Date]:[Date]]=L$3)*(ANNEE2023[[Site]:[Site]]=L$2)*(ANNEE2023[[Locataire]:[Locataire]]=$B61),0),12),"")</f>
        <v/>
      </c>
      <c r="M61" s="4" t="str" cm="1">
        <f t="array" ref="M61">IFERROR(INDEX(ANNEE2023[],MATCH(1,(ANNEE2023[[Date]:[Date]]=M$3)*(ANNEE2023[[Site]:[Site]]=M$2)*(ANNEE2023[[Locataire]:[Locataire]]=$B61),0),12),"")</f>
        <v/>
      </c>
    </row>
    <row r="62" spans="2:13" x14ac:dyDescent="0.25">
      <c r="B62" s="9" t="s">
        <v>390</v>
      </c>
      <c r="C62" s="4" t="s">
        <v>341</v>
      </c>
      <c r="D62" s="4" t="str" cm="1">
        <f t="array" ref="D62">IFERROR(INDEX(ANNEE2023[],MATCH(1,(ANNEE2023[[Date]:[Date]]=D$3)*(ANNEE2023[[Site]:[Site]]=D$2)*(ANNEE2023[[Locataire]:[Locataire]]=$B62),0),7),"")</f>
        <v/>
      </c>
      <c r="E62" s="4" t="str" cm="1">
        <f t="array" ref="E62">IFERROR(INDEX(ANNEE2023[],MATCH(1,(ANNEE2023[[Date]:[Date]]=E$3)*(ANNEE2023[[Site]:[Site]]=E$2)*(ANNEE2023[[Locataire]:[Locataire]]=$B62),0),7),"")</f>
        <v/>
      </c>
      <c r="F62" s="4" t="str" cm="1">
        <f t="array" ref="F62">IFERROR(INDEX(ANNEE2023[],MATCH(1,(ANNEE2023[[Date]:[Date]]=F$3)*(ANNEE2023[[Site]:[Site]]=F$2)*(ANNEE2023[[Locataire]:[Locataire]]=$B62),0),7),"")</f>
        <v/>
      </c>
      <c r="G62" s="4" t="str" cm="1">
        <f t="array" ref="G62">IFERROR(INDEX(ANNEE2023[],MATCH(1,(ANNEE2023[[Date]:[Date]]=G$3)*(ANNEE2023[[Site]:[Site]]=G$2)*(ANNEE2023[[Locataire]:[Locataire]]=$B62),0),7),"")</f>
        <v>09:00 à 12:00</v>
      </c>
      <c r="H62" s="4" t="str" cm="1">
        <f t="array" ref="H62">IFERROR(INDEX(ANNEE2023[],MATCH(1,(ANNEE2023[[Date]:[Date]]=H$3)*(ANNEE2023[[Site]:[Site]]=H$2)*(ANNEE2023[[Locataire]:[Locataire]]=$B62),0),7),"")</f>
        <v/>
      </c>
      <c r="I62" s="4" t="str" cm="1">
        <f t="array" ref="I62">IFERROR(INDEX(ANNEE2023[],MATCH(1,(ANNEE2023[[Date]:[Date]]=I$3)*(ANNEE2023[[Site]:[Site]]=I$2)*(ANNEE2023[[Locataire]:[Locataire]]=$B62),0),7),"")</f>
        <v/>
      </c>
      <c r="J62" s="4" t="str" cm="1">
        <f t="array" ref="J62">IFERROR(INDEX(ANNEE2023[],MATCH(1,(ANNEE2023[[Date]:[Date]]=J$3)*(ANNEE2023[[Site]:[Site]]=J$2)*(ANNEE2023[[Locataire]:[Locataire]]=$B62),0),7),"")</f>
        <v/>
      </c>
      <c r="K62" s="4" t="str" cm="1">
        <f t="array" ref="K62">IFERROR(INDEX(ANNEE2023[],MATCH(1,(ANNEE2023[[Date]:[Date]]=K$3)*(ANNEE2023[[Site]:[Site]]=K$2)*(ANNEE2023[[Locataire]:[Locataire]]=$B62),0),7),"")</f>
        <v/>
      </c>
      <c r="L62" s="4" t="str" cm="1">
        <f t="array" ref="L62">IFERROR(INDEX(ANNEE2023[],MATCH(1,(ANNEE2023[[Date]:[Date]]=L$3)*(ANNEE2023[[Site]:[Site]]=L$2)*(ANNEE2023[[Locataire]:[Locataire]]=$B62),0),7),"")</f>
        <v>09:00 à 12:00</v>
      </c>
      <c r="M62" s="4" t="str" cm="1">
        <f t="array" ref="M62">IFERROR(INDEX(ANNEE2023[],MATCH(1,(ANNEE2023[[Date]:[Date]]=M$3)*(ANNEE2023[[Site]:[Site]]=M$2)*(ANNEE2023[[Locataire]:[Locataire]]=$B62),0),7),"")</f>
        <v/>
      </c>
    </row>
    <row r="63" spans="2:13" x14ac:dyDescent="0.25">
      <c r="B63" s="10" t="s">
        <v>390</v>
      </c>
      <c r="C63" s="4" t="s">
        <v>68</v>
      </c>
      <c r="D63" s="4" t="str" cm="1">
        <f t="array" ref="D63">IFERROR(INDEX(ANNEE2023[],MATCH(1,(ANNEE2023[[Date]:[Date]]=D$3)*(ANNEE2023[[Site]:[Site]]=D$2)*(ANNEE2023[[Locataire]:[Locataire]]=$B63),0),12),"")</f>
        <v/>
      </c>
      <c r="E63" s="4" t="str" cm="1">
        <f t="array" ref="E63">IFERROR(INDEX(ANNEE2023[],MATCH(1,(ANNEE2023[[Date]:[Date]]=E$3)*(ANNEE2023[[Site]:[Site]]=E$2)*(ANNEE2023[[Locataire]:[Locataire]]=$B63),0),12),"")</f>
        <v/>
      </c>
      <c r="F63" s="4" t="str" cm="1">
        <f t="array" ref="F63">IFERROR(INDEX(ANNEE2023[],MATCH(1,(ANNEE2023[[Date]:[Date]]=F$3)*(ANNEE2023[[Site]:[Site]]=F$2)*(ANNEE2023[[Locataire]:[Locataire]]=$B63),0),12),"")</f>
        <v/>
      </c>
      <c r="G63" s="4" t="str" cm="1">
        <f t="array" ref="G63">IFERROR(INDEX(ANNEE2023[],MATCH(1,(ANNEE2023[[Date]:[Date]]=G$3)*(ANNEE2023[[Site]:[Site]]=G$2)*(ANNEE2023[[Locataire]:[Locataire]]=$B63),0),12),"")</f>
        <v>BUREAU8</v>
      </c>
      <c r="H63" s="4" t="str" cm="1">
        <f t="array" ref="H63">IFERROR(INDEX(ANNEE2023[],MATCH(1,(ANNEE2023[[Date]:[Date]]=H$3)*(ANNEE2023[[Site]:[Site]]=H$2)*(ANNEE2023[[Locataire]:[Locataire]]=$B63),0),12),"")</f>
        <v/>
      </c>
      <c r="I63" s="4" t="str" cm="1">
        <f t="array" ref="I63">IFERROR(INDEX(ANNEE2023[],MATCH(1,(ANNEE2023[[Date]:[Date]]=I$3)*(ANNEE2023[[Site]:[Site]]=I$2)*(ANNEE2023[[Locataire]:[Locataire]]=$B63),0),12),"")</f>
        <v/>
      </c>
      <c r="J63" s="4" t="str" cm="1">
        <f t="array" ref="J63">IFERROR(INDEX(ANNEE2023[],MATCH(1,(ANNEE2023[[Date]:[Date]]=J$3)*(ANNEE2023[[Site]:[Site]]=J$2)*(ANNEE2023[[Locataire]:[Locataire]]=$B63),0),12),"")</f>
        <v/>
      </c>
      <c r="K63" s="4" t="str" cm="1">
        <f t="array" ref="K63">IFERROR(INDEX(ANNEE2023[],MATCH(1,(ANNEE2023[[Date]:[Date]]=K$3)*(ANNEE2023[[Site]:[Site]]=K$2)*(ANNEE2023[[Locataire]:[Locataire]]=$B63),0),12),"")</f>
        <v/>
      </c>
      <c r="L63" s="4" t="str" cm="1">
        <f t="array" ref="L63">IFERROR(INDEX(ANNEE2023[],MATCH(1,(ANNEE2023[[Date]:[Date]]=L$3)*(ANNEE2023[[Site]:[Site]]=L$2)*(ANNEE2023[[Locataire]:[Locataire]]=$B63),0),12),"")</f>
        <v>BUREAU8</v>
      </c>
      <c r="M63" s="4" t="str" cm="1">
        <f t="array" ref="M63">IFERROR(INDEX(ANNEE2023[],MATCH(1,(ANNEE2023[[Date]:[Date]]=M$3)*(ANNEE2023[[Site]:[Site]]=M$2)*(ANNEE2023[[Locataire]:[Locataire]]=$B63),0),12),"")</f>
        <v/>
      </c>
    </row>
    <row r="64" spans="2:13" x14ac:dyDescent="0.25">
      <c r="B64" s="9" t="s">
        <v>391</v>
      </c>
      <c r="C64" s="4" t="s">
        <v>341</v>
      </c>
      <c r="D64" s="4" t="str" cm="1">
        <f t="array" ref="D64">IFERROR(INDEX(ANNEE2023[],MATCH(1,(ANNEE2023[[Date]:[Date]]=D$3)*(ANNEE2023[[Site]:[Site]]=D$2)*(ANNEE2023[[Locataire]:[Locataire]]=$B64),0),7),"")</f>
        <v/>
      </c>
      <c r="E64" s="4" t="str" cm="1">
        <f t="array" ref="E64">IFERROR(INDEX(ANNEE2023[],MATCH(1,(ANNEE2023[[Date]:[Date]]=E$3)*(ANNEE2023[[Site]:[Site]]=E$2)*(ANNEE2023[[Locataire]:[Locataire]]=$B64),0),7),"")</f>
        <v/>
      </c>
      <c r="F64" s="4" t="str" cm="1">
        <f t="array" ref="F64">IFERROR(INDEX(ANNEE2023[],MATCH(1,(ANNEE2023[[Date]:[Date]]=F$3)*(ANNEE2023[[Site]:[Site]]=F$2)*(ANNEE2023[[Locataire]:[Locataire]]=$B64),0),7),"")</f>
        <v/>
      </c>
      <c r="G64" s="4" t="str" cm="1">
        <f t="array" ref="G64">IFERROR(INDEX(ANNEE2023[],MATCH(1,(ANNEE2023[[Date]:[Date]]=G$3)*(ANNEE2023[[Site]:[Site]]=G$2)*(ANNEE2023[[Locataire]:[Locataire]]=$B64),0),7),"")</f>
        <v>09:00 à 16:00</v>
      </c>
      <c r="H64" s="4" t="str" cm="1">
        <f t="array" ref="H64">IFERROR(INDEX(ANNEE2023[],MATCH(1,(ANNEE2023[[Date]:[Date]]=H$3)*(ANNEE2023[[Site]:[Site]]=H$2)*(ANNEE2023[[Locataire]:[Locataire]]=$B64),0),7),"")</f>
        <v/>
      </c>
      <c r="I64" s="4" t="str" cm="1">
        <f t="array" ref="I64">IFERROR(INDEX(ANNEE2023[],MATCH(1,(ANNEE2023[[Date]:[Date]]=I$3)*(ANNEE2023[[Site]:[Site]]=I$2)*(ANNEE2023[[Locataire]:[Locataire]]=$B64),0),7),"")</f>
        <v/>
      </c>
      <c r="J64" s="4" t="str" cm="1">
        <f t="array" ref="J64">IFERROR(INDEX(ANNEE2023[],MATCH(1,(ANNEE2023[[Date]:[Date]]=J$3)*(ANNEE2023[[Site]:[Site]]=J$2)*(ANNEE2023[[Locataire]:[Locataire]]=$B64),0),7),"")</f>
        <v/>
      </c>
      <c r="K64" s="4" t="str" cm="1">
        <f t="array" ref="K64">IFERROR(INDEX(ANNEE2023[],MATCH(1,(ANNEE2023[[Date]:[Date]]=K$3)*(ANNEE2023[[Site]:[Site]]=K$2)*(ANNEE2023[[Locataire]:[Locataire]]=$B64),0),7),"")</f>
        <v/>
      </c>
      <c r="L64" s="4" t="str" cm="1">
        <f t="array" ref="L64">IFERROR(INDEX(ANNEE2023[],MATCH(1,(ANNEE2023[[Date]:[Date]]=L$3)*(ANNEE2023[[Site]:[Site]]=L$2)*(ANNEE2023[[Locataire]:[Locataire]]=$B64),0),7),"")</f>
        <v>09:00 à 16:00</v>
      </c>
      <c r="M64" s="4" t="str" cm="1">
        <f t="array" ref="M64">IFERROR(INDEX(ANNEE2023[],MATCH(1,(ANNEE2023[[Date]:[Date]]=M$3)*(ANNEE2023[[Site]:[Site]]=M$2)*(ANNEE2023[[Locataire]:[Locataire]]=$B64),0),7),"")</f>
        <v/>
      </c>
    </row>
    <row r="65" spans="2:13" x14ac:dyDescent="0.25">
      <c r="B65" s="10" t="s">
        <v>391</v>
      </c>
      <c r="C65" s="4" t="s">
        <v>68</v>
      </c>
      <c r="D65" s="4" t="str" cm="1">
        <f t="array" ref="D65">IFERROR(INDEX(ANNEE2023[],MATCH(1,(ANNEE2023[[Date]:[Date]]=D$3)*(ANNEE2023[[Site]:[Site]]=D$2)*(ANNEE2023[[Locataire]:[Locataire]]=$B65),0),12),"")</f>
        <v/>
      </c>
      <c r="E65" s="4" t="str" cm="1">
        <f t="array" ref="E65">IFERROR(INDEX(ANNEE2023[],MATCH(1,(ANNEE2023[[Date]:[Date]]=E$3)*(ANNEE2023[[Site]:[Site]]=E$2)*(ANNEE2023[[Locataire]:[Locataire]]=$B65),0),12),"")</f>
        <v/>
      </c>
      <c r="F65" s="4" t="str" cm="1">
        <f t="array" ref="F65">IFERROR(INDEX(ANNEE2023[],MATCH(1,(ANNEE2023[[Date]:[Date]]=F$3)*(ANNEE2023[[Site]:[Site]]=F$2)*(ANNEE2023[[Locataire]:[Locataire]]=$B65),0),12),"")</f>
        <v/>
      </c>
      <c r="G65" s="4" t="str" cm="1">
        <f t="array" ref="G65">IFERROR(INDEX(ANNEE2023[],MATCH(1,(ANNEE2023[[Date]:[Date]]=G$3)*(ANNEE2023[[Site]:[Site]]=G$2)*(ANNEE2023[[Locataire]:[Locataire]]=$B65),0),12),"")</f>
        <v>BUREAU9</v>
      </c>
      <c r="H65" s="4" t="str" cm="1">
        <f t="array" ref="H65">IFERROR(INDEX(ANNEE2023[],MATCH(1,(ANNEE2023[[Date]:[Date]]=H$3)*(ANNEE2023[[Site]:[Site]]=H$2)*(ANNEE2023[[Locataire]:[Locataire]]=$B65),0),12),"")</f>
        <v/>
      </c>
      <c r="I65" s="4" t="str" cm="1">
        <f t="array" ref="I65">IFERROR(INDEX(ANNEE2023[],MATCH(1,(ANNEE2023[[Date]:[Date]]=I$3)*(ANNEE2023[[Site]:[Site]]=I$2)*(ANNEE2023[[Locataire]:[Locataire]]=$B65),0),12),"")</f>
        <v/>
      </c>
      <c r="J65" s="4" t="str" cm="1">
        <f t="array" ref="J65">IFERROR(INDEX(ANNEE2023[],MATCH(1,(ANNEE2023[[Date]:[Date]]=J$3)*(ANNEE2023[[Site]:[Site]]=J$2)*(ANNEE2023[[Locataire]:[Locataire]]=$B65),0),12),"")</f>
        <v/>
      </c>
      <c r="K65" s="4" t="str" cm="1">
        <f t="array" ref="K65">IFERROR(INDEX(ANNEE2023[],MATCH(1,(ANNEE2023[[Date]:[Date]]=K$3)*(ANNEE2023[[Site]:[Site]]=K$2)*(ANNEE2023[[Locataire]:[Locataire]]=$B65),0),12),"")</f>
        <v/>
      </c>
      <c r="L65" s="4" t="str" cm="1">
        <f t="array" ref="L65">IFERROR(INDEX(ANNEE2023[],MATCH(1,(ANNEE2023[[Date]:[Date]]=L$3)*(ANNEE2023[[Site]:[Site]]=L$2)*(ANNEE2023[[Locataire]:[Locataire]]=$B65),0),12),"")</f>
        <v>BUREAU9</v>
      </c>
      <c r="M65" s="4" t="str" cm="1">
        <f t="array" ref="M65">IFERROR(INDEX(ANNEE2023[],MATCH(1,(ANNEE2023[[Date]:[Date]]=M$3)*(ANNEE2023[[Site]:[Site]]=M$2)*(ANNEE2023[[Locataire]:[Locataire]]=$B65),0),12),"")</f>
        <v/>
      </c>
    </row>
    <row r="66" spans="2:13" x14ac:dyDescent="0.25">
      <c r="B66" s="9" t="s">
        <v>392</v>
      </c>
      <c r="C66" s="4" t="s">
        <v>341</v>
      </c>
      <c r="D66" s="4" t="str" cm="1">
        <f t="array" ref="D66">IFERROR(INDEX(ANNEE2023[],MATCH(1,(ANNEE2023[[Date]:[Date]]=D$3)*(ANNEE2023[[Site]:[Site]]=D$2)*(ANNEE2023[[Locataire]:[Locataire]]=$B66),0),7),"")</f>
        <v/>
      </c>
      <c r="E66" s="4" t="str" cm="1">
        <f t="array" ref="E66">IFERROR(INDEX(ANNEE2023[],MATCH(1,(ANNEE2023[[Date]:[Date]]=E$3)*(ANNEE2023[[Site]:[Site]]=E$2)*(ANNEE2023[[Locataire]:[Locataire]]=$B66),0),7),"")</f>
        <v/>
      </c>
      <c r="F66" s="4" t="str" cm="1">
        <f t="array" ref="F66">IFERROR(INDEX(ANNEE2023[],MATCH(1,(ANNEE2023[[Date]:[Date]]=F$3)*(ANNEE2023[[Site]:[Site]]=F$2)*(ANNEE2023[[Locataire]:[Locataire]]=$B66),0),7),"")</f>
        <v/>
      </c>
      <c r="G66" s="4" t="str" cm="1">
        <f t="array" ref="G66">IFERROR(INDEX(ANNEE2023[],MATCH(1,(ANNEE2023[[Date]:[Date]]=G$3)*(ANNEE2023[[Site]:[Site]]=G$2)*(ANNEE2023[[Locataire]:[Locataire]]=$B66),0),7),"")</f>
        <v>09:00 à 12:00</v>
      </c>
      <c r="H66" s="4" t="str" cm="1">
        <f t="array" ref="H66">IFERROR(INDEX(ANNEE2023[],MATCH(1,(ANNEE2023[[Date]:[Date]]=H$3)*(ANNEE2023[[Site]:[Site]]=H$2)*(ANNEE2023[[Locataire]:[Locataire]]=$B66),0),7),"")</f>
        <v/>
      </c>
      <c r="I66" s="4" t="str" cm="1">
        <f t="array" ref="I66">IFERROR(INDEX(ANNEE2023[],MATCH(1,(ANNEE2023[[Date]:[Date]]=I$3)*(ANNEE2023[[Site]:[Site]]=I$2)*(ANNEE2023[[Locataire]:[Locataire]]=$B66),0),7),"")</f>
        <v/>
      </c>
      <c r="J66" s="4" t="str" cm="1">
        <f t="array" ref="J66">IFERROR(INDEX(ANNEE2023[],MATCH(1,(ANNEE2023[[Date]:[Date]]=J$3)*(ANNEE2023[[Site]:[Site]]=J$2)*(ANNEE2023[[Locataire]:[Locataire]]=$B66),0),7),"")</f>
        <v/>
      </c>
      <c r="K66" s="4" t="str" cm="1">
        <f t="array" ref="K66">IFERROR(INDEX(ANNEE2023[],MATCH(1,(ANNEE2023[[Date]:[Date]]=K$3)*(ANNEE2023[[Site]:[Site]]=K$2)*(ANNEE2023[[Locataire]:[Locataire]]=$B66),0),7),"")</f>
        <v/>
      </c>
      <c r="L66" s="4" t="str" cm="1">
        <f t="array" ref="L66">IFERROR(INDEX(ANNEE2023[],MATCH(1,(ANNEE2023[[Date]:[Date]]=L$3)*(ANNEE2023[[Site]:[Site]]=L$2)*(ANNEE2023[[Locataire]:[Locataire]]=$B66),0),7),"")</f>
        <v>09:00 à 12:00</v>
      </c>
      <c r="M66" s="4" t="str" cm="1">
        <f t="array" ref="M66">IFERROR(INDEX(ANNEE2023[],MATCH(1,(ANNEE2023[[Date]:[Date]]=M$3)*(ANNEE2023[[Site]:[Site]]=M$2)*(ANNEE2023[[Locataire]:[Locataire]]=$B66),0),7),"")</f>
        <v/>
      </c>
    </row>
    <row r="67" spans="2:13" x14ac:dyDescent="0.25">
      <c r="B67" s="10" t="s">
        <v>392</v>
      </c>
      <c r="C67" s="4" t="s">
        <v>68</v>
      </c>
      <c r="D67" s="4" t="str" cm="1">
        <f t="array" ref="D67">IFERROR(INDEX(ANNEE2023[],MATCH(1,(ANNEE2023[[Date]:[Date]]=D$3)*(ANNEE2023[[Site]:[Site]]=D$2)*(ANNEE2023[[Locataire]:[Locataire]]=$B67),0),12),"")</f>
        <v/>
      </c>
      <c r="E67" s="4" t="str" cm="1">
        <f t="array" ref="E67">IFERROR(INDEX(ANNEE2023[],MATCH(1,(ANNEE2023[[Date]:[Date]]=E$3)*(ANNEE2023[[Site]:[Site]]=E$2)*(ANNEE2023[[Locataire]:[Locataire]]=$B67),0),12),"")</f>
        <v/>
      </c>
      <c r="F67" s="4" t="str" cm="1">
        <f t="array" ref="F67">IFERROR(INDEX(ANNEE2023[],MATCH(1,(ANNEE2023[[Date]:[Date]]=F$3)*(ANNEE2023[[Site]:[Site]]=F$2)*(ANNEE2023[[Locataire]:[Locataire]]=$B67),0),12),"")</f>
        <v/>
      </c>
      <c r="G67" s="4" t="str" cm="1">
        <f t="array" ref="G67">IFERROR(INDEX(ANNEE2023[],MATCH(1,(ANNEE2023[[Date]:[Date]]=G$3)*(ANNEE2023[[Site]:[Site]]=G$2)*(ANNEE2023[[Locataire]:[Locataire]]=$B67),0),12),"")</f>
        <v>BUREAU10</v>
      </c>
      <c r="H67" s="4" t="str" cm="1">
        <f t="array" ref="H67">IFERROR(INDEX(ANNEE2023[],MATCH(1,(ANNEE2023[[Date]:[Date]]=H$3)*(ANNEE2023[[Site]:[Site]]=H$2)*(ANNEE2023[[Locataire]:[Locataire]]=$B67),0),12),"")</f>
        <v/>
      </c>
      <c r="I67" s="4" t="str" cm="1">
        <f t="array" ref="I67">IFERROR(INDEX(ANNEE2023[],MATCH(1,(ANNEE2023[[Date]:[Date]]=I$3)*(ANNEE2023[[Site]:[Site]]=I$2)*(ANNEE2023[[Locataire]:[Locataire]]=$B67),0),12),"")</f>
        <v/>
      </c>
      <c r="J67" s="4" t="str" cm="1">
        <f t="array" ref="J67">IFERROR(INDEX(ANNEE2023[],MATCH(1,(ANNEE2023[[Date]:[Date]]=J$3)*(ANNEE2023[[Site]:[Site]]=J$2)*(ANNEE2023[[Locataire]:[Locataire]]=$B67),0),12),"")</f>
        <v/>
      </c>
      <c r="K67" s="4" t="str" cm="1">
        <f t="array" ref="K67">IFERROR(INDEX(ANNEE2023[],MATCH(1,(ANNEE2023[[Date]:[Date]]=K$3)*(ANNEE2023[[Site]:[Site]]=K$2)*(ANNEE2023[[Locataire]:[Locataire]]=$B67),0),12),"")</f>
        <v/>
      </c>
      <c r="L67" s="4" t="str" cm="1">
        <f t="array" ref="L67">IFERROR(INDEX(ANNEE2023[],MATCH(1,(ANNEE2023[[Date]:[Date]]=L$3)*(ANNEE2023[[Site]:[Site]]=L$2)*(ANNEE2023[[Locataire]:[Locataire]]=$B67),0),12),"")</f>
        <v>BUREAU10</v>
      </c>
      <c r="M67" s="4" t="str" cm="1">
        <f t="array" ref="M67">IFERROR(INDEX(ANNEE2023[],MATCH(1,(ANNEE2023[[Date]:[Date]]=M$3)*(ANNEE2023[[Site]:[Site]]=M$2)*(ANNEE2023[[Locataire]:[Locataire]]=$B67),0),12),"")</f>
        <v/>
      </c>
    </row>
    <row r="68" spans="2:13" x14ac:dyDescent="0.25">
      <c r="B68" s="9" t="s">
        <v>393</v>
      </c>
      <c r="C68" s="4" t="s">
        <v>341</v>
      </c>
      <c r="D68" s="4" t="str" cm="1">
        <f t="array" ref="D68">IFERROR(INDEX(ANNEE2023[],MATCH(1,(ANNEE2023[[Date]:[Date]]=D$3)*(ANNEE2023[[Site]:[Site]]=D$2)*(ANNEE2023[[Locataire]:[Locataire]]=$B68),0),7),"")</f>
        <v/>
      </c>
      <c r="E68" s="4" t="str" cm="1">
        <f t="array" ref="E68">IFERROR(INDEX(ANNEE2023[],MATCH(1,(ANNEE2023[[Date]:[Date]]=E$3)*(ANNEE2023[[Site]:[Site]]=E$2)*(ANNEE2023[[Locataire]:[Locataire]]=$B68),0),7),"")</f>
        <v/>
      </c>
      <c r="F68" s="4" t="str" cm="1">
        <f t="array" ref="F68">IFERROR(INDEX(ANNEE2023[],MATCH(1,(ANNEE2023[[Date]:[Date]]=F$3)*(ANNEE2023[[Site]:[Site]]=F$2)*(ANNEE2023[[Locataire]:[Locataire]]=$B68),0),7),"")</f>
        <v/>
      </c>
      <c r="G68" s="4" t="str" cm="1">
        <f t="array" ref="G68">IFERROR(INDEX(ANNEE2023[],MATCH(1,(ANNEE2023[[Date]:[Date]]=G$3)*(ANNEE2023[[Site]:[Site]]=G$2)*(ANNEE2023[[Locataire]:[Locataire]]=$B68),0),7),"")</f>
        <v/>
      </c>
      <c r="H68" s="4" t="str" cm="1">
        <f t="array" ref="H68">IFERROR(INDEX(ANNEE2023[],MATCH(1,(ANNEE2023[[Date]:[Date]]=H$3)*(ANNEE2023[[Site]:[Site]]=H$2)*(ANNEE2023[[Locataire]:[Locataire]]=$B68),0),7),"")</f>
        <v/>
      </c>
      <c r="I68" s="4" t="str" cm="1">
        <f t="array" ref="I68">IFERROR(INDEX(ANNEE2023[],MATCH(1,(ANNEE2023[[Date]:[Date]]=I$3)*(ANNEE2023[[Site]:[Site]]=I$2)*(ANNEE2023[[Locataire]:[Locataire]]=$B68),0),7),"")</f>
        <v/>
      </c>
      <c r="J68" s="4" t="str" cm="1">
        <f t="array" ref="J68">IFERROR(INDEX(ANNEE2023[],MATCH(1,(ANNEE2023[[Date]:[Date]]=J$3)*(ANNEE2023[[Site]:[Site]]=J$2)*(ANNEE2023[[Locataire]:[Locataire]]=$B68),0),7),"")</f>
        <v/>
      </c>
      <c r="K68" s="4" t="str" cm="1">
        <f t="array" ref="K68">IFERROR(INDEX(ANNEE2023[],MATCH(1,(ANNEE2023[[Date]:[Date]]=K$3)*(ANNEE2023[[Site]:[Site]]=K$2)*(ANNEE2023[[Locataire]:[Locataire]]=$B68),0),7),"")</f>
        <v/>
      </c>
      <c r="L68" s="4" t="str" cm="1">
        <f t="array" ref="L68">IFERROR(INDEX(ANNEE2023[],MATCH(1,(ANNEE2023[[Date]:[Date]]=L$3)*(ANNEE2023[[Site]:[Site]]=L$2)*(ANNEE2023[[Locataire]:[Locataire]]=$B68),0),7),"")</f>
        <v/>
      </c>
      <c r="M68" s="4" t="str" cm="1">
        <f t="array" ref="M68">IFERROR(INDEX(ANNEE2023[],MATCH(1,(ANNEE2023[[Date]:[Date]]=M$3)*(ANNEE2023[[Site]:[Site]]=M$2)*(ANNEE2023[[Locataire]:[Locataire]]=$B68),0),7),"")</f>
        <v/>
      </c>
    </row>
    <row r="69" spans="2:13" x14ac:dyDescent="0.25">
      <c r="B69" s="10" t="s">
        <v>393</v>
      </c>
      <c r="C69" s="4" t="s">
        <v>68</v>
      </c>
      <c r="D69" s="4" t="str" cm="1">
        <f t="array" ref="D69">IFERROR(INDEX(ANNEE2023[],MATCH(1,(ANNEE2023[[Date]:[Date]]=D$3)*(ANNEE2023[[Site]:[Site]]=D$2)*(ANNEE2023[[Locataire]:[Locataire]]=$B69),0),12),"")</f>
        <v/>
      </c>
      <c r="E69" s="4" t="str" cm="1">
        <f t="array" ref="E69">IFERROR(INDEX(ANNEE2023[],MATCH(1,(ANNEE2023[[Date]:[Date]]=E$3)*(ANNEE2023[[Site]:[Site]]=E$2)*(ANNEE2023[[Locataire]:[Locataire]]=$B69),0),12),"")</f>
        <v/>
      </c>
      <c r="F69" s="4" t="str" cm="1">
        <f t="array" ref="F69">IFERROR(INDEX(ANNEE2023[],MATCH(1,(ANNEE2023[[Date]:[Date]]=F$3)*(ANNEE2023[[Site]:[Site]]=F$2)*(ANNEE2023[[Locataire]:[Locataire]]=$B69),0),12),"")</f>
        <v/>
      </c>
      <c r="G69" s="4" t="str" cm="1">
        <f t="array" ref="G69">IFERROR(INDEX(ANNEE2023[],MATCH(1,(ANNEE2023[[Date]:[Date]]=G$3)*(ANNEE2023[[Site]:[Site]]=G$2)*(ANNEE2023[[Locataire]:[Locataire]]=$B69),0),12),"")</f>
        <v/>
      </c>
      <c r="H69" s="4" t="str" cm="1">
        <f t="array" ref="H69">IFERROR(INDEX(ANNEE2023[],MATCH(1,(ANNEE2023[[Date]:[Date]]=H$3)*(ANNEE2023[[Site]:[Site]]=H$2)*(ANNEE2023[[Locataire]:[Locataire]]=$B69),0),12),"")</f>
        <v/>
      </c>
      <c r="I69" s="4" t="str" cm="1">
        <f t="array" ref="I69">IFERROR(INDEX(ANNEE2023[],MATCH(1,(ANNEE2023[[Date]:[Date]]=I$3)*(ANNEE2023[[Site]:[Site]]=I$2)*(ANNEE2023[[Locataire]:[Locataire]]=$B69),0),12),"")</f>
        <v/>
      </c>
      <c r="J69" s="4" t="str" cm="1">
        <f t="array" ref="J69">IFERROR(INDEX(ANNEE2023[],MATCH(1,(ANNEE2023[[Date]:[Date]]=J$3)*(ANNEE2023[[Site]:[Site]]=J$2)*(ANNEE2023[[Locataire]:[Locataire]]=$B69),0),12),"")</f>
        <v/>
      </c>
      <c r="K69" s="4" t="str" cm="1">
        <f t="array" ref="K69">IFERROR(INDEX(ANNEE2023[],MATCH(1,(ANNEE2023[[Date]:[Date]]=K$3)*(ANNEE2023[[Site]:[Site]]=K$2)*(ANNEE2023[[Locataire]:[Locataire]]=$B69),0),12),"")</f>
        <v/>
      </c>
      <c r="L69" s="4" t="str" cm="1">
        <f t="array" ref="L69">IFERROR(INDEX(ANNEE2023[],MATCH(1,(ANNEE2023[[Date]:[Date]]=L$3)*(ANNEE2023[[Site]:[Site]]=L$2)*(ANNEE2023[[Locataire]:[Locataire]]=$B69),0),12),"")</f>
        <v/>
      </c>
      <c r="M69" s="4" t="str" cm="1">
        <f t="array" ref="M69">IFERROR(INDEX(ANNEE2023[],MATCH(1,(ANNEE2023[[Date]:[Date]]=M$3)*(ANNEE2023[[Site]:[Site]]=M$2)*(ANNEE2023[[Locataire]:[Locataire]]=$B69),0),12),"")</f>
        <v/>
      </c>
    </row>
    <row r="70" spans="2:13" x14ac:dyDescent="0.25">
      <c r="B70" s="9" t="s">
        <v>394</v>
      </c>
      <c r="C70" s="4" t="s">
        <v>341</v>
      </c>
      <c r="D70" s="4" t="str" cm="1">
        <f t="array" ref="D70">IFERROR(INDEX(ANNEE2023[],MATCH(1,(ANNEE2023[[Date]:[Date]]=D$3)*(ANNEE2023[[Site]:[Site]]=D$2)*(ANNEE2023[[Locataire]:[Locataire]]=$B70),0),7),"")</f>
        <v/>
      </c>
      <c r="E70" s="4" t="str" cm="1">
        <f t="array" ref="E70">IFERROR(INDEX(ANNEE2023[],MATCH(1,(ANNEE2023[[Date]:[Date]]=E$3)*(ANNEE2023[[Site]:[Site]]=E$2)*(ANNEE2023[[Locataire]:[Locataire]]=$B70),0),7),"")</f>
        <v/>
      </c>
      <c r="F70" s="4" t="str" cm="1">
        <f t="array" ref="F70">IFERROR(INDEX(ANNEE2023[],MATCH(1,(ANNEE2023[[Date]:[Date]]=F$3)*(ANNEE2023[[Site]:[Site]]=F$2)*(ANNEE2023[[Locataire]:[Locataire]]=$B70),0),7),"")</f>
        <v/>
      </c>
      <c r="G70" s="4" t="str" cm="1">
        <f t="array" ref="G70">IFERROR(INDEX(ANNEE2023[],MATCH(1,(ANNEE2023[[Date]:[Date]]=G$3)*(ANNEE2023[[Site]:[Site]]=G$2)*(ANNEE2023[[Locataire]:[Locataire]]=$B70),0),7),"")</f>
        <v>09:00 à 16:30</v>
      </c>
      <c r="H70" s="4" t="str" cm="1">
        <f t="array" ref="H70">IFERROR(INDEX(ANNEE2023[],MATCH(1,(ANNEE2023[[Date]:[Date]]=H$3)*(ANNEE2023[[Site]:[Site]]=H$2)*(ANNEE2023[[Locataire]:[Locataire]]=$B70),0),7),"")</f>
        <v/>
      </c>
      <c r="I70" s="4" t="str" cm="1">
        <f t="array" ref="I70">IFERROR(INDEX(ANNEE2023[],MATCH(1,(ANNEE2023[[Date]:[Date]]=I$3)*(ANNEE2023[[Site]:[Site]]=I$2)*(ANNEE2023[[Locataire]:[Locataire]]=$B70),0),7),"")</f>
        <v/>
      </c>
      <c r="J70" s="4" t="str" cm="1">
        <f t="array" ref="J70">IFERROR(INDEX(ANNEE2023[],MATCH(1,(ANNEE2023[[Date]:[Date]]=J$3)*(ANNEE2023[[Site]:[Site]]=J$2)*(ANNEE2023[[Locataire]:[Locataire]]=$B70),0),7),"")</f>
        <v/>
      </c>
      <c r="K70" s="4" t="str" cm="1">
        <f t="array" ref="K70">IFERROR(INDEX(ANNEE2023[],MATCH(1,(ANNEE2023[[Date]:[Date]]=K$3)*(ANNEE2023[[Site]:[Site]]=K$2)*(ANNEE2023[[Locataire]:[Locataire]]=$B70),0),7),"")</f>
        <v/>
      </c>
      <c r="L70" s="4" t="str" cm="1">
        <f t="array" ref="L70">IFERROR(INDEX(ANNEE2023[],MATCH(1,(ANNEE2023[[Date]:[Date]]=L$3)*(ANNEE2023[[Site]:[Site]]=L$2)*(ANNEE2023[[Locataire]:[Locataire]]=$B70),0),7),"")</f>
        <v>09:00 à 16:30</v>
      </c>
      <c r="M70" s="4" t="str" cm="1">
        <f t="array" ref="M70">IFERROR(INDEX(ANNEE2023[],MATCH(1,(ANNEE2023[[Date]:[Date]]=M$3)*(ANNEE2023[[Site]:[Site]]=M$2)*(ANNEE2023[[Locataire]:[Locataire]]=$B70),0),7),"")</f>
        <v/>
      </c>
    </row>
    <row r="71" spans="2:13" x14ac:dyDescent="0.25">
      <c r="B71" s="10" t="s">
        <v>394</v>
      </c>
      <c r="C71" s="4" t="s">
        <v>68</v>
      </c>
      <c r="D71" s="4" t="str" cm="1">
        <f t="array" ref="D71">IFERROR(INDEX(ANNEE2023[],MATCH(1,(ANNEE2023[[Date]:[Date]]=D$3)*(ANNEE2023[[Site]:[Site]]=D$2)*(ANNEE2023[[Locataire]:[Locataire]]=$B71),0),12),"")</f>
        <v/>
      </c>
      <c r="E71" s="4" t="str" cm="1">
        <f t="array" ref="E71">IFERROR(INDEX(ANNEE2023[],MATCH(1,(ANNEE2023[[Date]:[Date]]=E$3)*(ANNEE2023[[Site]:[Site]]=E$2)*(ANNEE2023[[Locataire]:[Locataire]]=$B71),0),12),"")</f>
        <v/>
      </c>
      <c r="F71" s="4" t="str" cm="1">
        <f t="array" ref="F71">IFERROR(INDEX(ANNEE2023[],MATCH(1,(ANNEE2023[[Date]:[Date]]=F$3)*(ANNEE2023[[Site]:[Site]]=F$2)*(ANNEE2023[[Locataire]:[Locataire]]=$B71),0),12),"")</f>
        <v/>
      </c>
      <c r="G71" s="4" t="str" cm="1">
        <f t="array" ref="G71">IFERROR(INDEX(ANNEE2023[],MATCH(1,(ANNEE2023[[Date]:[Date]]=G$3)*(ANNEE2023[[Site]:[Site]]=G$2)*(ANNEE2023[[Locataire]:[Locataire]]=$B71),0),12),"")</f>
        <v>BUREAU12</v>
      </c>
      <c r="H71" s="4" t="str" cm="1">
        <f t="array" ref="H71">IFERROR(INDEX(ANNEE2023[],MATCH(1,(ANNEE2023[[Date]:[Date]]=H$3)*(ANNEE2023[[Site]:[Site]]=H$2)*(ANNEE2023[[Locataire]:[Locataire]]=$B71),0),12),"")</f>
        <v/>
      </c>
      <c r="I71" s="4" t="str" cm="1">
        <f t="array" ref="I71">IFERROR(INDEX(ANNEE2023[],MATCH(1,(ANNEE2023[[Date]:[Date]]=I$3)*(ANNEE2023[[Site]:[Site]]=I$2)*(ANNEE2023[[Locataire]:[Locataire]]=$B71),0),12),"")</f>
        <v/>
      </c>
      <c r="J71" s="4" t="str" cm="1">
        <f t="array" ref="J71">IFERROR(INDEX(ANNEE2023[],MATCH(1,(ANNEE2023[[Date]:[Date]]=J$3)*(ANNEE2023[[Site]:[Site]]=J$2)*(ANNEE2023[[Locataire]:[Locataire]]=$B71),0),12),"")</f>
        <v/>
      </c>
      <c r="K71" s="4" t="str" cm="1">
        <f t="array" ref="K71">IFERROR(INDEX(ANNEE2023[],MATCH(1,(ANNEE2023[[Date]:[Date]]=K$3)*(ANNEE2023[[Site]:[Site]]=K$2)*(ANNEE2023[[Locataire]:[Locataire]]=$B71),0),12),"")</f>
        <v/>
      </c>
      <c r="L71" s="4" t="str" cm="1">
        <f t="array" ref="L71">IFERROR(INDEX(ANNEE2023[],MATCH(1,(ANNEE2023[[Date]:[Date]]=L$3)*(ANNEE2023[[Site]:[Site]]=L$2)*(ANNEE2023[[Locataire]:[Locataire]]=$B71),0),12),"")</f>
        <v>BUREAU12</v>
      </c>
      <c r="M71" s="4" t="str" cm="1">
        <f t="array" ref="M71">IFERROR(INDEX(ANNEE2023[],MATCH(1,(ANNEE2023[[Date]:[Date]]=M$3)*(ANNEE2023[[Site]:[Site]]=M$2)*(ANNEE2023[[Locataire]:[Locataire]]=$B71),0),12),"")</f>
        <v/>
      </c>
    </row>
    <row r="72" spans="2:13" x14ac:dyDescent="0.25">
      <c r="B72" s="9" t="s">
        <v>395</v>
      </c>
      <c r="C72" s="4" t="s">
        <v>341</v>
      </c>
      <c r="D72" s="4" t="str" cm="1">
        <f t="array" ref="D72">IFERROR(INDEX(ANNEE2023[],MATCH(1,(ANNEE2023[[Date]:[Date]]=D$3)*(ANNEE2023[[Site]:[Site]]=D$2)*(ANNEE2023[[Locataire]:[Locataire]]=$B72),0),7),"")</f>
        <v/>
      </c>
      <c r="E72" s="4" t="str" cm="1">
        <f t="array" ref="E72">IFERROR(INDEX(ANNEE2023[],MATCH(1,(ANNEE2023[[Date]:[Date]]=E$3)*(ANNEE2023[[Site]:[Site]]=E$2)*(ANNEE2023[[Locataire]:[Locataire]]=$B72),0),7),"")</f>
        <v/>
      </c>
      <c r="F72" s="4" t="str" cm="1">
        <f t="array" ref="F72">IFERROR(INDEX(ANNEE2023[],MATCH(1,(ANNEE2023[[Date]:[Date]]=F$3)*(ANNEE2023[[Site]:[Site]]=F$2)*(ANNEE2023[[Locataire]:[Locataire]]=$B72),0),7),"")</f>
        <v/>
      </c>
      <c r="G72" s="4" t="str" cm="1">
        <f t="array" ref="G72">IFERROR(INDEX(ANNEE2023[],MATCH(1,(ANNEE2023[[Date]:[Date]]=G$3)*(ANNEE2023[[Site]:[Site]]=G$2)*(ANNEE2023[[Locataire]:[Locataire]]=$B72),0),7),"")</f>
        <v>09:00 à 16:30</v>
      </c>
      <c r="H72" s="4" t="str" cm="1">
        <f t="array" ref="H72">IFERROR(INDEX(ANNEE2023[],MATCH(1,(ANNEE2023[[Date]:[Date]]=H$3)*(ANNEE2023[[Site]:[Site]]=H$2)*(ANNEE2023[[Locataire]:[Locataire]]=$B72),0),7),"")</f>
        <v/>
      </c>
      <c r="I72" s="4" t="str" cm="1">
        <f t="array" ref="I72">IFERROR(INDEX(ANNEE2023[],MATCH(1,(ANNEE2023[[Date]:[Date]]=I$3)*(ANNEE2023[[Site]:[Site]]=I$2)*(ANNEE2023[[Locataire]:[Locataire]]=$B72),0),7),"")</f>
        <v/>
      </c>
      <c r="J72" s="4" t="str" cm="1">
        <f t="array" ref="J72">IFERROR(INDEX(ANNEE2023[],MATCH(1,(ANNEE2023[[Date]:[Date]]=J$3)*(ANNEE2023[[Site]:[Site]]=J$2)*(ANNEE2023[[Locataire]:[Locataire]]=$B72),0),7),"")</f>
        <v/>
      </c>
      <c r="K72" s="4" t="str" cm="1">
        <f t="array" ref="K72">IFERROR(INDEX(ANNEE2023[],MATCH(1,(ANNEE2023[[Date]:[Date]]=K$3)*(ANNEE2023[[Site]:[Site]]=K$2)*(ANNEE2023[[Locataire]:[Locataire]]=$B72),0),7),"")</f>
        <v/>
      </c>
      <c r="L72" s="4" t="str" cm="1">
        <f t="array" ref="L72">IFERROR(INDEX(ANNEE2023[],MATCH(1,(ANNEE2023[[Date]:[Date]]=L$3)*(ANNEE2023[[Site]:[Site]]=L$2)*(ANNEE2023[[Locataire]:[Locataire]]=$B72),0),7),"")</f>
        <v>09:00 à 16:30</v>
      </c>
      <c r="M72" s="4" t="str" cm="1">
        <f t="array" ref="M72">IFERROR(INDEX(ANNEE2023[],MATCH(1,(ANNEE2023[[Date]:[Date]]=M$3)*(ANNEE2023[[Site]:[Site]]=M$2)*(ANNEE2023[[Locataire]:[Locataire]]=$B72),0),7),"")</f>
        <v/>
      </c>
    </row>
    <row r="73" spans="2:13" x14ac:dyDescent="0.25">
      <c r="B73" s="10" t="s">
        <v>395</v>
      </c>
      <c r="C73" s="4" t="s">
        <v>68</v>
      </c>
      <c r="D73" s="4" t="str" cm="1">
        <f t="array" ref="D73">IFERROR(INDEX(ANNEE2023[],MATCH(1,(ANNEE2023[[Date]:[Date]]=D$3)*(ANNEE2023[[Site]:[Site]]=D$2)*(ANNEE2023[[Locataire]:[Locataire]]=$B73),0),12),"")</f>
        <v/>
      </c>
      <c r="E73" s="4" t="str" cm="1">
        <f t="array" ref="E73">IFERROR(INDEX(ANNEE2023[],MATCH(1,(ANNEE2023[[Date]:[Date]]=E$3)*(ANNEE2023[[Site]:[Site]]=E$2)*(ANNEE2023[[Locataire]:[Locataire]]=$B73),0),12),"")</f>
        <v/>
      </c>
      <c r="F73" s="4" t="str" cm="1">
        <f t="array" ref="F73">IFERROR(INDEX(ANNEE2023[],MATCH(1,(ANNEE2023[[Date]:[Date]]=F$3)*(ANNEE2023[[Site]:[Site]]=F$2)*(ANNEE2023[[Locataire]:[Locataire]]=$B73),0),12),"")</f>
        <v/>
      </c>
      <c r="G73" s="4" t="str" cm="1">
        <f t="array" ref="G73">IFERROR(INDEX(ANNEE2023[],MATCH(1,(ANNEE2023[[Date]:[Date]]=G$3)*(ANNEE2023[[Site]:[Site]]=G$2)*(ANNEE2023[[Locataire]:[Locataire]]=$B73),0),12),"")</f>
        <v>BUREAU13</v>
      </c>
      <c r="H73" s="4" t="str" cm="1">
        <f t="array" ref="H73">IFERROR(INDEX(ANNEE2023[],MATCH(1,(ANNEE2023[[Date]:[Date]]=H$3)*(ANNEE2023[[Site]:[Site]]=H$2)*(ANNEE2023[[Locataire]:[Locataire]]=$B73),0),12),"")</f>
        <v/>
      </c>
      <c r="I73" s="4" t="str" cm="1">
        <f t="array" ref="I73">IFERROR(INDEX(ANNEE2023[],MATCH(1,(ANNEE2023[[Date]:[Date]]=I$3)*(ANNEE2023[[Site]:[Site]]=I$2)*(ANNEE2023[[Locataire]:[Locataire]]=$B73),0),12),"")</f>
        <v/>
      </c>
      <c r="J73" s="4" t="str" cm="1">
        <f t="array" ref="J73">IFERROR(INDEX(ANNEE2023[],MATCH(1,(ANNEE2023[[Date]:[Date]]=J$3)*(ANNEE2023[[Site]:[Site]]=J$2)*(ANNEE2023[[Locataire]:[Locataire]]=$B73),0),12),"")</f>
        <v/>
      </c>
      <c r="K73" s="4" t="str" cm="1">
        <f t="array" ref="K73">IFERROR(INDEX(ANNEE2023[],MATCH(1,(ANNEE2023[[Date]:[Date]]=K$3)*(ANNEE2023[[Site]:[Site]]=K$2)*(ANNEE2023[[Locataire]:[Locataire]]=$B73),0),12),"")</f>
        <v/>
      </c>
      <c r="L73" s="4" t="str" cm="1">
        <f t="array" ref="L73">IFERROR(INDEX(ANNEE2023[],MATCH(1,(ANNEE2023[[Date]:[Date]]=L$3)*(ANNEE2023[[Site]:[Site]]=L$2)*(ANNEE2023[[Locataire]:[Locataire]]=$B73),0),12),"")</f>
        <v>BUREAU13</v>
      </c>
      <c r="M73" s="4" t="str" cm="1">
        <f t="array" ref="M73">IFERROR(INDEX(ANNEE2023[],MATCH(1,(ANNEE2023[[Date]:[Date]]=M$3)*(ANNEE2023[[Site]:[Site]]=M$2)*(ANNEE2023[[Locataire]:[Locataire]]=$B73),0),12),"")</f>
        <v/>
      </c>
    </row>
    <row r="74" spans="2:13" x14ac:dyDescent="0.25">
      <c r="B74" s="9" t="s">
        <v>396</v>
      </c>
      <c r="C74" s="4" t="s">
        <v>341</v>
      </c>
      <c r="D74" s="4" t="str" cm="1">
        <f t="array" ref="D74">IFERROR(INDEX(ANNEE2023[],MATCH(1,(ANNEE2023[[Date]:[Date]]=D$3)*(ANNEE2023[[Site]:[Site]]=D$2)*(ANNEE2023[[Locataire]:[Locataire]]=$B74),0),7),"")</f>
        <v/>
      </c>
      <c r="E74" s="4" t="str" cm="1">
        <f t="array" ref="E74">IFERROR(INDEX(ANNEE2023[],MATCH(1,(ANNEE2023[[Date]:[Date]]=E$3)*(ANNEE2023[[Site]:[Site]]=E$2)*(ANNEE2023[[Locataire]:[Locataire]]=$B74),0),7),"")</f>
        <v/>
      </c>
      <c r="F74" s="4" t="str" cm="1">
        <f t="array" ref="F74">IFERROR(INDEX(ANNEE2023[],MATCH(1,(ANNEE2023[[Date]:[Date]]=F$3)*(ANNEE2023[[Site]:[Site]]=F$2)*(ANNEE2023[[Locataire]:[Locataire]]=$B74),0),7),"")</f>
        <v/>
      </c>
      <c r="G74" s="4" t="str" cm="1">
        <f t="array" ref="G74">IFERROR(INDEX(ANNEE2023[],MATCH(1,(ANNEE2023[[Date]:[Date]]=G$3)*(ANNEE2023[[Site]:[Site]]=G$2)*(ANNEE2023[[Locataire]:[Locataire]]=$B74),0),7),"")</f>
        <v/>
      </c>
      <c r="H74" s="4" t="str" cm="1">
        <f t="array" ref="H74">IFERROR(INDEX(ANNEE2023[],MATCH(1,(ANNEE2023[[Date]:[Date]]=H$3)*(ANNEE2023[[Site]:[Site]]=H$2)*(ANNEE2023[[Locataire]:[Locataire]]=$B74),0),7),"")</f>
        <v/>
      </c>
      <c r="I74" s="4" t="str" cm="1">
        <f t="array" ref="I74">IFERROR(INDEX(ANNEE2023[],MATCH(1,(ANNEE2023[[Date]:[Date]]=I$3)*(ANNEE2023[[Site]:[Site]]=I$2)*(ANNEE2023[[Locataire]:[Locataire]]=$B74),0),7),"")</f>
        <v/>
      </c>
      <c r="J74" s="4" t="str" cm="1">
        <f t="array" ref="J74">IFERROR(INDEX(ANNEE2023[],MATCH(1,(ANNEE2023[[Date]:[Date]]=J$3)*(ANNEE2023[[Site]:[Site]]=J$2)*(ANNEE2023[[Locataire]:[Locataire]]=$B74),0),7),"")</f>
        <v/>
      </c>
      <c r="K74" s="4" t="str" cm="1">
        <f t="array" ref="K74">IFERROR(INDEX(ANNEE2023[],MATCH(1,(ANNEE2023[[Date]:[Date]]=K$3)*(ANNEE2023[[Site]:[Site]]=K$2)*(ANNEE2023[[Locataire]:[Locataire]]=$B74),0),7),"")</f>
        <v/>
      </c>
      <c r="L74" s="4" t="str" cm="1">
        <f t="array" ref="L74">IFERROR(INDEX(ANNEE2023[],MATCH(1,(ANNEE2023[[Date]:[Date]]=L$3)*(ANNEE2023[[Site]:[Site]]=L$2)*(ANNEE2023[[Locataire]:[Locataire]]=$B74),0),7),"")</f>
        <v/>
      </c>
      <c r="M74" s="4" t="str" cm="1">
        <f t="array" ref="M74">IFERROR(INDEX(ANNEE2023[],MATCH(1,(ANNEE2023[[Date]:[Date]]=M$3)*(ANNEE2023[[Site]:[Site]]=M$2)*(ANNEE2023[[Locataire]:[Locataire]]=$B74),0),7),"")</f>
        <v/>
      </c>
    </row>
    <row r="75" spans="2:13" x14ac:dyDescent="0.25">
      <c r="B75" s="10" t="s">
        <v>396</v>
      </c>
      <c r="C75" s="4" t="s">
        <v>68</v>
      </c>
      <c r="D75" s="4" t="str" cm="1">
        <f t="array" ref="D75">IFERROR(INDEX(ANNEE2023[],MATCH(1,(ANNEE2023[[Date]:[Date]]=D$3)*(ANNEE2023[[Site]:[Site]]=D$2)*(ANNEE2023[[Locataire]:[Locataire]]=$B75),0),12),"")</f>
        <v/>
      </c>
      <c r="E75" s="4" t="str" cm="1">
        <f t="array" ref="E75">IFERROR(INDEX(ANNEE2023[],MATCH(1,(ANNEE2023[[Date]:[Date]]=E$3)*(ANNEE2023[[Site]:[Site]]=E$2)*(ANNEE2023[[Locataire]:[Locataire]]=$B75),0),12),"")</f>
        <v/>
      </c>
      <c r="F75" s="4" t="str" cm="1">
        <f t="array" ref="F75">IFERROR(INDEX(ANNEE2023[],MATCH(1,(ANNEE2023[[Date]:[Date]]=F$3)*(ANNEE2023[[Site]:[Site]]=F$2)*(ANNEE2023[[Locataire]:[Locataire]]=$B75),0),12),"")</f>
        <v/>
      </c>
      <c r="G75" s="4" t="str" cm="1">
        <f t="array" ref="G75">IFERROR(INDEX(ANNEE2023[],MATCH(1,(ANNEE2023[[Date]:[Date]]=G$3)*(ANNEE2023[[Site]:[Site]]=G$2)*(ANNEE2023[[Locataire]:[Locataire]]=$B75),0),12),"")</f>
        <v/>
      </c>
      <c r="H75" s="4" t="str" cm="1">
        <f t="array" ref="H75">IFERROR(INDEX(ANNEE2023[],MATCH(1,(ANNEE2023[[Date]:[Date]]=H$3)*(ANNEE2023[[Site]:[Site]]=H$2)*(ANNEE2023[[Locataire]:[Locataire]]=$B75),0),12),"")</f>
        <v/>
      </c>
      <c r="I75" s="4" t="str" cm="1">
        <f t="array" ref="I75">IFERROR(INDEX(ANNEE2023[],MATCH(1,(ANNEE2023[[Date]:[Date]]=I$3)*(ANNEE2023[[Site]:[Site]]=I$2)*(ANNEE2023[[Locataire]:[Locataire]]=$B75),0),12),"")</f>
        <v/>
      </c>
      <c r="J75" s="4" t="str" cm="1">
        <f t="array" ref="J75">IFERROR(INDEX(ANNEE2023[],MATCH(1,(ANNEE2023[[Date]:[Date]]=J$3)*(ANNEE2023[[Site]:[Site]]=J$2)*(ANNEE2023[[Locataire]:[Locataire]]=$B75),0),12),"")</f>
        <v/>
      </c>
      <c r="K75" s="4" t="str" cm="1">
        <f t="array" ref="K75">IFERROR(INDEX(ANNEE2023[],MATCH(1,(ANNEE2023[[Date]:[Date]]=K$3)*(ANNEE2023[[Site]:[Site]]=K$2)*(ANNEE2023[[Locataire]:[Locataire]]=$B75),0),12),"")</f>
        <v/>
      </c>
      <c r="L75" s="4" t="str" cm="1">
        <f t="array" ref="L75">IFERROR(INDEX(ANNEE2023[],MATCH(1,(ANNEE2023[[Date]:[Date]]=L$3)*(ANNEE2023[[Site]:[Site]]=L$2)*(ANNEE2023[[Locataire]:[Locataire]]=$B75),0),12),"")</f>
        <v/>
      </c>
      <c r="M75" s="4" t="str" cm="1">
        <f t="array" ref="M75">IFERROR(INDEX(ANNEE2023[],MATCH(1,(ANNEE2023[[Date]:[Date]]=M$3)*(ANNEE2023[[Site]:[Site]]=M$2)*(ANNEE2023[[Locataire]:[Locataire]]=$B75),0),12),"")</f>
        <v/>
      </c>
    </row>
    <row r="76" spans="2:13" x14ac:dyDescent="0.25">
      <c r="B76" s="9" t="s">
        <v>397</v>
      </c>
      <c r="C76" s="4" t="s">
        <v>341</v>
      </c>
      <c r="D76" s="4" t="str" cm="1">
        <f t="array" ref="D76">IFERROR(INDEX(ANNEE2023[],MATCH(1,(ANNEE2023[[Date]:[Date]]=D$3)*(ANNEE2023[[Site]:[Site]]=D$2)*(ANNEE2023[[Locataire]:[Locataire]]=$B76),0),7),"")</f>
        <v/>
      </c>
      <c r="E76" s="4" t="str" cm="1">
        <f t="array" ref="E76">IFERROR(INDEX(ANNEE2023[],MATCH(1,(ANNEE2023[[Date]:[Date]]=E$3)*(ANNEE2023[[Site]:[Site]]=E$2)*(ANNEE2023[[Locataire]:[Locataire]]=$B76),0),7),"")</f>
        <v/>
      </c>
      <c r="F76" s="4" t="str" cm="1">
        <f t="array" ref="F76">IFERROR(INDEX(ANNEE2023[],MATCH(1,(ANNEE2023[[Date]:[Date]]=F$3)*(ANNEE2023[[Site]:[Site]]=F$2)*(ANNEE2023[[Locataire]:[Locataire]]=$B76),0),7),"")</f>
        <v/>
      </c>
      <c r="G76" s="4" t="str" cm="1">
        <f t="array" ref="G76">IFERROR(INDEX(ANNEE2023[],MATCH(1,(ANNEE2023[[Date]:[Date]]=G$3)*(ANNEE2023[[Site]:[Site]]=G$2)*(ANNEE2023[[Locataire]:[Locataire]]=$B76),0),7),"")</f>
        <v/>
      </c>
      <c r="H76" s="4" t="str" cm="1">
        <f t="array" ref="H76">IFERROR(INDEX(ANNEE2023[],MATCH(1,(ANNEE2023[[Date]:[Date]]=H$3)*(ANNEE2023[[Site]:[Site]]=H$2)*(ANNEE2023[[Locataire]:[Locataire]]=$B76),0),7),"")</f>
        <v>08:00 à 12:30</v>
      </c>
      <c r="I76" s="4" t="str" cm="1">
        <f t="array" ref="I76">IFERROR(INDEX(ANNEE2023[],MATCH(1,(ANNEE2023[[Date]:[Date]]=I$3)*(ANNEE2023[[Site]:[Site]]=I$2)*(ANNEE2023[[Locataire]:[Locataire]]=$B76),0),7),"")</f>
        <v/>
      </c>
      <c r="J76" s="4" t="str" cm="1">
        <f t="array" ref="J76">IFERROR(INDEX(ANNEE2023[],MATCH(1,(ANNEE2023[[Date]:[Date]]=J$3)*(ANNEE2023[[Site]:[Site]]=J$2)*(ANNEE2023[[Locataire]:[Locataire]]=$B76),0),7),"")</f>
        <v/>
      </c>
      <c r="K76" s="4" t="str" cm="1">
        <f t="array" ref="K76">IFERROR(INDEX(ANNEE2023[],MATCH(1,(ANNEE2023[[Date]:[Date]]=K$3)*(ANNEE2023[[Site]:[Site]]=K$2)*(ANNEE2023[[Locataire]:[Locataire]]=$B76),0),7),"")</f>
        <v/>
      </c>
      <c r="L76" s="4" t="str" cm="1">
        <f t="array" ref="L76">IFERROR(INDEX(ANNEE2023[],MATCH(1,(ANNEE2023[[Date]:[Date]]=L$3)*(ANNEE2023[[Site]:[Site]]=L$2)*(ANNEE2023[[Locataire]:[Locataire]]=$B76),0),7),"")</f>
        <v/>
      </c>
      <c r="M76" s="4" t="str" cm="1">
        <f t="array" ref="M76">IFERROR(INDEX(ANNEE2023[],MATCH(1,(ANNEE2023[[Date]:[Date]]=M$3)*(ANNEE2023[[Site]:[Site]]=M$2)*(ANNEE2023[[Locataire]:[Locataire]]=$B76),0),7),"")</f>
        <v>08:00 à 12:30</v>
      </c>
    </row>
    <row r="77" spans="2:13" x14ac:dyDescent="0.25">
      <c r="B77" s="10" t="s">
        <v>397</v>
      </c>
      <c r="C77" s="4" t="s">
        <v>68</v>
      </c>
      <c r="D77" s="4" t="str" cm="1">
        <f t="array" ref="D77">IFERROR(INDEX(ANNEE2023[],MATCH(1,(ANNEE2023[[Date]:[Date]]=D$3)*(ANNEE2023[[Site]:[Site]]=D$2)*(ANNEE2023[[Locataire]:[Locataire]]=$B77),0),12),"")</f>
        <v/>
      </c>
      <c r="E77" s="4" t="str" cm="1">
        <f t="array" ref="E77">IFERROR(INDEX(ANNEE2023[],MATCH(1,(ANNEE2023[[Date]:[Date]]=E$3)*(ANNEE2023[[Site]:[Site]]=E$2)*(ANNEE2023[[Locataire]:[Locataire]]=$B77),0),12),"")</f>
        <v/>
      </c>
      <c r="F77" s="4" t="str" cm="1">
        <f t="array" ref="F77">IFERROR(INDEX(ANNEE2023[],MATCH(1,(ANNEE2023[[Date]:[Date]]=F$3)*(ANNEE2023[[Site]:[Site]]=F$2)*(ANNEE2023[[Locataire]:[Locataire]]=$B77),0),12),"")</f>
        <v/>
      </c>
      <c r="G77" s="4" t="str" cm="1">
        <f t="array" ref="G77">IFERROR(INDEX(ANNEE2023[],MATCH(1,(ANNEE2023[[Date]:[Date]]=G$3)*(ANNEE2023[[Site]:[Site]]=G$2)*(ANNEE2023[[Locataire]:[Locataire]]=$B77),0),12),"")</f>
        <v/>
      </c>
      <c r="H77" s="4" t="str" cm="1">
        <f t="array" ref="H77">IFERROR(INDEX(ANNEE2023[],MATCH(1,(ANNEE2023[[Date]:[Date]]=H$3)*(ANNEE2023[[Site]:[Site]]=H$2)*(ANNEE2023[[Locataire]:[Locataire]]=$B77),0),12),"")</f>
        <v>BUREAU15</v>
      </c>
      <c r="I77" s="4" t="str" cm="1">
        <f t="array" ref="I77">IFERROR(INDEX(ANNEE2023[],MATCH(1,(ANNEE2023[[Date]:[Date]]=I$3)*(ANNEE2023[[Site]:[Site]]=I$2)*(ANNEE2023[[Locataire]:[Locataire]]=$B77),0),12),"")</f>
        <v/>
      </c>
      <c r="J77" s="4" t="str" cm="1">
        <f t="array" ref="J77">IFERROR(INDEX(ANNEE2023[],MATCH(1,(ANNEE2023[[Date]:[Date]]=J$3)*(ANNEE2023[[Site]:[Site]]=J$2)*(ANNEE2023[[Locataire]:[Locataire]]=$B77),0),12),"")</f>
        <v/>
      </c>
      <c r="K77" s="4" t="str" cm="1">
        <f t="array" ref="K77">IFERROR(INDEX(ANNEE2023[],MATCH(1,(ANNEE2023[[Date]:[Date]]=K$3)*(ANNEE2023[[Site]:[Site]]=K$2)*(ANNEE2023[[Locataire]:[Locataire]]=$B77),0),12),"")</f>
        <v/>
      </c>
      <c r="L77" s="4" t="str" cm="1">
        <f t="array" ref="L77">IFERROR(INDEX(ANNEE2023[],MATCH(1,(ANNEE2023[[Date]:[Date]]=L$3)*(ANNEE2023[[Site]:[Site]]=L$2)*(ANNEE2023[[Locataire]:[Locataire]]=$B77),0),12),"")</f>
        <v/>
      </c>
      <c r="M77" s="4" t="str" cm="1">
        <f t="array" ref="M77">IFERROR(INDEX(ANNEE2023[],MATCH(1,(ANNEE2023[[Date]:[Date]]=M$3)*(ANNEE2023[[Site]:[Site]]=M$2)*(ANNEE2023[[Locataire]:[Locataire]]=$B77),0),12),"")</f>
        <v>BUREAU15</v>
      </c>
    </row>
    <row r="78" spans="2:13" x14ac:dyDescent="0.25">
      <c r="B78" s="9" t="s">
        <v>398</v>
      </c>
      <c r="C78" s="4" t="s">
        <v>341</v>
      </c>
      <c r="D78" s="4" t="str" cm="1">
        <f t="array" ref="D78">IFERROR(INDEX(ANNEE2023[],MATCH(1,(ANNEE2023[[Date]:[Date]]=D$3)*(ANNEE2023[[Site]:[Site]]=D$2)*(ANNEE2023[[Locataire]:[Locataire]]=$B78),0),7),"")</f>
        <v/>
      </c>
      <c r="E78" s="4" t="str" cm="1">
        <f t="array" ref="E78">IFERROR(INDEX(ANNEE2023[],MATCH(1,(ANNEE2023[[Date]:[Date]]=E$3)*(ANNEE2023[[Site]:[Site]]=E$2)*(ANNEE2023[[Locataire]:[Locataire]]=$B78),0),7),"")</f>
        <v/>
      </c>
      <c r="F78" s="4" t="str" cm="1">
        <f t="array" ref="F78">IFERROR(INDEX(ANNEE2023[],MATCH(1,(ANNEE2023[[Date]:[Date]]=F$3)*(ANNEE2023[[Site]:[Site]]=F$2)*(ANNEE2023[[Locataire]:[Locataire]]=$B78),0),7),"")</f>
        <v/>
      </c>
      <c r="G78" s="4" t="str" cm="1">
        <f t="array" ref="G78">IFERROR(INDEX(ANNEE2023[],MATCH(1,(ANNEE2023[[Date]:[Date]]=G$3)*(ANNEE2023[[Site]:[Site]]=G$2)*(ANNEE2023[[Locataire]:[Locataire]]=$B78),0),7),"")</f>
        <v/>
      </c>
      <c r="H78" s="4" t="str" cm="1">
        <f t="array" ref="H78">IFERROR(INDEX(ANNEE2023[],MATCH(1,(ANNEE2023[[Date]:[Date]]=H$3)*(ANNEE2023[[Site]:[Site]]=H$2)*(ANNEE2023[[Locataire]:[Locataire]]=$B78),0),7),"")</f>
        <v>08:30 à 12:30</v>
      </c>
      <c r="I78" s="4" t="str" cm="1">
        <f t="array" ref="I78">IFERROR(INDEX(ANNEE2023[],MATCH(1,(ANNEE2023[[Date]:[Date]]=I$3)*(ANNEE2023[[Site]:[Site]]=I$2)*(ANNEE2023[[Locataire]:[Locataire]]=$B78),0),7),"")</f>
        <v/>
      </c>
      <c r="J78" s="4" t="str" cm="1">
        <f t="array" ref="J78">IFERROR(INDEX(ANNEE2023[],MATCH(1,(ANNEE2023[[Date]:[Date]]=J$3)*(ANNEE2023[[Site]:[Site]]=J$2)*(ANNEE2023[[Locataire]:[Locataire]]=$B78),0),7),"")</f>
        <v/>
      </c>
      <c r="K78" s="4" t="str" cm="1">
        <f t="array" ref="K78">IFERROR(INDEX(ANNEE2023[],MATCH(1,(ANNEE2023[[Date]:[Date]]=K$3)*(ANNEE2023[[Site]:[Site]]=K$2)*(ANNEE2023[[Locataire]:[Locataire]]=$B78),0),7),"")</f>
        <v/>
      </c>
      <c r="L78" s="4" t="str" cm="1">
        <f t="array" ref="L78">IFERROR(INDEX(ANNEE2023[],MATCH(1,(ANNEE2023[[Date]:[Date]]=L$3)*(ANNEE2023[[Site]:[Site]]=L$2)*(ANNEE2023[[Locataire]:[Locataire]]=$B78),0),7),"")</f>
        <v/>
      </c>
      <c r="M78" s="4" t="str" cm="1">
        <f t="array" ref="M78">IFERROR(INDEX(ANNEE2023[],MATCH(1,(ANNEE2023[[Date]:[Date]]=M$3)*(ANNEE2023[[Site]:[Site]]=M$2)*(ANNEE2023[[Locataire]:[Locataire]]=$B78),0),7),"")</f>
        <v>08:30 à 12:30</v>
      </c>
    </row>
    <row r="79" spans="2:13" x14ac:dyDescent="0.25">
      <c r="B79" s="10" t="s">
        <v>398</v>
      </c>
      <c r="C79" s="4" t="s">
        <v>68</v>
      </c>
      <c r="D79" s="4" t="str" cm="1">
        <f t="array" ref="D79">IFERROR(INDEX(ANNEE2023[],MATCH(1,(ANNEE2023[[Date]:[Date]]=D$3)*(ANNEE2023[[Site]:[Site]]=D$2)*(ANNEE2023[[Locataire]:[Locataire]]=$B79),0),12),"")</f>
        <v/>
      </c>
      <c r="E79" s="4" t="str" cm="1">
        <f t="array" ref="E79">IFERROR(INDEX(ANNEE2023[],MATCH(1,(ANNEE2023[[Date]:[Date]]=E$3)*(ANNEE2023[[Site]:[Site]]=E$2)*(ANNEE2023[[Locataire]:[Locataire]]=$B79),0),12),"")</f>
        <v/>
      </c>
      <c r="F79" s="4" t="str" cm="1">
        <f t="array" ref="F79">IFERROR(INDEX(ANNEE2023[],MATCH(1,(ANNEE2023[[Date]:[Date]]=F$3)*(ANNEE2023[[Site]:[Site]]=F$2)*(ANNEE2023[[Locataire]:[Locataire]]=$B79),0),12),"")</f>
        <v/>
      </c>
      <c r="G79" s="4" t="str" cm="1">
        <f t="array" ref="G79">IFERROR(INDEX(ANNEE2023[],MATCH(1,(ANNEE2023[[Date]:[Date]]=G$3)*(ANNEE2023[[Site]:[Site]]=G$2)*(ANNEE2023[[Locataire]:[Locataire]]=$B79),0),12),"")</f>
        <v/>
      </c>
      <c r="H79" s="4" t="str" cm="1">
        <f t="array" ref="H79">IFERROR(INDEX(ANNEE2023[],MATCH(1,(ANNEE2023[[Date]:[Date]]=H$3)*(ANNEE2023[[Site]:[Site]]=H$2)*(ANNEE2023[[Locataire]:[Locataire]]=$B79),0),12),"")</f>
        <v>BUREAU16</v>
      </c>
      <c r="I79" s="4" t="str" cm="1">
        <f t="array" ref="I79">IFERROR(INDEX(ANNEE2023[],MATCH(1,(ANNEE2023[[Date]:[Date]]=I$3)*(ANNEE2023[[Site]:[Site]]=I$2)*(ANNEE2023[[Locataire]:[Locataire]]=$B79),0),12),"")</f>
        <v/>
      </c>
      <c r="J79" s="4" t="str" cm="1">
        <f t="array" ref="J79">IFERROR(INDEX(ANNEE2023[],MATCH(1,(ANNEE2023[[Date]:[Date]]=J$3)*(ANNEE2023[[Site]:[Site]]=J$2)*(ANNEE2023[[Locataire]:[Locataire]]=$B79),0),12),"")</f>
        <v/>
      </c>
      <c r="K79" s="4" t="str" cm="1">
        <f t="array" ref="K79">IFERROR(INDEX(ANNEE2023[],MATCH(1,(ANNEE2023[[Date]:[Date]]=K$3)*(ANNEE2023[[Site]:[Site]]=K$2)*(ANNEE2023[[Locataire]:[Locataire]]=$B79),0),12),"")</f>
        <v/>
      </c>
      <c r="L79" s="4" t="str" cm="1">
        <f t="array" ref="L79">IFERROR(INDEX(ANNEE2023[],MATCH(1,(ANNEE2023[[Date]:[Date]]=L$3)*(ANNEE2023[[Site]:[Site]]=L$2)*(ANNEE2023[[Locataire]:[Locataire]]=$B79),0),12),"")</f>
        <v/>
      </c>
      <c r="M79" s="4" t="str" cm="1">
        <f t="array" ref="M79">IFERROR(INDEX(ANNEE2023[],MATCH(1,(ANNEE2023[[Date]:[Date]]=M$3)*(ANNEE2023[[Site]:[Site]]=M$2)*(ANNEE2023[[Locataire]:[Locataire]]=$B79),0),12),"")</f>
        <v>BUREAU16</v>
      </c>
    </row>
    <row r="80" spans="2:13" x14ac:dyDescent="0.25">
      <c r="B80" s="9" t="s">
        <v>399</v>
      </c>
      <c r="C80" s="4" t="s">
        <v>341</v>
      </c>
      <c r="D80" s="4" t="str" cm="1">
        <f t="array" ref="D80">IFERROR(INDEX(ANNEE2023[],MATCH(1,(ANNEE2023[[Date]:[Date]]=D$3)*(ANNEE2023[[Site]:[Site]]=D$2)*(ANNEE2023[[Locataire]:[Locataire]]=$B80),0),7),"")</f>
        <v/>
      </c>
      <c r="E80" s="4" t="str" cm="1">
        <f t="array" ref="E80">IFERROR(INDEX(ANNEE2023[],MATCH(1,(ANNEE2023[[Date]:[Date]]=E$3)*(ANNEE2023[[Site]:[Site]]=E$2)*(ANNEE2023[[Locataire]:[Locataire]]=$B80),0),7),"")</f>
        <v/>
      </c>
      <c r="F80" s="4" t="str" cm="1">
        <f t="array" ref="F80">IFERROR(INDEX(ANNEE2023[],MATCH(1,(ANNEE2023[[Date]:[Date]]=F$3)*(ANNEE2023[[Site]:[Site]]=F$2)*(ANNEE2023[[Locataire]:[Locataire]]=$B80),0),7),"")</f>
        <v/>
      </c>
      <c r="G80" s="4" t="str" cm="1">
        <f t="array" ref="G80">IFERROR(INDEX(ANNEE2023[],MATCH(1,(ANNEE2023[[Date]:[Date]]=G$3)*(ANNEE2023[[Site]:[Site]]=G$2)*(ANNEE2023[[Locataire]:[Locataire]]=$B80),0),7),"")</f>
        <v/>
      </c>
      <c r="H80" s="4" t="str" cm="1">
        <f t="array" ref="H80">IFERROR(INDEX(ANNEE2023[],MATCH(1,(ANNEE2023[[Date]:[Date]]=H$3)*(ANNEE2023[[Site]:[Site]]=H$2)*(ANNEE2023[[Locataire]:[Locataire]]=$B80),0),7),"")</f>
        <v/>
      </c>
      <c r="I80" s="4" t="str" cm="1">
        <f t="array" ref="I80">IFERROR(INDEX(ANNEE2023[],MATCH(1,(ANNEE2023[[Date]:[Date]]=I$3)*(ANNEE2023[[Site]:[Site]]=I$2)*(ANNEE2023[[Locataire]:[Locataire]]=$B80),0),7),"")</f>
        <v/>
      </c>
      <c r="J80" s="4" t="str" cm="1">
        <f t="array" ref="J80">IFERROR(INDEX(ANNEE2023[],MATCH(1,(ANNEE2023[[Date]:[Date]]=J$3)*(ANNEE2023[[Site]:[Site]]=J$2)*(ANNEE2023[[Locataire]:[Locataire]]=$B80),0),7),"")</f>
        <v/>
      </c>
      <c r="K80" s="4" t="str" cm="1">
        <f t="array" ref="K80">IFERROR(INDEX(ANNEE2023[],MATCH(1,(ANNEE2023[[Date]:[Date]]=K$3)*(ANNEE2023[[Site]:[Site]]=K$2)*(ANNEE2023[[Locataire]:[Locataire]]=$B80),0),7),"")</f>
        <v/>
      </c>
      <c r="L80" s="4" t="str" cm="1">
        <f t="array" ref="L80">IFERROR(INDEX(ANNEE2023[],MATCH(1,(ANNEE2023[[Date]:[Date]]=L$3)*(ANNEE2023[[Site]:[Site]]=L$2)*(ANNEE2023[[Locataire]:[Locataire]]=$B80),0),7),"")</f>
        <v/>
      </c>
      <c r="M80" s="4" t="str" cm="1">
        <f t="array" ref="M80">IFERROR(INDEX(ANNEE2023[],MATCH(1,(ANNEE2023[[Date]:[Date]]=M$3)*(ANNEE2023[[Site]:[Site]]=M$2)*(ANNEE2023[[Locataire]:[Locataire]]=$B80),0),7),"")</f>
        <v/>
      </c>
    </row>
    <row r="81" spans="2:13" x14ac:dyDescent="0.25">
      <c r="B81" s="10" t="s">
        <v>399</v>
      </c>
      <c r="C81" s="4" t="s">
        <v>68</v>
      </c>
      <c r="D81" s="4" t="str" cm="1">
        <f t="array" ref="D81">IFERROR(INDEX(ANNEE2023[],MATCH(1,(ANNEE2023[[Date]:[Date]]=D$3)*(ANNEE2023[[Site]:[Site]]=D$2)*(ANNEE2023[[Locataire]:[Locataire]]=$B81),0),12),"")</f>
        <v/>
      </c>
      <c r="E81" s="4" t="str" cm="1">
        <f t="array" ref="E81">IFERROR(INDEX(ANNEE2023[],MATCH(1,(ANNEE2023[[Date]:[Date]]=E$3)*(ANNEE2023[[Site]:[Site]]=E$2)*(ANNEE2023[[Locataire]:[Locataire]]=$B81),0),12),"")</f>
        <v/>
      </c>
      <c r="F81" s="4" t="str" cm="1">
        <f t="array" ref="F81">IFERROR(INDEX(ANNEE2023[],MATCH(1,(ANNEE2023[[Date]:[Date]]=F$3)*(ANNEE2023[[Site]:[Site]]=F$2)*(ANNEE2023[[Locataire]:[Locataire]]=$B81),0),12),"")</f>
        <v/>
      </c>
      <c r="G81" s="4" t="str" cm="1">
        <f t="array" ref="G81">IFERROR(INDEX(ANNEE2023[],MATCH(1,(ANNEE2023[[Date]:[Date]]=G$3)*(ANNEE2023[[Site]:[Site]]=G$2)*(ANNEE2023[[Locataire]:[Locataire]]=$B81),0),12),"")</f>
        <v/>
      </c>
      <c r="H81" s="4" t="str" cm="1">
        <f t="array" ref="H81">IFERROR(INDEX(ANNEE2023[],MATCH(1,(ANNEE2023[[Date]:[Date]]=H$3)*(ANNEE2023[[Site]:[Site]]=H$2)*(ANNEE2023[[Locataire]:[Locataire]]=$B81),0),12),"")</f>
        <v/>
      </c>
      <c r="I81" s="4" t="str" cm="1">
        <f t="array" ref="I81">IFERROR(INDEX(ANNEE2023[],MATCH(1,(ANNEE2023[[Date]:[Date]]=I$3)*(ANNEE2023[[Site]:[Site]]=I$2)*(ANNEE2023[[Locataire]:[Locataire]]=$B81),0),12),"")</f>
        <v/>
      </c>
      <c r="J81" s="4" t="str" cm="1">
        <f t="array" ref="J81">IFERROR(INDEX(ANNEE2023[],MATCH(1,(ANNEE2023[[Date]:[Date]]=J$3)*(ANNEE2023[[Site]:[Site]]=J$2)*(ANNEE2023[[Locataire]:[Locataire]]=$B81),0),12),"")</f>
        <v/>
      </c>
      <c r="K81" s="4" t="str" cm="1">
        <f t="array" ref="K81">IFERROR(INDEX(ANNEE2023[],MATCH(1,(ANNEE2023[[Date]:[Date]]=K$3)*(ANNEE2023[[Site]:[Site]]=K$2)*(ANNEE2023[[Locataire]:[Locataire]]=$B81),0),12),"")</f>
        <v/>
      </c>
      <c r="L81" s="4" t="str" cm="1">
        <f t="array" ref="L81">IFERROR(INDEX(ANNEE2023[],MATCH(1,(ANNEE2023[[Date]:[Date]]=L$3)*(ANNEE2023[[Site]:[Site]]=L$2)*(ANNEE2023[[Locataire]:[Locataire]]=$B81),0),12),"")</f>
        <v/>
      </c>
      <c r="M81" s="4" t="str" cm="1">
        <f t="array" ref="M81">IFERROR(INDEX(ANNEE2023[],MATCH(1,(ANNEE2023[[Date]:[Date]]=M$3)*(ANNEE2023[[Site]:[Site]]=M$2)*(ANNEE2023[[Locataire]:[Locataire]]=$B81),0),12),"")</f>
        <v/>
      </c>
    </row>
    <row r="82" spans="2:13" x14ac:dyDescent="0.25">
      <c r="B82" s="9" t="s">
        <v>400</v>
      </c>
      <c r="C82" s="4" t="s">
        <v>341</v>
      </c>
      <c r="D82" s="4" t="str" cm="1">
        <f t="array" ref="D82">IFERROR(INDEX(ANNEE2023[],MATCH(1,(ANNEE2023[[Date]:[Date]]=D$3)*(ANNEE2023[[Site]:[Site]]=D$2)*(ANNEE2023[[Locataire]:[Locataire]]=$B82),0),7),"")</f>
        <v/>
      </c>
      <c r="E82" s="4" t="str" cm="1">
        <f t="array" ref="E82">IFERROR(INDEX(ANNEE2023[],MATCH(1,(ANNEE2023[[Date]:[Date]]=E$3)*(ANNEE2023[[Site]:[Site]]=E$2)*(ANNEE2023[[Locataire]:[Locataire]]=$B82),0),7),"")</f>
        <v/>
      </c>
      <c r="F82" s="4" t="str" cm="1">
        <f t="array" ref="F82">IFERROR(INDEX(ANNEE2023[],MATCH(1,(ANNEE2023[[Date]:[Date]]=F$3)*(ANNEE2023[[Site]:[Site]]=F$2)*(ANNEE2023[[Locataire]:[Locataire]]=$B82),0),7),"")</f>
        <v/>
      </c>
      <c r="G82" s="4" t="str" cm="1">
        <f t="array" ref="G82">IFERROR(INDEX(ANNEE2023[],MATCH(1,(ANNEE2023[[Date]:[Date]]=G$3)*(ANNEE2023[[Site]:[Site]]=G$2)*(ANNEE2023[[Locataire]:[Locataire]]=$B82),0),7),"")</f>
        <v/>
      </c>
      <c r="H82" s="4" t="str" cm="1">
        <f t="array" ref="H82">IFERROR(INDEX(ANNEE2023[],MATCH(1,(ANNEE2023[[Date]:[Date]]=H$3)*(ANNEE2023[[Site]:[Site]]=H$2)*(ANNEE2023[[Locataire]:[Locataire]]=$B82),0),7),"")</f>
        <v>09:00 à 17:00</v>
      </c>
      <c r="I82" s="4" t="str" cm="1">
        <f t="array" ref="I82">IFERROR(INDEX(ANNEE2023[],MATCH(1,(ANNEE2023[[Date]:[Date]]=I$3)*(ANNEE2023[[Site]:[Site]]=I$2)*(ANNEE2023[[Locataire]:[Locataire]]=$B82),0),7),"")</f>
        <v/>
      </c>
      <c r="J82" s="4" t="str" cm="1">
        <f t="array" ref="J82">IFERROR(INDEX(ANNEE2023[],MATCH(1,(ANNEE2023[[Date]:[Date]]=J$3)*(ANNEE2023[[Site]:[Site]]=J$2)*(ANNEE2023[[Locataire]:[Locataire]]=$B82),0),7),"")</f>
        <v/>
      </c>
      <c r="K82" s="4" t="str" cm="1">
        <f t="array" ref="K82">IFERROR(INDEX(ANNEE2023[],MATCH(1,(ANNEE2023[[Date]:[Date]]=K$3)*(ANNEE2023[[Site]:[Site]]=K$2)*(ANNEE2023[[Locataire]:[Locataire]]=$B82),0),7),"")</f>
        <v/>
      </c>
      <c r="L82" s="4" t="str" cm="1">
        <f t="array" ref="L82">IFERROR(INDEX(ANNEE2023[],MATCH(1,(ANNEE2023[[Date]:[Date]]=L$3)*(ANNEE2023[[Site]:[Site]]=L$2)*(ANNEE2023[[Locataire]:[Locataire]]=$B82),0),7),"")</f>
        <v/>
      </c>
      <c r="M82" s="4" t="str" cm="1">
        <f t="array" ref="M82">IFERROR(INDEX(ANNEE2023[],MATCH(1,(ANNEE2023[[Date]:[Date]]=M$3)*(ANNEE2023[[Site]:[Site]]=M$2)*(ANNEE2023[[Locataire]:[Locataire]]=$B82),0),7),"")</f>
        <v>09:00 à 17:00</v>
      </c>
    </row>
    <row r="83" spans="2:13" x14ac:dyDescent="0.25">
      <c r="B83" s="10" t="s">
        <v>400</v>
      </c>
      <c r="C83" s="4" t="s">
        <v>68</v>
      </c>
      <c r="D83" s="4" t="str" cm="1">
        <f t="array" ref="D83">IFERROR(INDEX(ANNEE2023[],MATCH(1,(ANNEE2023[[Date]:[Date]]=D$3)*(ANNEE2023[[Site]:[Site]]=D$2)*(ANNEE2023[[Locataire]:[Locataire]]=$B83),0),12),"")</f>
        <v/>
      </c>
      <c r="E83" s="4" t="str" cm="1">
        <f t="array" ref="E83">IFERROR(INDEX(ANNEE2023[],MATCH(1,(ANNEE2023[[Date]:[Date]]=E$3)*(ANNEE2023[[Site]:[Site]]=E$2)*(ANNEE2023[[Locataire]:[Locataire]]=$B83),0),12),"")</f>
        <v/>
      </c>
      <c r="F83" s="4" t="str" cm="1">
        <f t="array" ref="F83">IFERROR(INDEX(ANNEE2023[],MATCH(1,(ANNEE2023[[Date]:[Date]]=F$3)*(ANNEE2023[[Site]:[Site]]=F$2)*(ANNEE2023[[Locataire]:[Locataire]]=$B83),0),12),"")</f>
        <v/>
      </c>
      <c r="G83" s="4" t="str" cm="1">
        <f t="array" ref="G83">IFERROR(INDEX(ANNEE2023[],MATCH(1,(ANNEE2023[[Date]:[Date]]=G$3)*(ANNEE2023[[Site]:[Site]]=G$2)*(ANNEE2023[[Locataire]:[Locataire]]=$B83),0),12),"")</f>
        <v/>
      </c>
      <c r="H83" s="4" t="str" cm="1">
        <f t="array" ref="H83">IFERROR(INDEX(ANNEE2023[],MATCH(1,(ANNEE2023[[Date]:[Date]]=H$3)*(ANNEE2023[[Site]:[Site]]=H$2)*(ANNEE2023[[Locataire]:[Locataire]]=$B83),0),12),"")</f>
        <v>BUREAU18</v>
      </c>
      <c r="I83" s="4" t="str" cm="1">
        <f t="array" ref="I83">IFERROR(INDEX(ANNEE2023[],MATCH(1,(ANNEE2023[[Date]:[Date]]=I$3)*(ANNEE2023[[Site]:[Site]]=I$2)*(ANNEE2023[[Locataire]:[Locataire]]=$B83),0),12),"")</f>
        <v/>
      </c>
      <c r="J83" s="4" t="str" cm="1">
        <f t="array" ref="J83">IFERROR(INDEX(ANNEE2023[],MATCH(1,(ANNEE2023[[Date]:[Date]]=J$3)*(ANNEE2023[[Site]:[Site]]=J$2)*(ANNEE2023[[Locataire]:[Locataire]]=$B83),0),12),"")</f>
        <v/>
      </c>
      <c r="K83" s="4" t="str" cm="1">
        <f t="array" ref="K83">IFERROR(INDEX(ANNEE2023[],MATCH(1,(ANNEE2023[[Date]:[Date]]=K$3)*(ANNEE2023[[Site]:[Site]]=K$2)*(ANNEE2023[[Locataire]:[Locataire]]=$B83),0),12),"")</f>
        <v/>
      </c>
      <c r="L83" s="4" t="str" cm="1">
        <f t="array" ref="L83">IFERROR(INDEX(ANNEE2023[],MATCH(1,(ANNEE2023[[Date]:[Date]]=L$3)*(ANNEE2023[[Site]:[Site]]=L$2)*(ANNEE2023[[Locataire]:[Locataire]]=$B83),0),12),"")</f>
        <v/>
      </c>
      <c r="M83" s="4" t="str" cm="1">
        <f t="array" ref="M83">IFERROR(INDEX(ANNEE2023[],MATCH(1,(ANNEE2023[[Date]:[Date]]=M$3)*(ANNEE2023[[Site]:[Site]]=M$2)*(ANNEE2023[[Locataire]:[Locataire]]=$B83),0),12),"")</f>
        <v>BUREAU18</v>
      </c>
    </row>
    <row r="84" spans="2:13" x14ac:dyDescent="0.25">
      <c r="B84" s="9" t="s">
        <v>401</v>
      </c>
      <c r="C84" s="4" t="s">
        <v>341</v>
      </c>
      <c r="D84" s="4" t="str" cm="1">
        <f t="array" ref="D84">IFERROR(INDEX(ANNEE2023[],MATCH(1,(ANNEE2023[[Date]:[Date]]=D$3)*(ANNEE2023[[Site]:[Site]]=D$2)*(ANNEE2023[[Locataire]:[Locataire]]=$B84),0),7),"")</f>
        <v/>
      </c>
      <c r="E84" s="4" t="str" cm="1">
        <f t="array" ref="E84">IFERROR(INDEX(ANNEE2023[],MATCH(1,(ANNEE2023[[Date]:[Date]]=E$3)*(ANNEE2023[[Site]:[Site]]=E$2)*(ANNEE2023[[Locataire]:[Locataire]]=$B84),0),7),"")</f>
        <v/>
      </c>
      <c r="F84" s="4" t="str" cm="1">
        <f t="array" ref="F84">IFERROR(INDEX(ANNEE2023[],MATCH(1,(ANNEE2023[[Date]:[Date]]=F$3)*(ANNEE2023[[Site]:[Site]]=F$2)*(ANNEE2023[[Locataire]:[Locataire]]=$B84),0),7),"")</f>
        <v/>
      </c>
      <c r="G84" s="4" t="str" cm="1">
        <f t="array" ref="G84">IFERROR(INDEX(ANNEE2023[],MATCH(1,(ANNEE2023[[Date]:[Date]]=G$3)*(ANNEE2023[[Site]:[Site]]=G$2)*(ANNEE2023[[Locataire]:[Locataire]]=$B84),0),7),"")</f>
        <v/>
      </c>
      <c r="H84" s="4" t="str" cm="1">
        <f t="array" ref="H84">IFERROR(INDEX(ANNEE2023[],MATCH(1,(ANNEE2023[[Date]:[Date]]=H$3)*(ANNEE2023[[Site]:[Site]]=H$2)*(ANNEE2023[[Locataire]:[Locataire]]=$B84),0),7),"")</f>
        <v/>
      </c>
      <c r="I84" s="4" t="str" cm="1">
        <f t="array" ref="I84">IFERROR(INDEX(ANNEE2023[],MATCH(1,(ANNEE2023[[Date]:[Date]]=I$3)*(ANNEE2023[[Site]:[Site]]=I$2)*(ANNEE2023[[Locataire]:[Locataire]]=$B84),0),7),"")</f>
        <v/>
      </c>
      <c r="J84" s="4" t="str" cm="1">
        <f t="array" ref="J84">IFERROR(INDEX(ANNEE2023[],MATCH(1,(ANNEE2023[[Date]:[Date]]=J$3)*(ANNEE2023[[Site]:[Site]]=J$2)*(ANNEE2023[[Locataire]:[Locataire]]=$B84),0),7),"")</f>
        <v/>
      </c>
      <c r="K84" s="4" t="str" cm="1">
        <f t="array" ref="K84">IFERROR(INDEX(ANNEE2023[],MATCH(1,(ANNEE2023[[Date]:[Date]]=K$3)*(ANNEE2023[[Site]:[Site]]=K$2)*(ANNEE2023[[Locataire]:[Locataire]]=$B84),0),7),"")</f>
        <v/>
      </c>
      <c r="L84" s="4" t="str" cm="1">
        <f t="array" ref="L84">IFERROR(INDEX(ANNEE2023[],MATCH(1,(ANNEE2023[[Date]:[Date]]=L$3)*(ANNEE2023[[Site]:[Site]]=L$2)*(ANNEE2023[[Locataire]:[Locataire]]=$B84),0),7),"")</f>
        <v/>
      </c>
      <c r="M84" s="4" t="str" cm="1">
        <f t="array" ref="M84">IFERROR(INDEX(ANNEE2023[],MATCH(1,(ANNEE2023[[Date]:[Date]]=M$3)*(ANNEE2023[[Site]:[Site]]=M$2)*(ANNEE2023[[Locataire]:[Locataire]]=$B84),0),7),"")</f>
        <v/>
      </c>
    </row>
    <row r="85" spans="2:13" x14ac:dyDescent="0.25">
      <c r="B85" s="10" t="s">
        <v>401</v>
      </c>
      <c r="C85" s="4" t="s">
        <v>68</v>
      </c>
      <c r="D85" s="4" t="str" cm="1">
        <f t="array" ref="D85">IFERROR(INDEX(ANNEE2023[],MATCH(1,(ANNEE2023[[Date]:[Date]]=D$3)*(ANNEE2023[[Site]:[Site]]=D$2)*(ANNEE2023[[Locataire]:[Locataire]]=$B85),0),12),"")</f>
        <v/>
      </c>
      <c r="E85" s="4" t="str" cm="1">
        <f t="array" ref="E85">IFERROR(INDEX(ANNEE2023[],MATCH(1,(ANNEE2023[[Date]:[Date]]=E$3)*(ANNEE2023[[Site]:[Site]]=E$2)*(ANNEE2023[[Locataire]:[Locataire]]=$B85),0),12),"")</f>
        <v/>
      </c>
      <c r="F85" s="4" t="str" cm="1">
        <f t="array" ref="F85">IFERROR(INDEX(ANNEE2023[],MATCH(1,(ANNEE2023[[Date]:[Date]]=F$3)*(ANNEE2023[[Site]:[Site]]=F$2)*(ANNEE2023[[Locataire]:[Locataire]]=$B85),0),12),"")</f>
        <v/>
      </c>
      <c r="G85" s="4" t="str" cm="1">
        <f t="array" ref="G85">IFERROR(INDEX(ANNEE2023[],MATCH(1,(ANNEE2023[[Date]:[Date]]=G$3)*(ANNEE2023[[Site]:[Site]]=G$2)*(ANNEE2023[[Locataire]:[Locataire]]=$B85),0),12),"")</f>
        <v/>
      </c>
      <c r="H85" s="4" t="str" cm="1">
        <f t="array" ref="H85">IFERROR(INDEX(ANNEE2023[],MATCH(1,(ANNEE2023[[Date]:[Date]]=H$3)*(ANNEE2023[[Site]:[Site]]=H$2)*(ANNEE2023[[Locataire]:[Locataire]]=$B85),0),12),"")</f>
        <v/>
      </c>
      <c r="I85" s="4" t="str" cm="1">
        <f t="array" ref="I85">IFERROR(INDEX(ANNEE2023[],MATCH(1,(ANNEE2023[[Date]:[Date]]=I$3)*(ANNEE2023[[Site]:[Site]]=I$2)*(ANNEE2023[[Locataire]:[Locataire]]=$B85),0),12),"")</f>
        <v/>
      </c>
      <c r="J85" s="4" t="str" cm="1">
        <f t="array" ref="J85">IFERROR(INDEX(ANNEE2023[],MATCH(1,(ANNEE2023[[Date]:[Date]]=J$3)*(ANNEE2023[[Site]:[Site]]=J$2)*(ANNEE2023[[Locataire]:[Locataire]]=$B85),0),12),"")</f>
        <v/>
      </c>
      <c r="K85" s="4" t="str" cm="1">
        <f t="array" ref="K85">IFERROR(INDEX(ANNEE2023[],MATCH(1,(ANNEE2023[[Date]:[Date]]=K$3)*(ANNEE2023[[Site]:[Site]]=K$2)*(ANNEE2023[[Locataire]:[Locataire]]=$B85),0),12),"")</f>
        <v/>
      </c>
      <c r="L85" s="4" t="str" cm="1">
        <f t="array" ref="L85">IFERROR(INDEX(ANNEE2023[],MATCH(1,(ANNEE2023[[Date]:[Date]]=L$3)*(ANNEE2023[[Site]:[Site]]=L$2)*(ANNEE2023[[Locataire]:[Locataire]]=$B85),0),12),"")</f>
        <v/>
      </c>
      <c r="M85" s="4" t="str" cm="1">
        <f t="array" ref="M85">IFERROR(INDEX(ANNEE2023[],MATCH(1,(ANNEE2023[[Date]:[Date]]=M$3)*(ANNEE2023[[Site]:[Site]]=M$2)*(ANNEE2023[[Locataire]:[Locataire]]=$B85),0),12),"")</f>
        <v/>
      </c>
    </row>
    <row r="86" spans="2:13" x14ac:dyDescent="0.25">
      <c r="B86" s="9" t="s">
        <v>402</v>
      </c>
      <c r="C86" s="4" t="s">
        <v>341</v>
      </c>
      <c r="D86" s="4" t="str" cm="1">
        <f t="array" ref="D86">IFERROR(INDEX(ANNEE2023[],MATCH(1,(ANNEE2023[[Date]:[Date]]=D$3)*(ANNEE2023[[Site]:[Site]]=D$2)*(ANNEE2023[[Locataire]:[Locataire]]=$B86),0),7),"")</f>
        <v/>
      </c>
      <c r="E86" s="4" t="str" cm="1">
        <f t="array" ref="E86">IFERROR(INDEX(ANNEE2023[],MATCH(1,(ANNEE2023[[Date]:[Date]]=E$3)*(ANNEE2023[[Site]:[Site]]=E$2)*(ANNEE2023[[Locataire]:[Locataire]]=$B86),0),7),"")</f>
        <v/>
      </c>
      <c r="F86" s="4" t="str" cm="1">
        <f t="array" ref="F86">IFERROR(INDEX(ANNEE2023[],MATCH(1,(ANNEE2023[[Date]:[Date]]=F$3)*(ANNEE2023[[Site]:[Site]]=F$2)*(ANNEE2023[[Locataire]:[Locataire]]=$B86),0),7),"")</f>
        <v/>
      </c>
      <c r="G86" s="4" t="str" cm="1">
        <f t="array" ref="G86">IFERROR(INDEX(ANNEE2023[],MATCH(1,(ANNEE2023[[Date]:[Date]]=G$3)*(ANNEE2023[[Site]:[Site]]=G$2)*(ANNEE2023[[Locataire]:[Locataire]]=$B86),0),7),"")</f>
        <v/>
      </c>
      <c r="H86" s="4" t="str" cm="1">
        <f t="array" ref="H86">IFERROR(INDEX(ANNEE2023[],MATCH(1,(ANNEE2023[[Date]:[Date]]=H$3)*(ANNEE2023[[Site]:[Site]]=H$2)*(ANNEE2023[[Locataire]:[Locataire]]=$B86),0),7),"")</f>
        <v/>
      </c>
      <c r="I86" s="4" t="str" cm="1">
        <f t="array" ref="I86">IFERROR(INDEX(ANNEE2023[],MATCH(1,(ANNEE2023[[Date]:[Date]]=I$3)*(ANNEE2023[[Site]:[Site]]=I$2)*(ANNEE2023[[Locataire]:[Locataire]]=$B86),0),7),"")</f>
        <v/>
      </c>
      <c r="J86" s="4" t="str" cm="1">
        <f t="array" ref="J86">IFERROR(INDEX(ANNEE2023[],MATCH(1,(ANNEE2023[[Date]:[Date]]=J$3)*(ANNEE2023[[Site]:[Site]]=J$2)*(ANNEE2023[[Locataire]:[Locataire]]=$B86),0),7),"")</f>
        <v/>
      </c>
      <c r="K86" s="4" t="str" cm="1">
        <f t="array" ref="K86">IFERROR(INDEX(ANNEE2023[],MATCH(1,(ANNEE2023[[Date]:[Date]]=K$3)*(ANNEE2023[[Site]:[Site]]=K$2)*(ANNEE2023[[Locataire]:[Locataire]]=$B86),0),7),"")</f>
        <v/>
      </c>
      <c r="L86" s="4" t="str" cm="1">
        <f t="array" ref="L86">IFERROR(INDEX(ANNEE2023[],MATCH(1,(ANNEE2023[[Date]:[Date]]=L$3)*(ANNEE2023[[Site]:[Site]]=L$2)*(ANNEE2023[[Locataire]:[Locataire]]=$B86),0),7),"")</f>
        <v/>
      </c>
      <c r="M86" s="4" t="str" cm="1">
        <f t="array" ref="M86">IFERROR(INDEX(ANNEE2023[],MATCH(1,(ANNEE2023[[Date]:[Date]]=M$3)*(ANNEE2023[[Site]:[Site]]=M$2)*(ANNEE2023[[Locataire]:[Locataire]]=$B86),0),7),"")</f>
        <v/>
      </c>
    </row>
    <row r="87" spans="2:13" x14ac:dyDescent="0.25">
      <c r="B87" s="10" t="s">
        <v>402</v>
      </c>
      <c r="C87" s="4" t="s">
        <v>68</v>
      </c>
      <c r="D87" s="4" t="str" cm="1">
        <f t="array" ref="D87">IFERROR(INDEX(ANNEE2023[],MATCH(1,(ANNEE2023[[Date]:[Date]]=D$3)*(ANNEE2023[[Site]:[Site]]=D$2)*(ANNEE2023[[Locataire]:[Locataire]]=$B87),0),12),"")</f>
        <v/>
      </c>
      <c r="E87" s="4" t="str" cm="1">
        <f t="array" ref="E87">IFERROR(INDEX(ANNEE2023[],MATCH(1,(ANNEE2023[[Date]:[Date]]=E$3)*(ANNEE2023[[Site]:[Site]]=E$2)*(ANNEE2023[[Locataire]:[Locataire]]=$B87),0),12),"")</f>
        <v/>
      </c>
      <c r="F87" s="4" t="str" cm="1">
        <f t="array" ref="F87">IFERROR(INDEX(ANNEE2023[],MATCH(1,(ANNEE2023[[Date]:[Date]]=F$3)*(ANNEE2023[[Site]:[Site]]=F$2)*(ANNEE2023[[Locataire]:[Locataire]]=$B87),0),12),"")</f>
        <v/>
      </c>
      <c r="G87" s="4" t="str" cm="1">
        <f t="array" ref="G87">IFERROR(INDEX(ANNEE2023[],MATCH(1,(ANNEE2023[[Date]:[Date]]=G$3)*(ANNEE2023[[Site]:[Site]]=G$2)*(ANNEE2023[[Locataire]:[Locataire]]=$B87),0),12),"")</f>
        <v/>
      </c>
      <c r="H87" s="4" t="str" cm="1">
        <f t="array" ref="H87">IFERROR(INDEX(ANNEE2023[],MATCH(1,(ANNEE2023[[Date]:[Date]]=H$3)*(ANNEE2023[[Site]:[Site]]=H$2)*(ANNEE2023[[Locataire]:[Locataire]]=$B87),0),12),"")</f>
        <v/>
      </c>
      <c r="I87" s="4" t="str" cm="1">
        <f t="array" ref="I87">IFERROR(INDEX(ANNEE2023[],MATCH(1,(ANNEE2023[[Date]:[Date]]=I$3)*(ANNEE2023[[Site]:[Site]]=I$2)*(ANNEE2023[[Locataire]:[Locataire]]=$B87),0),12),"")</f>
        <v/>
      </c>
      <c r="J87" s="4" t="str" cm="1">
        <f t="array" ref="J87">IFERROR(INDEX(ANNEE2023[],MATCH(1,(ANNEE2023[[Date]:[Date]]=J$3)*(ANNEE2023[[Site]:[Site]]=J$2)*(ANNEE2023[[Locataire]:[Locataire]]=$B87),0),12),"")</f>
        <v/>
      </c>
      <c r="K87" s="4" t="str" cm="1">
        <f t="array" ref="K87">IFERROR(INDEX(ANNEE2023[],MATCH(1,(ANNEE2023[[Date]:[Date]]=K$3)*(ANNEE2023[[Site]:[Site]]=K$2)*(ANNEE2023[[Locataire]:[Locataire]]=$B87),0),12),"")</f>
        <v/>
      </c>
      <c r="L87" s="4" t="str" cm="1">
        <f t="array" ref="L87">IFERROR(INDEX(ANNEE2023[],MATCH(1,(ANNEE2023[[Date]:[Date]]=L$3)*(ANNEE2023[[Site]:[Site]]=L$2)*(ANNEE2023[[Locataire]:[Locataire]]=$B87),0),12),"")</f>
        <v/>
      </c>
      <c r="M87" s="4" t="str" cm="1">
        <f t="array" ref="M87">IFERROR(INDEX(ANNEE2023[],MATCH(1,(ANNEE2023[[Date]:[Date]]=M$3)*(ANNEE2023[[Site]:[Site]]=M$2)*(ANNEE2023[[Locataire]:[Locataire]]=$B87),0),12),"")</f>
        <v/>
      </c>
    </row>
    <row r="88" spans="2:13" x14ac:dyDescent="0.25">
      <c r="B88" s="9" t="s">
        <v>403</v>
      </c>
      <c r="C88" s="4" t="s">
        <v>341</v>
      </c>
      <c r="D88" s="4" t="str" cm="1">
        <f t="array" ref="D88">IFERROR(INDEX(ANNEE2023[],MATCH(1,(ANNEE2023[[Date]:[Date]]=D$3)*(ANNEE2023[[Site]:[Site]]=D$2)*(ANNEE2023[[Locataire]:[Locataire]]=$B88),0),7),"")</f>
        <v/>
      </c>
      <c r="E88" s="4" t="str" cm="1">
        <f t="array" ref="E88">IFERROR(INDEX(ANNEE2023[],MATCH(1,(ANNEE2023[[Date]:[Date]]=E$3)*(ANNEE2023[[Site]:[Site]]=E$2)*(ANNEE2023[[Locataire]:[Locataire]]=$B88),0),7),"")</f>
        <v/>
      </c>
      <c r="F88" s="4" t="str" cm="1">
        <f t="array" ref="F88">IFERROR(INDEX(ANNEE2023[],MATCH(1,(ANNEE2023[[Date]:[Date]]=F$3)*(ANNEE2023[[Site]:[Site]]=F$2)*(ANNEE2023[[Locataire]:[Locataire]]=$B88),0),7),"")</f>
        <v/>
      </c>
      <c r="G88" s="4" t="str" cm="1">
        <f t="array" ref="G88">IFERROR(INDEX(ANNEE2023[],MATCH(1,(ANNEE2023[[Date]:[Date]]=G$3)*(ANNEE2023[[Site]:[Site]]=G$2)*(ANNEE2023[[Locataire]:[Locataire]]=$B88),0),7),"")</f>
        <v/>
      </c>
      <c r="H88" s="4" t="str" cm="1">
        <f t="array" ref="H88">IFERROR(INDEX(ANNEE2023[],MATCH(1,(ANNEE2023[[Date]:[Date]]=H$3)*(ANNEE2023[[Site]:[Site]]=H$2)*(ANNEE2023[[Locataire]:[Locataire]]=$B88),0),7),"")</f>
        <v/>
      </c>
      <c r="I88" s="4" t="str" cm="1">
        <f t="array" ref="I88">IFERROR(INDEX(ANNEE2023[],MATCH(1,(ANNEE2023[[Date]:[Date]]=I$3)*(ANNEE2023[[Site]:[Site]]=I$2)*(ANNEE2023[[Locataire]:[Locataire]]=$B88),0),7),"")</f>
        <v/>
      </c>
      <c r="J88" s="4" t="str" cm="1">
        <f t="array" ref="J88">IFERROR(INDEX(ANNEE2023[],MATCH(1,(ANNEE2023[[Date]:[Date]]=J$3)*(ANNEE2023[[Site]:[Site]]=J$2)*(ANNEE2023[[Locataire]:[Locataire]]=$B88),0),7),"")</f>
        <v/>
      </c>
      <c r="K88" s="4" t="str" cm="1">
        <f t="array" ref="K88">IFERROR(INDEX(ANNEE2023[],MATCH(1,(ANNEE2023[[Date]:[Date]]=K$3)*(ANNEE2023[[Site]:[Site]]=K$2)*(ANNEE2023[[Locataire]:[Locataire]]=$B88),0),7),"")</f>
        <v/>
      </c>
      <c r="L88" s="4" t="str" cm="1">
        <f t="array" ref="L88">IFERROR(INDEX(ANNEE2023[],MATCH(1,(ANNEE2023[[Date]:[Date]]=L$3)*(ANNEE2023[[Site]:[Site]]=L$2)*(ANNEE2023[[Locataire]:[Locataire]]=$B88),0),7),"")</f>
        <v/>
      </c>
      <c r="M88" s="4" t="str" cm="1">
        <f t="array" ref="M88">IFERROR(INDEX(ANNEE2023[],MATCH(1,(ANNEE2023[[Date]:[Date]]=M$3)*(ANNEE2023[[Site]:[Site]]=M$2)*(ANNEE2023[[Locataire]:[Locataire]]=$B88),0),7),"")</f>
        <v/>
      </c>
    </row>
    <row r="89" spans="2:13" x14ac:dyDescent="0.25">
      <c r="B89" s="10" t="s">
        <v>403</v>
      </c>
      <c r="C89" s="4" t="s">
        <v>68</v>
      </c>
      <c r="D89" s="4" t="str" cm="1">
        <f t="array" ref="D89">IFERROR(INDEX(ANNEE2023[],MATCH(1,(ANNEE2023[[Date]:[Date]]=D$3)*(ANNEE2023[[Site]:[Site]]=D$2)*(ANNEE2023[[Locataire]:[Locataire]]=$B89),0),12),"")</f>
        <v/>
      </c>
      <c r="E89" s="4" t="str" cm="1">
        <f t="array" ref="E89">IFERROR(INDEX(ANNEE2023[],MATCH(1,(ANNEE2023[[Date]:[Date]]=E$3)*(ANNEE2023[[Site]:[Site]]=E$2)*(ANNEE2023[[Locataire]:[Locataire]]=$B89),0),12),"")</f>
        <v/>
      </c>
      <c r="F89" s="4" t="str" cm="1">
        <f t="array" ref="F89">IFERROR(INDEX(ANNEE2023[],MATCH(1,(ANNEE2023[[Date]:[Date]]=F$3)*(ANNEE2023[[Site]:[Site]]=F$2)*(ANNEE2023[[Locataire]:[Locataire]]=$B89),0),12),"")</f>
        <v/>
      </c>
      <c r="G89" s="4" t="str" cm="1">
        <f t="array" ref="G89">IFERROR(INDEX(ANNEE2023[],MATCH(1,(ANNEE2023[[Date]:[Date]]=G$3)*(ANNEE2023[[Site]:[Site]]=G$2)*(ANNEE2023[[Locataire]:[Locataire]]=$B89),0),12),"")</f>
        <v/>
      </c>
      <c r="H89" s="4" t="str" cm="1">
        <f t="array" ref="H89">IFERROR(INDEX(ANNEE2023[],MATCH(1,(ANNEE2023[[Date]:[Date]]=H$3)*(ANNEE2023[[Site]:[Site]]=H$2)*(ANNEE2023[[Locataire]:[Locataire]]=$B89),0),12),"")</f>
        <v/>
      </c>
      <c r="I89" s="4" t="str" cm="1">
        <f t="array" ref="I89">IFERROR(INDEX(ANNEE2023[],MATCH(1,(ANNEE2023[[Date]:[Date]]=I$3)*(ANNEE2023[[Site]:[Site]]=I$2)*(ANNEE2023[[Locataire]:[Locataire]]=$B89),0),12),"")</f>
        <v/>
      </c>
      <c r="J89" s="4" t="str" cm="1">
        <f t="array" ref="J89">IFERROR(INDEX(ANNEE2023[],MATCH(1,(ANNEE2023[[Date]:[Date]]=J$3)*(ANNEE2023[[Site]:[Site]]=J$2)*(ANNEE2023[[Locataire]:[Locataire]]=$B89),0),12),"")</f>
        <v/>
      </c>
      <c r="K89" s="4" t="str" cm="1">
        <f t="array" ref="K89">IFERROR(INDEX(ANNEE2023[],MATCH(1,(ANNEE2023[[Date]:[Date]]=K$3)*(ANNEE2023[[Site]:[Site]]=K$2)*(ANNEE2023[[Locataire]:[Locataire]]=$B89),0),12),"")</f>
        <v/>
      </c>
      <c r="L89" s="4" t="str" cm="1">
        <f t="array" ref="L89">IFERROR(INDEX(ANNEE2023[],MATCH(1,(ANNEE2023[[Date]:[Date]]=L$3)*(ANNEE2023[[Site]:[Site]]=L$2)*(ANNEE2023[[Locataire]:[Locataire]]=$B89),0),12),"")</f>
        <v/>
      </c>
      <c r="M89" s="4" t="str" cm="1">
        <f t="array" ref="M89">IFERROR(INDEX(ANNEE2023[],MATCH(1,(ANNEE2023[[Date]:[Date]]=M$3)*(ANNEE2023[[Site]:[Site]]=M$2)*(ANNEE2023[[Locataire]:[Locataire]]=$B89),0),12),"")</f>
        <v/>
      </c>
    </row>
    <row r="90" spans="2:13" x14ac:dyDescent="0.25">
      <c r="B90" s="9" t="s">
        <v>404</v>
      </c>
      <c r="C90" s="4" t="s">
        <v>341</v>
      </c>
      <c r="D90" s="4" t="str" cm="1">
        <f t="array" ref="D90">IFERROR(INDEX(ANNEE2023[],MATCH(1,(ANNEE2023[[Date]:[Date]]=D$3)*(ANNEE2023[[Site]:[Site]]=D$2)*(ANNEE2023[[Locataire]:[Locataire]]=$B90),0),7),"")</f>
        <v/>
      </c>
      <c r="E90" s="4" t="str" cm="1">
        <f t="array" ref="E90">IFERROR(INDEX(ANNEE2023[],MATCH(1,(ANNEE2023[[Date]:[Date]]=E$3)*(ANNEE2023[[Site]:[Site]]=E$2)*(ANNEE2023[[Locataire]:[Locataire]]=$B90),0),7),"")</f>
        <v/>
      </c>
      <c r="F90" s="4" t="str" cm="1">
        <f t="array" ref="F90">IFERROR(INDEX(ANNEE2023[],MATCH(1,(ANNEE2023[[Date]:[Date]]=F$3)*(ANNEE2023[[Site]:[Site]]=F$2)*(ANNEE2023[[Locataire]:[Locataire]]=$B90),0),7),"")</f>
        <v/>
      </c>
      <c r="G90" s="4" t="str" cm="1">
        <f t="array" ref="G90">IFERROR(INDEX(ANNEE2023[],MATCH(1,(ANNEE2023[[Date]:[Date]]=G$3)*(ANNEE2023[[Site]:[Site]]=G$2)*(ANNEE2023[[Locataire]:[Locataire]]=$B90),0),7),"")</f>
        <v/>
      </c>
      <c r="H90" s="4" t="str" cm="1">
        <f t="array" ref="H90">IFERROR(INDEX(ANNEE2023[],MATCH(1,(ANNEE2023[[Date]:[Date]]=H$3)*(ANNEE2023[[Site]:[Site]]=H$2)*(ANNEE2023[[Locataire]:[Locataire]]=$B90),0),7),"")</f>
        <v/>
      </c>
      <c r="I90" s="4" t="str" cm="1">
        <f t="array" ref="I90">IFERROR(INDEX(ANNEE2023[],MATCH(1,(ANNEE2023[[Date]:[Date]]=I$3)*(ANNEE2023[[Site]:[Site]]=I$2)*(ANNEE2023[[Locataire]:[Locataire]]=$B90),0),7),"")</f>
        <v/>
      </c>
      <c r="J90" s="4" t="str" cm="1">
        <f t="array" ref="J90">IFERROR(INDEX(ANNEE2023[],MATCH(1,(ANNEE2023[[Date]:[Date]]=J$3)*(ANNEE2023[[Site]:[Site]]=J$2)*(ANNEE2023[[Locataire]:[Locataire]]=$B90),0),7),"")</f>
        <v/>
      </c>
      <c r="K90" s="4" t="str" cm="1">
        <f t="array" ref="K90">IFERROR(INDEX(ANNEE2023[],MATCH(1,(ANNEE2023[[Date]:[Date]]=K$3)*(ANNEE2023[[Site]:[Site]]=K$2)*(ANNEE2023[[Locataire]:[Locataire]]=$B90),0),7),"")</f>
        <v/>
      </c>
      <c r="L90" s="4" t="str" cm="1">
        <f t="array" ref="L90">IFERROR(INDEX(ANNEE2023[],MATCH(1,(ANNEE2023[[Date]:[Date]]=L$3)*(ANNEE2023[[Site]:[Site]]=L$2)*(ANNEE2023[[Locataire]:[Locataire]]=$B90),0),7),"")</f>
        <v/>
      </c>
      <c r="M90" s="4" t="str" cm="1">
        <f t="array" ref="M90">IFERROR(INDEX(ANNEE2023[],MATCH(1,(ANNEE2023[[Date]:[Date]]=M$3)*(ANNEE2023[[Site]:[Site]]=M$2)*(ANNEE2023[[Locataire]:[Locataire]]=$B90),0),7),"")</f>
        <v/>
      </c>
    </row>
    <row r="91" spans="2:13" x14ac:dyDescent="0.25">
      <c r="B91" s="10" t="s">
        <v>404</v>
      </c>
      <c r="C91" s="4" t="s">
        <v>68</v>
      </c>
      <c r="D91" s="4" t="str" cm="1">
        <f t="array" ref="D91">IFERROR(INDEX(ANNEE2023[],MATCH(1,(ANNEE2023[[Date]:[Date]]=D$3)*(ANNEE2023[[Site]:[Site]]=D$2)*(ANNEE2023[[Locataire]:[Locataire]]=$B91),0),12),"")</f>
        <v/>
      </c>
      <c r="E91" s="4" t="str" cm="1">
        <f t="array" ref="E91">IFERROR(INDEX(ANNEE2023[],MATCH(1,(ANNEE2023[[Date]:[Date]]=E$3)*(ANNEE2023[[Site]:[Site]]=E$2)*(ANNEE2023[[Locataire]:[Locataire]]=$B91),0),12),"")</f>
        <v/>
      </c>
      <c r="F91" s="4" t="str" cm="1">
        <f t="array" ref="F91">IFERROR(INDEX(ANNEE2023[],MATCH(1,(ANNEE2023[[Date]:[Date]]=F$3)*(ANNEE2023[[Site]:[Site]]=F$2)*(ANNEE2023[[Locataire]:[Locataire]]=$B91),0),12),"")</f>
        <v/>
      </c>
      <c r="G91" s="4" t="str" cm="1">
        <f t="array" ref="G91">IFERROR(INDEX(ANNEE2023[],MATCH(1,(ANNEE2023[[Date]:[Date]]=G$3)*(ANNEE2023[[Site]:[Site]]=G$2)*(ANNEE2023[[Locataire]:[Locataire]]=$B91),0),12),"")</f>
        <v/>
      </c>
      <c r="H91" s="4" t="str" cm="1">
        <f t="array" ref="H91">IFERROR(INDEX(ANNEE2023[],MATCH(1,(ANNEE2023[[Date]:[Date]]=H$3)*(ANNEE2023[[Site]:[Site]]=H$2)*(ANNEE2023[[Locataire]:[Locataire]]=$B91),0),12),"")</f>
        <v/>
      </c>
      <c r="I91" s="4" t="str" cm="1">
        <f t="array" ref="I91">IFERROR(INDEX(ANNEE2023[],MATCH(1,(ANNEE2023[[Date]:[Date]]=I$3)*(ANNEE2023[[Site]:[Site]]=I$2)*(ANNEE2023[[Locataire]:[Locataire]]=$B91),0),12),"")</f>
        <v/>
      </c>
      <c r="J91" s="4" t="str" cm="1">
        <f t="array" ref="J91">IFERROR(INDEX(ANNEE2023[],MATCH(1,(ANNEE2023[[Date]:[Date]]=J$3)*(ANNEE2023[[Site]:[Site]]=J$2)*(ANNEE2023[[Locataire]:[Locataire]]=$B91),0),12),"")</f>
        <v/>
      </c>
      <c r="K91" s="4" t="str" cm="1">
        <f t="array" ref="K91">IFERROR(INDEX(ANNEE2023[],MATCH(1,(ANNEE2023[[Date]:[Date]]=K$3)*(ANNEE2023[[Site]:[Site]]=K$2)*(ANNEE2023[[Locataire]:[Locataire]]=$B91),0),12),"")</f>
        <v/>
      </c>
      <c r="L91" s="4" t="str" cm="1">
        <f t="array" ref="L91">IFERROR(INDEX(ANNEE2023[],MATCH(1,(ANNEE2023[[Date]:[Date]]=L$3)*(ANNEE2023[[Site]:[Site]]=L$2)*(ANNEE2023[[Locataire]:[Locataire]]=$B91),0),12),"")</f>
        <v/>
      </c>
      <c r="M91" s="4" t="str" cm="1">
        <f t="array" ref="M91">IFERROR(INDEX(ANNEE2023[],MATCH(1,(ANNEE2023[[Date]:[Date]]=M$3)*(ANNEE2023[[Site]:[Site]]=M$2)*(ANNEE2023[[Locataire]:[Locataire]]=$B91),0),12),"")</f>
        <v/>
      </c>
    </row>
    <row r="92" spans="2:13" x14ac:dyDescent="0.25">
      <c r="B92" s="9" t="s">
        <v>405</v>
      </c>
      <c r="C92" s="4" t="s">
        <v>341</v>
      </c>
      <c r="D92" s="4" t="str" cm="1">
        <f t="array" ref="D92">IFERROR(INDEX(ANNEE2023[],MATCH(1,(ANNEE2023[[Date]:[Date]]=D$3)*(ANNEE2023[[Site]:[Site]]=D$2)*(ANNEE2023[[Locataire]:[Locataire]]=$B92),0),7),"")</f>
        <v/>
      </c>
      <c r="E92" s="4" t="str" cm="1">
        <f t="array" ref="E92">IFERROR(INDEX(ANNEE2023[],MATCH(1,(ANNEE2023[[Date]:[Date]]=E$3)*(ANNEE2023[[Site]:[Site]]=E$2)*(ANNEE2023[[Locataire]:[Locataire]]=$B92),0),7),"")</f>
        <v/>
      </c>
      <c r="F92" s="4" t="str" cm="1">
        <f t="array" ref="F92">IFERROR(INDEX(ANNEE2023[],MATCH(1,(ANNEE2023[[Date]:[Date]]=F$3)*(ANNEE2023[[Site]:[Site]]=F$2)*(ANNEE2023[[Locataire]:[Locataire]]=$B92),0),7),"")</f>
        <v/>
      </c>
      <c r="G92" s="4" t="str" cm="1">
        <f t="array" ref="G92">IFERROR(INDEX(ANNEE2023[],MATCH(1,(ANNEE2023[[Date]:[Date]]=G$3)*(ANNEE2023[[Site]:[Site]]=G$2)*(ANNEE2023[[Locataire]:[Locataire]]=$B92),0),7),"")</f>
        <v/>
      </c>
      <c r="H92" s="4" t="str" cm="1">
        <f t="array" ref="H92">IFERROR(INDEX(ANNEE2023[],MATCH(1,(ANNEE2023[[Date]:[Date]]=H$3)*(ANNEE2023[[Site]:[Site]]=H$2)*(ANNEE2023[[Locataire]:[Locataire]]=$B92),0),7),"")</f>
        <v/>
      </c>
      <c r="I92" s="4" t="str" cm="1">
        <f t="array" ref="I92">IFERROR(INDEX(ANNEE2023[],MATCH(1,(ANNEE2023[[Date]:[Date]]=I$3)*(ANNEE2023[[Site]:[Site]]=I$2)*(ANNEE2023[[Locataire]:[Locataire]]=$B92),0),7),"")</f>
        <v/>
      </c>
      <c r="J92" s="4" t="str" cm="1">
        <f t="array" ref="J92">IFERROR(INDEX(ANNEE2023[],MATCH(1,(ANNEE2023[[Date]:[Date]]=J$3)*(ANNEE2023[[Site]:[Site]]=J$2)*(ANNEE2023[[Locataire]:[Locataire]]=$B92),0),7),"")</f>
        <v/>
      </c>
      <c r="K92" s="4" t="str" cm="1">
        <f t="array" ref="K92">IFERROR(INDEX(ANNEE2023[],MATCH(1,(ANNEE2023[[Date]:[Date]]=K$3)*(ANNEE2023[[Site]:[Site]]=K$2)*(ANNEE2023[[Locataire]:[Locataire]]=$B92),0),7),"")</f>
        <v/>
      </c>
      <c r="L92" s="4" t="str" cm="1">
        <f t="array" ref="L92">IFERROR(INDEX(ANNEE2023[],MATCH(1,(ANNEE2023[[Date]:[Date]]=L$3)*(ANNEE2023[[Site]:[Site]]=L$2)*(ANNEE2023[[Locataire]:[Locataire]]=$B92),0),7),"")</f>
        <v/>
      </c>
      <c r="M92" s="4" t="str" cm="1">
        <f t="array" ref="M92">IFERROR(INDEX(ANNEE2023[],MATCH(1,(ANNEE2023[[Date]:[Date]]=M$3)*(ANNEE2023[[Site]:[Site]]=M$2)*(ANNEE2023[[Locataire]:[Locataire]]=$B92),0),7),"")</f>
        <v/>
      </c>
    </row>
    <row r="93" spans="2:13" x14ac:dyDescent="0.25">
      <c r="B93" s="10" t="s">
        <v>405</v>
      </c>
      <c r="C93" s="4" t="s">
        <v>68</v>
      </c>
      <c r="D93" s="4" t="str" cm="1">
        <f t="array" ref="D93">IFERROR(INDEX(ANNEE2023[],MATCH(1,(ANNEE2023[[Date]:[Date]]=D$3)*(ANNEE2023[[Site]:[Site]]=D$2)*(ANNEE2023[[Locataire]:[Locataire]]=$B93),0),12),"")</f>
        <v/>
      </c>
      <c r="E93" s="4" t="str" cm="1">
        <f t="array" ref="E93">IFERROR(INDEX(ANNEE2023[],MATCH(1,(ANNEE2023[[Date]:[Date]]=E$3)*(ANNEE2023[[Site]:[Site]]=E$2)*(ANNEE2023[[Locataire]:[Locataire]]=$B93),0),12),"")</f>
        <v/>
      </c>
      <c r="F93" s="4" t="str" cm="1">
        <f t="array" ref="F93">IFERROR(INDEX(ANNEE2023[],MATCH(1,(ANNEE2023[[Date]:[Date]]=F$3)*(ANNEE2023[[Site]:[Site]]=F$2)*(ANNEE2023[[Locataire]:[Locataire]]=$B93),0),12),"")</f>
        <v/>
      </c>
      <c r="G93" s="4" t="str" cm="1">
        <f t="array" ref="G93">IFERROR(INDEX(ANNEE2023[],MATCH(1,(ANNEE2023[[Date]:[Date]]=G$3)*(ANNEE2023[[Site]:[Site]]=G$2)*(ANNEE2023[[Locataire]:[Locataire]]=$B93),0),12),"")</f>
        <v/>
      </c>
      <c r="H93" s="4" t="str" cm="1">
        <f t="array" ref="H93">IFERROR(INDEX(ANNEE2023[],MATCH(1,(ANNEE2023[[Date]:[Date]]=H$3)*(ANNEE2023[[Site]:[Site]]=H$2)*(ANNEE2023[[Locataire]:[Locataire]]=$B93),0),12),"")</f>
        <v/>
      </c>
      <c r="I93" s="4" t="str" cm="1">
        <f t="array" ref="I93">IFERROR(INDEX(ANNEE2023[],MATCH(1,(ANNEE2023[[Date]:[Date]]=I$3)*(ANNEE2023[[Site]:[Site]]=I$2)*(ANNEE2023[[Locataire]:[Locataire]]=$B93),0),12),"")</f>
        <v/>
      </c>
      <c r="J93" s="4" t="str" cm="1">
        <f t="array" ref="J93">IFERROR(INDEX(ANNEE2023[],MATCH(1,(ANNEE2023[[Date]:[Date]]=J$3)*(ANNEE2023[[Site]:[Site]]=J$2)*(ANNEE2023[[Locataire]:[Locataire]]=$B93),0),12),"")</f>
        <v/>
      </c>
      <c r="K93" s="4" t="str" cm="1">
        <f t="array" ref="K93">IFERROR(INDEX(ANNEE2023[],MATCH(1,(ANNEE2023[[Date]:[Date]]=K$3)*(ANNEE2023[[Site]:[Site]]=K$2)*(ANNEE2023[[Locataire]:[Locataire]]=$B93),0),12),"")</f>
        <v/>
      </c>
      <c r="L93" s="4" t="str" cm="1">
        <f t="array" ref="L93">IFERROR(INDEX(ANNEE2023[],MATCH(1,(ANNEE2023[[Date]:[Date]]=L$3)*(ANNEE2023[[Site]:[Site]]=L$2)*(ANNEE2023[[Locataire]:[Locataire]]=$B93),0),12),"")</f>
        <v/>
      </c>
      <c r="M93" s="4" t="str" cm="1">
        <f t="array" ref="M93">IFERROR(INDEX(ANNEE2023[],MATCH(1,(ANNEE2023[[Date]:[Date]]=M$3)*(ANNEE2023[[Site]:[Site]]=M$2)*(ANNEE2023[[Locataire]:[Locataire]]=$B93),0),12),"")</f>
        <v/>
      </c>
    </row>
    <row r="94" spans="2:13" x14ac:dyDescent="0.25">
      <c r="B94" s="9" t="s">
        <v>406</v>
      </c>
      <c r="C94" s="4" t="s">
        <v>341</v>
      </c>
      <c r="D94" s="4" t="str" cm="1">
        <f t="array" ref="D94">IFERROR(INDEX(ANNEE2023[],MATCH(1,(ANNEE2023[[Date]:[Date]]=D$3)*(ANNEE2023[[Site]:[Site]]=D$2)*(ANNEE2023[[Locataire]:[Locataire]]=$B94),0),7),"")</f>
        <v/>
      </c>
      <c r="E94" s="4" t="str" cm="1">
        <f t="array" ref="E94">IFERROR(INDEX(ANNEE2023[],MATCH(1,(ANNEE2023[[Date]:[Date]]=E$3)*(ANNEE2023[[Site]:[Site]]=E$2)*(ANNEE2023[[Locataire]:[Locataire]]=$B94),0),7),"")</f>
        <v/>
      </c>
      <c r="F94" s="4" t="str" cm="1">
        <f t="array" ref="F94">IFERROR(INDEX(ANNEE2023[],MATCH(1,(ANNEE2023[[Date]:[Date]]=F$3)*(ANNEE2023[[Site]:[Site]]=F$2)*(ANNEE2023[[Locataire]:[Locataire]]=$B94),0),7),"")</f>
        <v/>
      </c>
      <c r="G94" s="4" t="str" cm="1">
        <f t="array" ref="G94">IFERROR(INDEX(ANNEE2023[],MATCH(1,(ANNEE2023[[Date]:[Date]]=G$3)*(ANNEE2023[[Site]:[Site]]=G$2)*(ANNEE2023[[Locataire]:[Locataire]]=$B94),0),7),"")</f>
        <v/>
      </c>
      <c r="H94" s="4" t="str" cm="1">
        <f t="array" ref="H94">IFERROR(INDEX(ANNEE2023[],MATCH(1,(ANNEE2023[[Date]:[Date]]=H$3)*(ANNEE2023[[Site]:[Site]]=H$2)*(ANNEE2023[[Locataire]:[Locataire]]=$B94),0),7),"")</f>
        <v/>
      </c>
      <c r="I94" s="4" t="str" cm="1">
        <f t="array" ref="I94">IFERROR(INDEX(ANNEE2023[],MATCH(1,(ANNEE2023[[Date]:[Date]]=I$3)*(ANNEE2023[[Site]:[Site]]=I$2)*(ANNEE2023[[Locataire]:[Locataire]]=$B94),0),7),"")</f>
        <v/>
      </c>
      <c r="J94" s="4" t="str" cm="1">
        <f t="array" ref="J94">IFERROR(INDEX(ANNEE2023[],MATCH(1,(ANNEE2023[[Date]:[Date]]=J$3)*(ANNEE2023[[Site]:[Site]]=J$2)*(ANNEE2023[[Locataire]:[Locataire]]=$B94),0),7),"")</f>
        <v/>
      </c>
      <c r="K94" s="4" t="str" cm="1">
        <f t="array" ref="K94">IFERROR(INDEX(ANNEE2023[],MATCH(1,(ANNEE2023[[Date]:[Date]]=K$3)*(ANNEE2023[[Site]:[Site]]=K$2)*(ANNEE2023[[Locataire]:[Locataire]]=$B94),0),7),"")</f>
        <v/>
      </c>
      <c r="L94" s="4" t="str" cm="1">
        <f t="array" ref="L94">IFERROR(INDEX(ANNEE2023[],MATCH(1,(ANNEE2023[[Date]:[Date]]=L$3)*(ANNEE2023[[Site]:[Site]]=L$2)*(ANNEE2023[[Locataire]:[Locataire]]=$B94),0),7),"")</f>
        <v/>
      </c>
      <c r="M94" s="4" t="str" cm="1">
        <f t="array" ref="M94">IFERROR(INDEX(ANNEE2023[],MATCH(1,(ANNEE2023[[Date]:[Date]]=M$3)*(ANNEE2023[[Site]:[Site]]=M$2)*(ANNEE2023[[Locataire]:[Locataire]]=$B94),0),7),"")</f>
        <v/>
      </c>
    </row>
    <row r="95" spans="2:13" x14ac:dyDescent="0.25">
      <c r="B95" s="10" t="s">
        <v>406</v>
      </c>
      <c r="C95" s="4" t="s">
        <v>68</v>
      </c>
      <c r="D95" s="4" t="str" cm="1">
        <f t="array" ref="D95">IFERROR(INDEX(ANNEE2023[],MATCH(1,(ANNEE2023[[Date]:[Date]]=D$3)*(ANNEE2023[[Site]:[Site]]=D$2)*(ANNEE2023[[Locataire]:[Locataire]]=$B95),0),12),"")</f>
        <v/>
      </c>
      <c r="E95" s="4" t="str" cm="1">
        <f t="array" ref="E95">IFERROR(INDEX(ANNEE2023[],MATCH(1,(ANNEE2023[[Date]:[Date]]=E$3)*(ANNEE2023[[Site]:[Site]]=E$2)*(ANNEE2023[[Locataire]:[Locataire]]=$B95),0),12),"")</f>
        <v/>
      </c>
      <c r="F95" s="4" t="str" cm="1">
        <f t="array" ref="F95">IFERROR(INDEX(ANNEE2023[],MATCH(1,(ANNEE2023[[Date]:[Date]]=F$3)*(ANNEE2023[[Site]:[Site]]=F$2)*(ANNEE2023[[Locataire]:[Locataire]]=$B95),0),12),"")</f>
        <v/>
      </c>
      <c r="G95" s="4" t="str" cm="1">
        <f t="array" ref="G95">IFERROR(INDEX(ANNEE2023[],MATCH(1,(ANNEE2023[[Date]:[Date]]=G$3)*(ANNEE2023[[Site]:[Site]]=G$2)*(ANNEE2023[[Locataire]:[Locataire]]=$B95),0),12),"")</f>
        <v/>
      </c>
      <c r="H95" s="4" t="str" cm="1">
        <f t="array" ref="H95">IFERROR(INDEX(ANNEE2023[],MATCH(1,(ANNEE2023[[Date]:[Date]]=H$3)*(ANNEE2023[[Site]:[Site]]=H$2)*(ANNEE2023[[Locataire]:[Locataire]]=$B95),0),12),"")</f>
        <v/>
      </c>
      <c r="I95" s="4" t="str" cm="1">
        <f t="array" ref="I95">IFERROR(INDEX(ANNEE2023[],MATCH(1,(ANNEE2023[[Date]:[Date]]=I$3)*(ANNEE2023[[Site]:[Site]]=I$2)*(ANNEE2023[[Locataire]:[Locataire]]=$B95),0),12),"")</f>
        <v/>
      </c>
      <c r="J95" s="4" t="str" cm="1">
        <f t="array" ref="J95">IFERROR(INDEX(ANNEE2023[],MATCH(1,(ANNEE2023[[Date]:[Date]]=J$3)*(ANNEE2023[[Site]:[Site]]=J$2)*(ANNEE2023[[Locataire]:[Locataire]]=$B95),0),12),"")</f>
        <v/>
      </c>
      <c r="K95" s="4" t="str" cm="1">
        <f t="array" ref="K95">IFERROR(INDEX(ANNEE2023[],MATCH(1,(ANNEE2023[[Date]:[Date]]=K$3)*(ANNEE2023[[Site]:[Site]]=K$2)*(ANNEE2023[[Locataire]:[Locataire]]=$B95),0),12),"")</f>
        <v/>
      </c>
      <c r="L95" s="4" t="str" cm="1">
        <f t="array" ref="L95">IFERROR(INDEX(ANNEE2023[],MATCH(1,(ANNEE2023[[Date]:[Date]]=L$3)*(ANNEE2023[[Site]:[Site]]=L$2)*(ANNEE2023[[Locataire]:[Locataire]]=$B95),0),12),"")</f>
        <v/>
      </c>
      <c r="M95" s="4" t="str" cm="1">
        <f t="array" ref="M95">IFERROR(INDEX(ANNEE2023[],MATCH(1,(ANNEE2023[[Date]:[Date]]=M$3)*(ANNEE2023[[Site]:[Site]]=M$2)*(ANNEE2023[[Locataire]:[Locataire]]=$B95),0),12),"")</f>
        <v/>
      </c>
    </row>
  </sheetData>
  <phoneticPr fontId="4" type="noConversion"/>
  <dataValidations count="1">
    <dataValidation type="list" allowBlank="1" showInputMessage="1" showErrorMessage="1" sqref="A2" xr:uid="{00000000-0002-0000-0100-000000000000}">
      <formula1>"JANVIER,FEVRIER,MARS,AVRIL,MAI,JUIN,JUILLET,AOUT,SEPTEMBRE,OCTOBRE,NOVEMBRE,DECEMBRE"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ANNEE2023</vt:lpstr>
      <vt:lpstr>Feuil4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</dc:creator>
  <cp:lastModifiedBy>francis henniaux</cp:lastModifiedBy>
  <dcterms:created xsi:type="dcterms:W3CDTF">2023-05-23T12:43:02Z</dcterms:created>
  <dcterms:modified xsi:type="dcterms:W3CDTF">2023-09-08T14:52:27Z</dcterms:modified>
</cp:coreProperties>
</file>