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orian\Desktop\"/>
    </mc:Choice>
  </mc:AlternateContent>
  <xr:revisionPtr revIDLastSave="0" documentId="8_{26C63D1D-266F-4D4A-BD76-7C426A4BA88E}" xr6:coauthVersionLast="45" xr6:coauthVersionMax="45" xr10:uidLastSave="{00000000-0000-0000-0000-000000000000}"/>
  <bookViews>
    <workbookView xWindow="-98" yWindow="-98" windowWidth="20715" windowHeight="13276" activeTab="6" xr2:uid="{00000000-000D-0000-FFFF-FFFF00000000}"/>
  </bookViews>
  <sheets>
    <sheet name="60cpsJT" sheetId="18" r:id="rId1"/>
    <sheet name="40cpsJT" sheetId="10" r:id="rId2"/>
    <sheet name="BDP10JT" sheetId="13" r:id="rId3"/>
    <sheet name="AfficheP10-60cps " sheetId="22" r:id="rId4"/>
    <sheet name="AfficheP10-40cps" sheetId="11" r:id="rId5"/>
    <sheet name="Defi 10M-60cps " sheetId="20" r:id="rId6"/>
    <sheet name="Defi 10M-40cps" sheetId="12" r:id="rId7"/>
  </sheets>
  <definedNames>
    <definedName name="_xlnm._FilterDatabase" localSheetId="1" hidden="1">'40cpsJT'!$A$1:$BH$11</definedName>
    <definedName name="_xlnm._FilterDatabase" localSheetId="0" hidden="1">'60cpsJT'!$A$1:$BH$8</definedName>
    <definedName name="_xlnm.Print_Area" localSheetId="4">'AfficheP10-40cps'!$A$1:$I$14</definedName>
    <definedName name="_xlnm.Print_Area" localSheetId="3">'AfficheP10-60cps '!$A$1:$H$6</definedName>
    <definedName name="_xlnm.Print_Area" localSheetId="6">'Defi 10M-40cps'!$A$1:$U$9</definedName>
    <definedName name="_xlnm.Print_Area" localSheetId="5">'Defi 10M-60cps '!$A$1:$U$11</definedName>
  </definedNames>
  <calcPr calcId="18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V7" i="12" l="1"/>
  <c r="W7" i="12"/>
  <c r="X7" i="12"/>
  <c r="Y7" i="12"/>
  <c r="V6" i="12"/>
  <c r="W6" i="12"/>
  <c r="X6" i="12"/>
  <c r="Y6" i="12"/>
  <c r="V5" i="12"/>
  <c r="W5" i="12"/>
  <c r="X5" i="12"/>
  <c r="Y5" i="12"/>
  <c r="Y4" i="12"/>
  <c r="V4" i="12"/>
  <c r="W4" i="12"/>
  <c r="X4" i="12"/>
  <c r="X12" i="12"/>
  <c r="Y12" i="12"/>
  <c r="H12" i="12"/>
  <c r="I12" i="12"/>
  <c r="J12" i="12"/>
  <c r="K12" i="12"/>
  <c r="L12" i="12"/>
  <c r="M12" i="12"/>
  <c r="N12" i="12"/>
  <c r="O12" i="12"/>
  <c r="P12" i="12"/>
  <c r="Q12" i="12"/>
  <c r="R12" i="12"/>
  <c r="S12" i="12"/>
  <c r="T12" i="12"/>
  <c r="U12" i="12"/>
  <c r="V12" i="12"/>
  <c r="W12" i="12"/>
  <c r="H14" i="12"/>
  <c r="I14" i="12"/>
  <c r="J14" i="12"/>
  <c r="K14" i="12"/>
  <c r="L14" i="12"/>
  <c r="M14" i="12"/>
  <c r="N14" i="12"/>
  <c r="O14" i="12"/>
  <c r="P14" i="12"/>
  <c r="Q14" i="12"/>
  <c r="R14" i="12"/>
  <c r="S14" i="12"/>
  <c r="T14" i="12"/>
  <c r="H9" i="12"/>
  <c r="I9" i="12"/>
  <c r="J9" i="12"/>
  <c r="K9" i="12"/>
  <c r="L9" i="12"/>
  <c r="M9" i="12"/>
  <c r="N9" i="12"/>
  <c r="O9" i="12"/>
  <c r="P9" i="12"/>
  <c r="Q9" i="12"/>
  <c r="R9" i="12"/>
  <c r="S9" i="12"/>
  <c r="T9" i="12"/>
  <c r="H7" i="12"/>
  <c r="I7" i="12"/>
  <c r="J7" i="12"/>
  <c r="K7" i="12"/>
  <c r="L7" i="12"/>
  <c r="M7" i="12"/>
  <c r="N7" i="12"/>
  <c r="O7" i="12"/>
  <c r="P7" i="12"/>
  <c r="Q7" i="12"/>
  <c r="R7" i="12"/>
  <c r="S7" i="12"/>
  <c r="T7" i="12"/>
  <c r="U7" i="12"/>
  <c r="H6" i="12"/>
  <c r="I6" i="12"/>
  <c r="J6" i="12"/>
  <c r="K6" i="12"/>
  <c r="L6" i="12"/>
  <c r="M6" i="12"/>
  <c r="N6" i="12"/>
  <c r="O6" i="12"/>
  <c r="P6" i="12"/>
  <c r="Q6" i="12"/>
  <c r="R6" i="12"/>
  <c r="S6" i="12"/>
  <c r="T6" i="12"/>
  <c r="U6" i="12"/>
  <c r="H5" i="12"/>
  <c r="I5" i="12"/>
  <c r="J5" i="12"/>
  <c r="K5" i="12"/>
  <c r="L5" i="12"/>
  <c r="M5" i="12"/>
  <c r="N5" i="12"/>
  <c r="O5" i="12"/>
  <c r="P5" i="12"/>
  <c r="Q5" i="12"/>
  <c r="R5" i="12"/>
  <c r="S5" i="12"/>
  <c r="T5" i="12"/>
  <c r="U5" i="12"/>
  <c r="H4" i="12"/>
  <c r="I4" i="12"/>
  <c r="J4" i="12"/>
  <c r="K4" i="12"/>
  <c r="L4" i="12"/>
  <c r="M4" i="12"/>
  <c r="N4" i="12"/>
  <c r="O4" i="12"/>
  <c r="P4" i="12"/>
  <c r="Q4" i="12"/>
  <c r="R4" i="12"/>
  <c r="S4" i="12"/>
  <c r="T4" i="12"/>
  <c r="U4" i="12"/>
  <c r="D15" i="22" l="1"/>
  <c r="D11" i="22"/>
  <c r="K16" i="20"/>
  <c r="L16" i="20"/>
  <c r="M16" i="20"/>
  <c r="N16" i="20"/>
  <c r="O16" i="20"/>
  <c r="P16" i="20"/>
  <c r="Q16" i="20"/>
  <c r="R16" i="20"/>
  <c r="S16" i="20"/>
  <c r="T16" i="20"/>
  <c r="U16" i="20"/>
  <c r="K15" i="20"/>
  <c r="L15" i="20"/>
  <c r="M15" i="20"/>
  <c r="N15" i="20"/>
  <c r="O15" i="20"/>
  <c r="P15" i="20"/>
  <c r="Q15" i="20"/>
  <c r="R15" i="20"/>
  <c r="S15" i="20"/>
  <c r="T15" i="20"/>
  <c r="U15" i="20"/>
  <c r="R8" i="12"/>
  <c r="R10" i="12"/>
  <c r="R11" i="12"/>
  <c r="R13" i="12"/>
  <c r="R15" i="12"/>
  <c r="Q8" i="12"/>
  <c r="Q10" i="12"/>
  <c r="Q11" i="12"/>
  <c r="Q13" i="12"/>
  <c r="Q15" i="12"/>
  <c r="P8" i="12"/>
  <c r="P10" i="12"/>
  <c r="P11" i="12"/>
  <c r="P13" i="12"/>
  <c r="P15" i="12"/>
  <c r="O8" i="12"/>
  <c r="O10" i="12"/>
  <c r="O11" i="12"/>
  <c r="O13" i="12"/>
  <c r="O15" i="12"/>
  <c r="O16" i="12"/>
  <c r="O17" i="12"/>
  <c r="N8" i="12"/>
  <c r="N10" i="12"/>
  <c r="N11" i="12"/>
  <c r="N13" i="12"/>
  <c r="N15" i="12"/>
  <c r="M8" i="12"/>
  <c r="M10" i="12"/>
  <c r="M11" i="12"/>
  <c r="M13" i="12"/>
  <c r="M15" i="12"/>
  <c r="L8" i="12"/>
  <c r="L10" i="12"/>
  <c r="L11" i="12"/>
  <c r="L13" i="12"/>
  <c r="L15" i="12"/>
  <c r="K8" i="12"/>
  <c r="K10" i="12"/>
  <c r="K11" i="12"/>
  <c r="K13" i="12"/>
  <c r="K15" i="12"/>
  <c r="J8" i="12"/>
  <c r="J10" i="12"/>
  <c r="J11" i="12"/>
  <c r="J13" i="12"/>
  <c r="J15" i="12"/>
  <c r="I8" i="12"/>
  <c r="I10" i="12"/>
  <c r="I11" i="12"/>
  <c r="I13" i="12"/>
  <c r="I15" i="12"/>
  <c r="H8" i="12"/>
  <c r="H10" i="12"/>
  <c r="H11" i="12"/>
  <c r="H13" i="12"/>
  <c r="H15" i="12"/>
  <c r="G15" i="12"/>
  <c r="G5" i="12"/>
  <c r="G6" i="12"/>
  <c r="G7" i="12"/>
  <c r="G8" i="12"/>
  <c r="G9" i="12"/>
  <c r="G10" i="12"/>
  <c r="G11" i="12"/>
  <c r="G12" i="12"/>
  <c r="G13" i="12"/>
  <c r="G1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B5" i="12"/>
  <c r="B6" i="12"/>
  <c r="B7" i="12"/>
  <c r="B8" i="12"/>
  <c r="B9" i="12"/>
  <c r="B10" i="12"/>
  <c r="B11" i="12"/>
  <c r="B12" i="12"/>
  <c r="B13" i="12"/>
  <c r="B14" i="12"/>
  <c r="B15" i="12"/>
  <c r="B16" i="12"/>
  <c r="B17" i="12"/>
  <c r="B18" i="12"/>
  <c r="B19" i="12"/>
  <c r="D20" i="12"/>
  <c r="D7" i="20"/>
  <c r="D8" i="20"/>
  <c r="D9" i="20"/>
  <c r="D10" i="20"/>
  <c r="D11" i="20"/>
  <c r="D12" i="20"/>
  <c r="D13" i="20"/>
  <c r="D14" i="20"/>
  <c r="D15" i="20"/>
  <c r="D16" i="20"/>
  <c r="D6" i="20"/>
  <c r="J7" i="20"/>
  <c r="H12" i="20"/>
  <c r="J15" i="20"/>
  <c r="H16" i="20"/>
  <c r="G8" i="20"/>
  <c r="G9" i="20"/>
  <c r="G10" i="20"/>
  <c r="G11" i="20"/>
  <c r="G13" i="20"/>
  <c r="G14" i="20"/>
  <c r="J8" i="20"/>
  <c r="J9" i="20"/>
  <c r="J10" i="20"/>
  <c r="J11" i="20"/>
  <c r="J12" i="20"/>
  <c r="J13" i="20"/>
  <c r="J14" i="20"/>
  <c r="J16" i="20"/>
  <c r="J17" i="20"/>
  <c r="J6" i="20"/>
  <c r="I7" i="20"/>
  <c r="I8" i="20"/>
  <c r="I9" i="20"/>
  <c r="I10" i="20"/>
  <c r="I11" i="20"/>
  <c r="I12" i="20"/>
  <c r="I13" i="20"/>
  <c r="I14" i="20"/>
  <c r="I15" i="20"/>
  <c r="I16" i="20"/>
  <c r="I17" i="20"/>
  <c r="I6" i="20"/>
  <c r="H7" i="20"/>
  <c r="H8" i="20"/>
  <c r="H9" i="20"/>
  <c r="H10" i="20"/>
  <c r="H11" i="20"/>
  <c r="H13" i="20"/>
  <c r="H14" i="20"/>
  <c r="H15" i="20"/>
  <c r="H17" i="20"/>
  <c r="H6" i="20"/>
  <c r="G7" i="20"/>
  <c r="G12" i="20"/>
  <c r="G15" i="20"/>
  <c r="G16" i="20"/>
  <c r="G17" i="20"/>
  <c r="G6" i="20"/>
  <c r="F7" i="20"/>
  <c r="F8" i="20"/>
  <c r="F9" i="20"/>
  <c r="F10" i="20"/>
  <c r="F11" i="20"/>
  <c r="F12" i="20"/>
  <c r="F13" i="20"/>
  <c r="F14" i="20"/>
  <c r="F15" i="20"/>
  <c r="F16" i="20"/>
  <c r="F17" i="20"/>
  <c r="F6" i="20"/>
  <c r="E7" i="20"/>
  <c r="E8" i="20"/>
  <c r="E9" i="20"/>
  <c r="E10" i="20"/>
  <c r="E11" i="20"/>
  <c r="E12" i="20"/>
  <c r="E13" i="20"/>
  <c r="E14" i="20"/>
  <c r="E15" i="20"/>
  <c r="E16" i="20"/>
  <c r="E17" i="20"/>
  <c r="E6" i="20"/>
  <c r="C7" i="20"/>
  <c r="C8" i="20"/>
  <c r="C9" i="20"/>
  <c r="C10" i="20"/>
  <c r="C11" i="20"/>
  <c r="C12" i="20"/>
  <c r="C13" i="20"/>
  <c r="C14" i="20"/>
  <c r="C15" i="20"/>
  <c r="C16" i="20"/>
  <c r="C17" i="20"/>
  <c r="C6" i="20"/>
  <c r="B7" i="20"/>
  <c r="B8" i="20"/>
  <c r="B9" i="20"/>
  <c r="B10" i="20"/>
  <c r="B11" i="20"/>
  <c r="B12" i="20"/>
  <c r="B13" i="20"/>
  <c r="B14" i="20"/>
  <c r="B15" i="20"/>
  <c r="B16" i="20"/>
  <c r="B17" i="20"/>
  <c r="B6" i="20"/>
  <c r="G6" i="22"/>
  <c r="G7" i="22"/>
  <c r="G8" i="22"/>
  <c r="G9" i="22"/>
  <c r="G10" i="22"/>
  <c r="G14" i="22"/>
  <c r="G12" i="22"/>
  <c r="G13" i="22"/>
  <c r="G11" i="22"/>
  <c r="G15" i="22"/>
  <c r="D13" i="22"/>
  <c r="F6" i="22"/>
  <c r="F7" i="22"/>
  <c r="F8" i="22"/>
  <c r="F9" i="22"/>
  <c r="F10" i="22"/>
  <c r="F14" i="22"/>
  <c r="F12" i="22"/>
  <c r="F13" i="22"/>
  <c r="F11" i="22"/>
  <c r="F15" i="22"/>
  <c r="E11" i="22"/>
  <c r="E15" i="22"/>
  <c r="E17" i="22"/>
  <c r="B7" i="22"/>
  <c r="B8" i="22"/>
  <c r="B9" i="22"/>
  <c r="B10" i="22"/>
  <c r="B14" i="22"/>
  <c r="B12" i="22"/>
  <c r="B13" i="22"/>
  <c r="B11" i="22"/>
  <c r="B15" i="22"/>
  <c r="B16" i="22"/>
  <c r="B17" i="22"/>
  <c r="B18" i="22"/>
  <c r="B19" i="22"/>
  <c r="B20" i="22"/>
  <c r="B21" i="22"/>
  <c r="B22" i="22"/>
  <c r="B23" i="22"/>
  <c r="C7" i="22"/>
  <c r="C8" i="22"/>
  <c r="C9" i="22"/>
  <c r="C10" i="22"/>
  <c r="C14" i="22"/>
  <c r="C12" i="22"/>
  <c r="C13" i="22"/>
  <c r="C11" i="22"/>
  <c r="C15" i="22"/>
  <c r="C16" i="22"/>
  <c r="C17" i="22"/>
  <c r="C18" i="22"/>
  <c r="C19" i="22"/>
  <c r="C20" i="22"/>
  <c r="C21" i="22"/>
  <c r="C22" i="22"/>
  <c r="C23" i="22"/>
  <c r="C24" i="22"/>
  <c r="S12" i="18"/>
  <c r="S11" i="18" l="1"/>
  <c r="S16" i="10" l="1"/>
  <c r="F15" i="12" s="1"/>
  <c r="S8" i="18" l="1"/>
  <c r="S7" i="18"/>
  <c r="F5" i="11" l="1"/>
  <c r="F7" i="11"/>
  <c r="F13" i="11"/>
  <c r="F8" i="11"/>
  <c r="F11" i="11"/>
  <c r="F10" i="11"/>
  <c r="F9" i="11"/>
  <c r="F14" i="11"/>
  <c r="F6" i="11"/>
  <c r="F12" i="11"/>
  <c r="B15" i="11"/>
  <c r="C15" i="11"/>
  <c r="D15" i="11"/>
  <c r="E15" i="11"/>
  <c r="F15" i="11"/>
  <c r="B16" i="11"/>
  <c r="C16" i="11"/>
  <c r="D16" i="11"/>
  <c r="E16" i="11"/>
  <c r="F16" i="11"/>
  <c r="B17" i="11"/>
  <c r="C17" i="11"/>
  <c r="D17" i="11"/>
  <c r="E17" i="11"/>
  <c r="F17" i="11"/>
  <c r="B18" i="11"/>
  <c r="C18" i="11"/>
  <c r="D18" i="11"/>
  <c r="E18" i="11"/>
  <c r="F18" i="11"/>
  <c r="B19" i="11"/>
  <c r="C19" i="11"/>
  <c r="D19" i="11"/>
  <c r="E19" i="11"/>
  <c r="F19" i="11"/>
  <c r="B20" i="11"/>
  <c r="C20" i="11"/>
  <c r="D20" i="11"/>
  <c r="E20" i="11"/>
  <c r="F20" i="11"/>
  <c r="B21" i="11"/>
  <c r="C21" i="11"/>
  <c r="D21" i="11"/>
  <c r="E21" i="11"/>
  <c r="F21" i="11"/>
  <c r="B22" i="11"/>
  <c r="C22" i="11"/>
  <c r="D22" i="11"/>
  <c r="E22" i="11"/>
  <c r="F22" i="11"/>
  <c r="B23" i="11"/>
  <c r="C23" i="11"/>
  <c r="D23" i="11"/>
  <c r="E23" i="11"/>
  <c r="F23" i="11"/>
  <c r="B24" i="11"/>
  <c r="C24" i="11"/>
  <c r="D24" i="11"/>
  <c r="E24" i="11"/>
  <c r="F24" i="11"/>
  <c r="B25" i="11"/>
  <c r="C25" i="11"/>
  <c r="D25" i="11"/>
  <c r="E25" i="11"/>
  <c r="F25" i="11"/>
  <c r="B26" i="11"/>
  <c r="C26" i="11"/>
  <c r="D26" i="11"/>
  <c r="E26" i="11"/>
  <c r="F26" i="11"/>
  <c r="B27" i="11"/>
  <c r="C27" i="11"/>
  <c r="D27" i="11"/>
  <c r="E27" i="11"/>
  <c r="F27" i="11"/>
  <c r="B28" i="11"/>
  <c r="C28" i="11"/>
  <c r="D28" i="11"/>
  <c r="E28" i="11"/>
  <c r="F28" i="11"/>
  <c r="B29" i="11"/>
  <c r="C29" i="11"/>
  <c r="D29" i="11"/>
  <c r="E29" i="11"/>
  <c r="F29" i="11"/>
  <c r="B30" i="11"/>
  <c r="C30" i="11"/>
  <c r="D30" i="11"/>
  <c r="E30" i="11"/>
  <c r="F30" i="11"/>
  <c r="B31" i="11"/>
  <c r="C31" i="11"/>
  <c r="D31" i="11"/>
  <c r="E31" i="11"/>
  <c r="F31" i="11"/>
  <c r="B32" i="11"/>
  <c r="C32" i="11"/>
  <c r="D32" i="11"/>
  <c r="E32" i="11"/>
  <c r="F32" i="11"/>
  <c r="B33" i="11"/>
  <c r="C33" i="11"/>
  <c r="D33" i="11"/>
  <c r="E33" i="11"/>
  <c r="F33" i="11"/>
  <c r="B34" i="11"/>
  <c r="C34" i="11"/>
  <c r="D34" i="11"/>
  <c r="E34" i="11"/>
  <c r="F34" i="11"/>
  <c r="B35" i="11"/>
  <c r="C35" i="11"/>
  <c r="D35" i="11"/>
  <c r="E35" i="11"/>
  <c r="F35" i="11"/>
  <c r="B36" i="11"/>
  <c r="C36" i="11"/>
  <c r="D36" i="11"/>
  <c r="E36" i="11"/>
  <c r="F36" i="11"/>
  <c r="B37" i="11"/>
  <c r="C37" i="11"/>
  <c r="D37" i="11"/>
  <c r="E37" i="11"/>
  <c r="F37" i="11"/>
  <c r="B38" i="11"/>
  <c r="C38" i="11"/>
  <c r="D38" i="11"/>
  <c r="E38" i="11"/>
  <c r="F38" i="11"/>
  <c r="B39" i="11"/>
  <c r="C39" i="11"/>
  <c r="D39" i="11"/>
  <c r="E39" i="11"/>
  <c r="F39" i="11"/>
  <c r="B40" i="11"/>
  <c r="C40" i="11"/>
  <c r="D40" i="11"/>
  <c r="E40" i="11"/>
  <c r="F40" i="11"/>
  <c r="B41" i="11"/>
  <c r="C41" i="11"/>
  <c r="D41" i="11"/>
  <c r="E41" i="11"/>
  <c r="F41" i="11"/>
  <c r="S15" i="10"/>
  <c r="F14" i="12" s="1"/>
  <c r="E12" i="11" l="1"/>
  <c r="S5" i="10"/>
  <c r="S14" i="10" l="1"/>
  <c r="E6" i="11" l="1"/>
  <c r="F13" i="12"/>
  <c r="F5" i="22"/>
  <c r="C5" i="22"/>
  <c r="C6" i="22"/>
  <c r="S5" i="18" l="1"/>
  <c r="S4" i="18"/>
  <c r="E7" i="22" l="1"/>
  <c r="S11" i="10"/>
  <c r="F10" i="12" s="1"/>
  <c r="S12" i="10"/>
  <c r="F11" i="12" s="1"/>
  <c r="R11" i="10"/>
  <c r="E10" i="12" s="1"/>
  <c r="R12" i="10"/>
  <c r="C19" i="12"/>
  <c r="C20" i="12"/>
  <c r="C21" i="12"/>
  <c r="B20" i="12"/>
  <c r="S6" i="10"/>
  <c r="F5" i="12" s="1"/>
  <c r="S8" i="10"/>
  <c r="F7" i="12" s="1"/>
  <c r="S10" i="10"/>
  <c r="F9" i="12" s="1"/>
  <c r="R6" i="10"/>
  <c r="R8" i="10"/>
  <c r="R10" i="10"/>
  <c r="D7" i="18"/>
  <c r="E14" i="22"/>
  <c r="S9" i="18"/>
  <c r="E13" i="22" s="1"/>
  <c r="S10" i="18"/>
  <c r="R7" i="18"/>
  <c r="D10" i="22" s="1"/>
  <c r="R8" i="18"/>
  <c r="D14" i="22" s="1"/>
  <c r="R9" i="18"/>
  <c r="R10" i="18"/>
  <c r="S9" i="10"/>
  <c r="S13" i="10"/>
  <c r="R13" i="10"/>
  <c r="F4" i="22"/>
  <c r="S2" i="18"/>
  <c r="S3" i="18"/>
  <c r="C3" i="18" s="1"/>
  <c r="R2" i="18"/>
  <c r="D5" i="22" s="1"/>
  <c r="R3" i="18"/>
  <c r="D6" i="22" s="1"/>
  <c r="C4" i="22"/>
  <c r="B5" i="22"/>
  <c r="B6" i="22"/>
  <c r="B4" i="22"/>
  <c r="G3" i="22"/>
  <c r="H1" i="22"/>
  <c r="R7" i="10"/>
  <c r="R9" i="10"/>
  <c r="R5" i="10"/>
  <c r="D4" i="11" s="1"/>
  <c r="H5" i="20"/>
  <c r="I5" i="20"/>
  <c r="J5" i="20"/>
  <c r="K5" i="20"/>
  <c r="L5" i="20"/>
  <c r="M5" i="20"/>
  <c r="G5" i="20"/>
  <c r="H4" i="20"/>
  <c r="I4" i="20"/>
  <c r="J4" i="20"/>
  <c r="K4" i="20"/>
  <c r="L4" i="20"/>
  <c r="M4" i="20"/>
  <c r="G4" i="20"/>
  <c r="C5" i="20"/>
  <c r="B5" i="20"/>
  <c r="C4" i="20"/>
  <c r="B4" i="20"/>
  <c r="U5" i="20"/>
  <c r="T5" i="20"/>
  <c r="S5" i="20"/>
  <c r="R5" i="20"/>
  <c r="Q5" i="20"/>
  <c r="P5" i="20"/>
  <c r="O5" i="20"/>
  <c r="N5" i="20"/>
  <c r="U4" i="20"/>
  <c r="T4" i="20"/>
  <c r="S4" i="20"/>
  <c r="R4" i="20"/>
  <c r="Q4" i="20"/>
  <c r="P4" i="20"/>
  <c r="O4" i="20"/>
  <c r="N4" i="20"/>
  <c r="T2" i="20"/>
  <c r="R6" i="18"/>
  <c r="R14" i="18"/>
  <c r="L14" i="18"/>
  <c r="E14" i="18"/>
  <c r="D14" i="18"/>
  <c r="C14" i="18"/>
  <c r="R13" i="18"/>
  <c r="L13" i="18"/>
  <c r="E13" i="18"/>
  <c r="D13" i="18"/>
  <c r="C13" i="18"/>
  <c r="A13" i="18" s="1"/>
  <c r="R12" i="18"/>
  <c r="L12" i="18"/>
  <c r="E12" i="18"/>
  <c r="D12" i="18"/>
  <c r="C12" i="18"/>
  <c r="R11" i="18"/>
  <c r="L11" i="18"/>
  <c r="E11" i="18"/>
  <c r="D11" i="18"/>
  <c r="C11" i="18"/>
  <c r="L10" i="18"/>
  <c r="E10" i="18"/>
  <c r="D10" i="18"/>
  <c r="C10" i="18"/>
  <c r="A10" i="18" s="1"/>
  <c r="L9" i="18"/>
  <c r="L8" i="18"/>
  <c r="C8" i="18"/>
  <c r="L7" i="18"/>
  <c r="C7" i="18"/>
  <c r="S6" i="18"/>
  <c r="C6" i="18" s="1"/>
  <c r="A6" i="18" s="1"/>
  <c r="L6" i="18"/>
  <c r="C5" i="18"/>
  <c r="R5" i="18"/>
  <c r="L5" i="18"/>
  <c r="E4" i="18"/>
  <c r="R4" i="18"/>
  <c r="L4" i="18"/>
  <c r="L3" i="18"/>
  <c r="L2" i="18"/>
  <c r="E4" i="22"/>
  <c r="D4" i="22"/>
  <c r="F5" i="20"/>
  <c r="F4" i="20"/>
  <c r="C4" i="18"/>
  <c r="D5" i="18"/>
  <c r="D4" i="18"/>
  <c r="E5" i="18"/>
  <c r="D5" i="10"/>
  <c r="S7" i="10"/>
  <c r="I1" i="11"/>
  <c r="L13" i="10"/>
  <c r="C14" i="10"/>
  <c r="D14" i="10"/>
  <c r="E14" i="10"/>
  <c r="L14" i="10"/>
  <c r="R14" i="10"/>
  <c r="C15" i="10"/>
  <c r="D15" i="10"/>
  <c r="E15" i="10"/>
  <c r="L15" i="10"/>
  <c r="R15" i="10"/>
  <c r="E14" i="12" s="1"/>
  <c r="C16" i="10"/>
  <c r="A16" i="10" s="1"/>
  <c r="D15" i="12" s="1"/>
  <c r="D16" i="10"/>
  <c r="E16" i="10"/>
  <c r="L16" i="10"/>
  <c r="R16" i="10"/>
  <c r="E15" i="12" s="1"/>
  <c r="L12" i="10"/>
  <c r="S30" i="13"/>
  <c r="E30" i="13" s="1"/>
  <c r="R30" i="13"/>
  <c r="L30" i="13"/>
  <c r="D30" i="13"/>
  <c r="S29" i="13"/>
  <c r="D29" i="13" s="1"/>
  <c r="R29" i="13"/>
  <c r="L29" i="13"/>
  <c r="S28" i="13"/>
  <c r="C28" i="13" s="1"/>
  <c r="A28" i="13" s="1"/>
  <c r="R28" i="13"/>
  <c r="L28" i="13"/>
  <c r="S27" i="13"/>
  <c r="E27" i="13" s="1"/>
  <c r="R27" i="13"/>
  <c r="L27" i="13"/>
  <c r="S26" i="13"/>
  <c r="E26" i="13" s="1"/>
  <c r="R26" i="13"/>
  <c r="L26" i="13"/>
  <c r="S25" i="13"/>
  <c r="E25" i="13" s="1"/>
  <c r="R25" i="13"/>
  <c r="L25" i="13"/>
  <c r="R24" i="13"/>
  <c r="L24" i="13"/>
  <c r="E24" i="13"/>
  <c r="D24" i="13"/>
  <c r="C24" i="13"/>
  <c r="R23" i="13"/>
  <c r="L23" i="13"/>
  <c r="E23" i="13"/>
  <c r="D23" i="13"/>
  <c r="C23" i="13"/>
  <c r="R22" i="13"/>
  <c r="L22" i="13"/>
  <c r="E22" i="13"/>
  <c r="D22" i="13"/>
  <c r="C22" i="13"/>
  <c r="R21" i="13"/>
  <c r="L21" i="13"/>
  <c r="E21" i="13"/>
  <c r="D21" i="13"/>
  <c r="C21" i="13"/>
  <c r="R20" i="13"/>
  <c r="L20" i="13"/>
  <c r="E20" i="13"/>
  <c r="D20" i="13"/>
  <c r="C20" i="13"/>
  <c r="S19" i="13"/>
  <c r="C19" i="13" s="1"/>
  <c r="A19" i="13" s="1"/>
  <c r="R19" i="13"/>
  <c r="L19" i="13"/>
  <c r="S18" i="13"/>
  <c r="C18" i="13" s="1"/>
  <c r="A18" i="13" s="1"/>
  <c r="R18" i="13"/>
  <c r="L18" i="13"/>
  <c r="S17" i="13"/>
  <c r="C17" i="13" s="1"/>
  <c r="A17" i="13" s="1"/>
  <c r="R17" i="13"/>
  <c r="L17" i="13"/>
  <c r="S16" i="13"/>
  <c r="E16" i="13" s="1"/>
  <c r="R16" i="13"/>
  <c r="L16" i="13"/>
  <c r="S15" i="13"/>
  <c r="D15" i="13" s="1"/>
  <c r="R15" i="13"/>
  <c r="L15" i="13"/>
  <c r="S14" i="13"/>
  <c r="D14" i="13" s="1"/>
  <c r="R14" i="13"/>
  <c r="L14" i="13"/>
  <c r="R13" i="13"/>
  <c r="L13" i="13"/>
  <c r="E13" i="13"/>
  <c r="D13" i="13"/>
  <c r="C13" i="13"/>
  <c r="S12" i="13"/>
  <c r="C12" i="13" s="1"/>
  <c r="A12" i="13" s="1"/>
  <c r="R12" i="13"/>
  <c r="L12" i="13"/>
  <c r="S11" i="13"/>
  <c r="E11" i="13" s="1"/>
  <c r="R11" i="13"/>
  <c r="L11" i="13"/>
  <c r="S10" i="13"/>
  <c r="C10" i="13" s="1"/>
  <c r="A10" i="13" s="1"/>
  <c r="R10" i="13"/>
  <c r="L10" i="13"/>
  <c r="S9" i="13"/>
  <c r="E9" i="13" s="1"/>
  <c r="R9" i="13"/>
  <c r="L9" i="13"/>
  <c r="S8" i="13"/>
  <c r="D8" i="13" s="1"/>
  <c r="R8" i="13"/>
  <c r="L8" i="13"/>
  <c r="S7" i="13"/>
  <c r="E7" i="13" s="1"/>
  <c r="R7" i="13"/>
  <c r="L7" i="13"/>
  <c r="S6" i="13"/>
  <c r="C6" i="13" s="1"/>
  <c r="A6" i="13" s="1"/>
  <c r="R6" i="13"/>
  <c r="L6" i="13"/>
  <c r="S5" i="13"/>
  <c r="C5" i="13" s="1"/>
  <c r="R5" i="13"/>
  <c r="L5" i="13"/>
  <c r="S4" i="13"/>
  <c r="E4" i="13" s="1"/>
  <c r="D4" i="13"/>
  <c r="R4" i="13"/>
  <c r="L4" i="13"/>
  <c r="S3" i="13"/>
  <c r="D3" i="13" s="1"/>
  <c r="R3" i="13"/>
  <c r="L3" i="13"/>
  <c r="S2" i="13"/>
  <c r="C2" i="13" s="1"/>
  <c r="R2" i="13"/>
  <c r="L2" i="13"/>
  <c r="F4" i="11"/>
  <c r="G4" i="12"/>
  <c r="C4" i="12"/>
  <c r="B4" i="12"/>
  <c r="T2" i="12"/>
  <c r="H3" i="11"/>
  <c r="L11" i="10"/>
  <c r="L10" i="10"/>
  <c r="L9" i="10"/>
  <c r="L8" i="10"/>
  <c r="L7" i="10"/>
  <c r="L6" i="10"/>
  <c r="L5" i="10"/>
  <c r="D2" i="13"/>
  <c r="E3" i="13"/>
  <c r="C16" i="13"/>
  <c r="A16" i="13" s="1"/>
  <c r="D17" i="13"/>
  <c r="C8" i="13"/>
  <c r="A8" i="13" s="1"/>
  <c r="D16" i="13"/>
  <c r="C26" i="13"/>
  <c r="A26" i="13" s="1"/>
  <c r="C3" i="13"/>
  <c r="E12" i="13"/>
  <c r="D12" i="13"/>
  <c r="E8" i="11" l="1"/>
  <c r="F8" i="12"/>
  <c r="D8" i="11"/>
  <c r="E8" i="12"/>
  <c r="D11" i="11"/>
  <c r="E9" i="12"/>
  <c r="D6" i="11"/>
  <c r="E13" i="12"/>
  <c r="D7" i="11"/>
  <c r="E6" i="12"/>
  <c r="D14" i="11"/>
  <c r="E12" i="12"/>
  <c r="D13" i="11"/>
  <c r="E7" i="12"/>
  <c r="E7" i="11"/>
  <c r="F6" i="12"/>
  <c r="E14" i="11"/>
  <c r="F12" i="12"/>
  <c r="D5" i="11"/>
  <c r="E5" i="12"/>
  <c r="D9" i="11"/>
  <c r="E11" i="12"/>
  <c r="D12" i="11"/>
  <c r="E9" i="18"/>
  <c r="C14" i="13"/>
  <c r="A14" i="13" s="1"/>
  <c r="E28" i="13"/>
  <c r="A20" i="13"/>
  <c r="A24" i="13"/>
  <c r="E6" i="18"/>
  <c r="D26" i="13"/>
  <c r="E14" i="13"/>
  <c r="D28" i="13"/>
  <c r="A21" i="13"/>
  <c r="A22" i="13"/>
  <c r="A11" i="18"/>
  <c r="C9" i="10"/>
  <c r="A9" i="10" s="1"/>
  <c r="D8" i="12" s="1"/>
  <c r="C7" i="13"/>
  <c r="A7" i="13" s="1"/>
  <c r="D27" i="13"/>
  <c r="C27" i="13"/>
  <c r="A27" i="13" s="1"/>
  <c r="D11" i="13"/>
  <c r="C9" i="18"/>
  <c r="A9" i="18" s="1"/>
  <c r="C11" i="13"/>
  <c r="A11" i="13" s="1"/>
  <c r="E17" i="13"/>
  <c r="E18" i="13"/>
  <c r="E8" i="13"/>
  <c r="A13" i="13"/>
  <c r="E19" i="13"/>
  <c r="D25" i="13"/>
  <c r="D9" i="18"/>
  <c r="E6" i="10"/>
  <c r="E5" i="11"/>
  <c r="A23" i="13"/>
  <c r="A3" i="13"/>
  <c r="C15" i="13"/>
  <c r="A15" i="13" s="1"/>
  <c r="C25" i="13"/>
  <c r="A25" i="13" s="1"/>
  <c r="E10" i="13"/>
  <c r="D10" i="13"/>
  <c r="D19" i="13"/>
  <c r="A12" i="18"/>
  <c r="D8" i="10"/>
  <c r="E13" i="11"/>
  <c r="D10" i="11"/>
  <c r="C11" i="10"/>
  <c r="E10" i="11"/>
  <c r="E9" i="11"/>
  <c r="D10" i="10"/>
  <c r="E11" i="11"/>
  <c r="A14" i="18"/>
  <c r="D6" i="18"/>
  <c r="E9" i="22"/>
  <c r="D7" i="22"/>
  <c r="D9" i="22"/>
  <c r="A15" i="10"/>
  <c r="D14" i="12" s="1"/>
  <c r="E9" i="10"/>
  <c r="D9" i="10"/>
  <c r="A14" i="10"/>
  <c r="D13" i="12" s="1"/>
  <c r="A5" i="18"/>
  <c r="E8" i="22"/>
  <c r="D8" i="22"/>
  <c r="D7" i="10"/>
  <c r="C10" i="10"/>
  <c r="G4" i="22"/>
  <c r="C7" i="10"/>
  <c r="D7" i="13"/>
  <c r="C13" i="10"/>
  <c r="D6" i="10"/>
  <c r="C9" i="13"/>
  <c r="A9" i="13" s="1"/>
  <c r="E7" i="10"/>
  <c r="E2" i="13"/>
  <c r="A2" i="13" s="1"/>
  <c r="E5" i="13"/>
  <c r="E15" i="13"/>
  <c r="D18" i="13"/>
  <c r="C30" i="13"/>
  <c r="A30" i="13" s="1"/>
  <c r="E5" i="20"/>
  <c r="C6" i="10"/>
  <c r="D5" i="13"/>
  <c r="A5" i="13" s="1"/>
  <c r="C4" i="13"/>
  <c r="A4" i="13" s="1"/>
  <c r="D8" i="18"/>
  <c r="A8" i="18" s="1"/>
  <c r="E7" i="18"/>
  <c r="E10" i="22"/>
  <c r="E11" i="10"/>
  <c r="E6" i="13"/>
  <c r="E8" i="18"/>
  <c r="D11" i="10"/>
  <c r="D9" i="13"/>
  <c r="D6" i="13"/>
  <c r="C29" i="13"/>
  <c r="A29" i="13" s="1"/>
  <c r="E4" i="20"/>
  <c r="E3" i="18"/>
  <c r="E6" i="22"/>
  <c r="E29" i="13"/>
  <c r="E13" i="10"/>
  <c r="A7" i="18"/>
  <c r="D13" i="10"/>
  <c r="D3" i="18"/>
  <c r="E4" i="11"/>
  <c r="E4" i="12"/>
  <c r="F4" i="12"/>
  <c r="C5" i="10"/>
  <c r="E5" i="10"/>
  <c r="D2" i="18"/>
  <c r="E5" i="22"/>
  <c r="E10" i="10"/>
  <c r="D12" i="10"/>
  <c r="C12" i="10"/>
  <c r="E12" i="10"/>
  <c r="A4" i="18"/>
  <c r="C8" i="10"/>
  <c r="E2" i="18"/>
  <c r="C2" i="18"/>
  <c r="E8" i="10"/>
  <c r="H8" i="11" l="1"/>
  <c r="C8" i="11"/>
  <c r="B8" i="11"/>
  <c r="A3" i="18"/>
  <c r="A2" i="18"/>
  <c r="A11" i="10"/>
  <c r="D10" i="12" s="1"/>
  <c r="B6" i="11"/>
  <c r="C6" i="11"/>
  <c r="H6" i="11"/>
  <c r="B12" i="11"/>
  <c r="C12" i="11"/>
  <c r="H12" i="11"/>
  <c r="A13" i="10"/>
  <c r="D12" i="12" s="1"/>
  <c r="D4" i="20"/>
  <c r="A6" i="10"/>
  <c r="D5" i="12" s="1"/>
  <c r="A5" i="10"/>
  <c r="D4" i="12" s="1"/>
  <c r="A7" i="10"/>
  <c r="D6" i="12" s="1"/>
  <c r="A8" i="10"/>
  <c r="D7" i="12" s="1"/>
  <c r="A10" i="10"/>
  <c r="D9" i="12" s="1"/>
  <c r="D5" i="20"/>
  <c r="A12" i="10"/>
  <c r="D11" i="12" s="1"/>
  <c r="B5" i="11" l="1"/>
  <c r="C5" i="11"/>
  <c r="H5" i="11"/>
  <c r="H7" i="11"/>
  <c r="B7" i="11"/>
  <c r="C7" i="11"/>
  <c r="G5" i="22"/>
  <c r="B13" i="11"/>
  <c r="C13" i="11"/>
  <c r="H13" i="11"/>
  <c r="H10" i="11"/>
  <c r="B10" i="11"/>
  <c r="C10" i="11"/>
  <c r="B9" i="11"/>
  <c r="C9" i="11"/>
  <c r="H9" i="11"/>
  <c r="B11" i="11"/>
  <c r="C11" i="11"/>
  <c r="H11" i="11"/>
  <c r="H14" i="11"/>
  <c r="C14" i="11"/>
  <c r="B14" i="11"/>
  <c r="C4" i="11"/>
  <c r="H4" i="11"/>
  <c r="B4" i="11"/>
</calcChain>
</file>

<file path=xl/sharedStrings.xml><?xml version="1.0" encoding="utf-8"?>
<sst xmlns="http://schemas.openxmlformats.org/spreadsheetml/2006/main" count="214" uniqueCount="82">
  <si>
    <t xml:space="preserve"> </t>
  </si>
  <si>
    <t>Nom</t>
  </si>
  <si>
    <t>Prénom</t>
  </si>
  <si>
    <t>SM</t>
  </si>
  <si>
    <t>Act</t>
  </si>
  <si>
    <t>Sm J</t>
  </si>
  <si>
    <t>Sm K</t>
  </si>
  <si>
    <t>Sm L</t>
  </si>
  <si>
    <t>Licence</t>
  </si>
  <si>
    <t>TRI</t>
  </si>
  <si>
    <t>né en</t>
  </si>
  <si>
    <t>Nbr M</t>
  </si>
  <si>
    <t>Moyenne</t>
  </si>
  <si>
    <t>DerRes</t>
  </si>
  <si>
    <t>Nbr</t>
  </si>
  <si>
    <t>1erTP</t>
  </si>
  <si>
    <t>2eTP</t>
  </si>
  <si>
    <t>3eTP</t>
  </si>
  <si>
    <t>FinCant</t>
  </si>
  <si>
    <t>FInCH</t>
  </si>
  <si>
    <t>1erEnt</t>
  </si>
  <si>
    <t>2eEnt</t>
  </si>
  <si>
    <t>3eEnt</t>
  </si>
  <si>
    <t>4eEnt</t>
  </si>
  <si>
    <t>5eEnt</t>
  </si>
  <si>
    <t>6eEnt</t>
  </si>
  <si>
    <t>7eEnt</t>
  </si>
  <si>
    <t>8eEnt</t>
  </si>
  <si>
    <t>Match6</t>
  </si>
  <si>
    <t>Match7</t>
  </si>
  <si>
    <t>Match8</t>
  </si>
  <si>
    <t>MoyMatch</t>
  </si>
  <si>
    <t>2e Entr. Du 22.03</t>
  </si>
  <si>
    <t>1er Entr. Du 22.03</t>
  </si>
  <si>
    <t>Cituation des moyennes au :</t>
  </si>
  <si>
    <t>Der Résult.</t>
  </si>
  <si>
    <t>J</t>
  </si>
  <si>
    <t>entr</t>
  </si>
  <si>
    <t>Mail</t>
  </si>
  <si>
    <t>Tel</t>
  </si>
  <si>
    <t>Rue</t>
  </si>
  <si>
    <t>Localité</t>
  </si>
  <si>
    <t>Ref2017</t>
  </si>
  <si>
    <t>Cat.</t>
  </si>
  <si>
    <t>Entr. En</t>
  </si>
  <si>
    <t>Notez vos résultats sur 40 coups</t>
  </si>
  <si>
    <t>Samuel</t>
  </si>
  <si>
    <t>Lucas</t>
  </si>
  <si>
    <t>Match1
Montpellier</t>
  </si>
  <si>
    <t>Match2
Montpellier</t>
  </si>
  <si>
    <t>Match3
Montpellier</t>
  </si>
  <si>
    <t>Match4
Montpellier</t>
  </si>
  <si>
    <t>Bagnes</t>
  </si>
  <si>
    <t>Imaël</t>
  </si>
  <si>
    <t>Timo</t>
  </si>
  <si>
    <t>Timothée</t>
  </si>
  <si>
    <t>1erTP CVAR</t>
  </si>
  <si>
    <t>2eTP CVAR</t>
  </si>
  <si>
    <t>3eTP CVAR</t>
  </si>
  <si>
    <t>FinCVAR</t>
  </si>
  <si>
    <t xml:space="preserve">Match1
</t>
  </si>
  <si>
    <t xml:space="preserve">Match2
</t>
  </si>
  <si>
    <t xml:space="preserve">Match3
</t>
  </si>
  <si>
    <t xml:space="preserve">Match4
</t>
  </si>
  <si>
    <t>Match5</t>
  </si>
  <si>
    <t xml:space="preserve">1er Entr. </t>
  </si>
  <si>
    <t xml:space="preserve">2e Entr. </t>
  </si>
  <si>
    <t>1erTQ</t>
  </si>
  <si>
    <t>Notez vos résultats sur 60 coups</t>
  </si>
  <si>
    <t>Jeunes
Pistolet 10m</t>
  </si>
  <si>
    <t>Noam(appui)</t>
  </si>
  <si>
    <t>Killa</t>
  </si>
  <si>
    <t>Quentin</t>
  </si>
  <si>
    <t>Sarah(appui)</t>
  </si>
  <si>
    <t>Sarah(ssappui)</t>
  </si>
  <si>
    <t>Ref2018</t>
  </si>
  <si>
    <t>Résultats du défit 40cps PAC 10 M 2019</t>
  </si>
  <si>
    <t>Résultats du défit 60cps PAC 10 M 2019</t>
  </si>
  <si>
    <t>Brianna</t>
  </si>
  <si>
    <t>Noam</t>
  </si>
  <si>
    <t>Sarah</t>
  </si>
  <si>
    <t>Nolan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</si>
</sst>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 x14ac:knownFonts="1">
    <font>
      <sz val="11"/>
      <color indexed="8"/>
      <name val="Calibri"/>
    </font>
    <font>
      <sz val="48"/>
      <color indexed="8"/>
      <name val="Brush Script MT"/>
      <family val="4"/>
    </font>
    <font>
      <sz val="36"/>
      <color indexed="8"/>
      <name val="Brush Script MT"/>
      <family val="4"/>
    </font>
    <font>
      <sz val="14"/>
      <color indexed="8"/>
      <name val="Calibri"/>
      <family val="2"/>
    </font>
    <font>
      <sz val="8"/>
      <name val="Calibri"/>
      <family val="2"/>
    </font>
    <font>
      <u/>
      <sz val="11"/>
      <color theme="10"/>
      <name val="Calibri"/>
      <family val="2"/>
    </font>
    <font>
      <u/>
      <sz val="11"/>
      <color theme="11"/>
      <name val="Calibri"/>
      <family val="2"/>
    </font>
    <font>
      <sz val="16"/>
      <color indexed="8"/>
      <name val="Calibri"/>
      <family val="2"/>
    </font>
    <font>
      <sz val="36"/>
      <color indexed="8"/>
      <name val="Wingdings"/>
      <charset val="2"/>
    </font>
    <font>
      <sz val="12"/>
      <color indexed="8"/>
      <name val="Calibri"/>
      <family val="2"/>
    </font>
    <font>
      <sz val="14"/>
      <name val="Calibri"/>
      <family val="2"/>
    </font>
    <font>
      <sz val="28"/>
      <name val="Wingdings"/>
      <charset val="2"/>
    </font>
    <font>
      <sz val="24"/>
      <name val="Wingdings"/>
      <charset val="2"/>
    </font>
    <font>
      <sz val="24"/>
      <color indexed="8"/>
      <name val="Brush Script MT"/>
      <family val="4"/>
    </font>
    <font>
      <sz val="18"/>
      <color indexed="8"/>
      <name val="Wingdings"/>
      <charset val="2"/>
    </font>
    <font>
      <sz val="28"/>
      <color indexed="8"/>
      <name val="Brush Script MT"/>
      <family val="4"/>
    </font>
    <font>
      <sz val="11"/>
      <color indexed="8"/>
      <name val="Calibri"/>
      <family val="2"/>
    </font>
    <font>
      <sz val="11"/>
      <name val="Calibri"/>
      <family val="2"/>
    </font>
    <font>
      <sz val="36"/>
      <name val="Brush Script MT"/>
      <family val="4"/>
    </font>
    <font>
      <sz val="48"/>
      <name val="Brush Script MT"/>
      <family val="4"/>
    </font>
    <font>
      <sz val="24"/>
      <name val="Brush Script MT"/>
      <family val="4"/>
    </font>
    <font>
      <sz val="28"/>
      <name val="Brush Script MT"/>
      <family val="4"/>
    </font>
    <font>
      <sz val="16"/>
      <name val="Calibri"/>
      <family val="2"/>
    </font>
    <font>
      <sz val="18"/>
      <name val="Wingdings"/>
      <charset val="2"/>
    </font>
    <font>
      <sz val="26"/>
      <color indexed="8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1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/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01">
    <xf numFmtId="0" fontId="0" fillId="0" borderId="0" applyNumberFormat="0" applyFill="0" applyBorder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99">
    <xf numFmtId="0" fontId="0" fillId="0" borderId="0" xfId="0" applyFont="1" applyAlignment="1"/>
    <xf numFmtId="0" fontId="0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/>
    <xf numFmtId="49" fontId="0" fillId="2" borderId="1" xfId="0" applyNumberFormat="1" applyFont="1" applyFill="1" applyBorder="1" applyAlignment="1"/>
    <xf numFmtId="49" fontId="0" fillId="2" borderId="1" xfId="0" applyNumberFormat="1" applyFon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left"/>
    </xf>
    <xf numFmtId="0" fontId="0" fillId="0" borderId="0" xfId="0" applyNumberFormat="1" applyFont="1" applyAlignment="1"/>
    <xf numFmtId="0" fontId="0" fillId="2" borderId="0" xfId="0" applyNumberFormat="1" applyFont="1" applyFill="1" applyBorder="1" applyAlignment="1"/>
    <xf numFmtId="0" fontId="1" fillId="2" borderId="0" xfId="0" applyNumberFormat="1" applyFont="1" applyFill="1" applyBorder="1" applyAlignment="1"/>
    <xf numFmtId="164" fontId="1" fillId="2" borderId="0" xfId="0" applyNumberFormat="1" applyFont="1" applyFill="1" applyBorder="1" applyAlignment="1"/>
    <xf numFmtId="49" fontId="1" fillId="2" borderId="0" xfId="0" applyNumberFormat="1" applyFont="1" applyFill="1" applyBorder="1" applyAlignment="1"/>
    <xf numFmtId="49" fontId="0" fillId="2" borderId="0" xfId="0" applyNumberFormat="1" applyFont="1" applyFill="1" applyBorder="1" applyAlignment="1"/>
    <xf numFmtId="49" fontId="0" fillId="2" borderId="0" xfId="0" applyNumberFormat="1" applyFont="1" applyFill="1" applyBorder="1" applyAlignment="1">
      <alignment horizontal="center"/>
    </xf>
    <xf numFmtId="0" fontId="0" fillId="2" borderId="0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/>
    <xf numFmtId="1" fontId="3" fillId="2" borderId="0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 applyProtection="1">
      <alignment horizontal="center"/>
      <protection locked="0"/>
    </xf>
    <xf numFmtId="0" fontId="0" fillId="2" borderId="1" xfId="0" applyNumberFormat="1" applyFont="1" applyFill="1" applyBorder="1" applyAlignment="1" applyProtection="1">
      <protection locked="0"/>
    </xf>
    <xf numFmtId="0" fontId="0" fillId="0" borderId="0" xfId="0" applyNumberFormat="1" applyFont="1" applyAlignment="1" applyProtection="1">
      <protection locked="0"/>
    </xf>
    <xf numFmtId="49" fontId="0" fillId="2" borderId="1" xfId="0" applyNumberFormat="1" applyFont="1" applyFill="1" applyBorder="1" applyAlignment="1" applyProtection="1">
      <alignment horizontal="left"/>
      <protection locked="0"/>
    </xf>
    <xf numFmtId="49" fontId="0" fillId="2" borderId="1" xfId="0" applyNumberFormat="1" applyFont="1" applyFill="1" applyBorder="1" applyAlignment="1" applyProtection="1">
      <protection locked="0"/>
    </xf>
    <xf numFmtId="0" fontId="0" fillId="2" borderId="1" xfId="0" applyNumberFormat="1" applyFont="1" applyFill="1" applyBorder="1" applyAlignment="1" applyProtection="1">
      <alignment horizontal="left"/>
      <protection locked="0"/>
    </xf>
    <xf numFmtId="0" fontId="0" fillId="2" borderId="1" xfId="0" applyNumberFormat="1" applyFont="1" applyFill="1" applyBorder="1" applyAlignment="1" applyProtection="1">
      <alignment horizontal="center"/>
    </xf>
    <xf numFmtId="0" fontId="0" fillId="2" borderId="1" xfId="0" applyNumberFormat="1" applyFont="1" applyFill="1" applyBorder="1" applyAlignment="1" applyProtection="1"/>
    <xf numFmtId="0" fontId="0" fillId="0" borderId="0" xfId="0" applyNumberFormat="1" applyFont="1" applyAlignment="1" applyProtection="1"/>
    <xf numFmtId="0" fontId="0" fillId="2" borderId="1" xfId="0" applyNumberFormat="1" applyFont="1" applyFill="1" applyBorder="1" applyAlignment="1" applyProtection="1">
      <alignment horizontal="center" wrapText="1"/>
      <protection locked="0"/>
    </xf>
    <xf numFmtId="0" fontId="0" fillId="0" borderId="1" xfId="0" applyNumberFormat="1" applyFont="1" applyBorder="1" applyAlignment="1" applyProtection="1">
      <protection locked="0"/>
    </xf>
    <xf numFmtId="49" fontId="0" fillId="2" borderId="0" xfId="0" applyNumberFormat="1" applyFont="1" applyFill="1" applyBorder="1" applyAlignment="1" applyProtection="1">
      <alignment horizontal="left"/>
      <protection locked="0"/>
    </xf>
    <xf numFmtId="49" fontId="0" fillId="2" borderId="0" xfId="0" applyNumberFormat="1" applyFont="1" applyFill="1" applyBorder="1" applyAlignment="1" applyProtection="1">
      <protection locked="0"/>
    </xf>
    <xf numFmtId="49" fontId="0" fillId="2" borderId="1" xfId="0" applyNumberFormat="1" applyFont="1" applyFill="1" applyBorder="1" applyAlignment="1" applyProtection="1">
      <alignment horizontal="center" vertical="top" wrapText="1"/>
      <protection locked="0"/>
    </xf>
    <xf numFmtId="49" fontId="7" fillId="2" borderId="0" xfId="0" applyNumberFormat="1" applyFont="1" applyFill="1" applyBorder="1" applyAlignment="1"/>
    <xf numFmtId="14" fontId="3" fillId="2" borderId="0" xfId="0" applyNumberFormat="1" applyFont="1" applyFill="1" applyBorder="1" applyAlignment="1" applyProtection="1">
      <alignment horizontal="left"/>
    </xf>
    <xf numFmtId="0" fontId="2" fillId="2" borderId="0" xfId="0" applyNumberFormat="1" applyFont="1" applyFill="1" applyBorder="1" applyAlignment="1"/>
    <xf numFmtId="1" fontId="0" fillId="2" borderId="1" xfId="0" applyNumberFormat="1" applyFont="1" applyFill="1" applyBorder="1" applyAlignment="1">
      <alignment horizontal="center"/>
    </xf>
    <xf numFmtId="49" fontId="8" fillId="2" borderId="0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 applyProtection="1">
      <alignment horizontal="left"/>
    </xf>
    <xf numFmtId="49" fontId="0" fillId="2" borderId="2" xfId="0" applyNumberFormat="1" applyFont="1" applyFill="1" applyBorder="1" applyAlignment="1" applyProtection="1">
      <alignment horizontal="center" vertical="top" wrapText="1"/>
      <protection locked="0"/>
    </xf>
    <xf numFmtId="49" fontId="0" fillId="2" borderId="2" xfId="0" applyNumberFormat="1" applyFont="1" applyFill="1" applyBorder="1" applyAlignment="1" applyProtection="1">
      <alignment vertical="top" wrapText="1"/>
      <protection locked="0"/>
    </xf>
    <xf numFmtId="0" fontId="5" fillId="2" borderId="1" xfId="99" applyNumberFormat="1" applyFill="1" applyBorder="1" applyAlignment="1" applyProtection="1"/>
    <xf numFmtId="1" fontId="10" fillId="2" borderId="0" xfId="0" applyNumberFormat="1" applyFont="1" applyFill="1" applyBorder="1" applyAlignment="1">
      <alignment horizontal="left"/>
    </xf>
    <xf numFmtId="0" fontId="10" fillId="2" borderId="0" xfId="0" applyNumberFormat="1" applyFont="1" applyFill="1" applyBorder="1" applyAlignment="1">
      <alignment horizontal="center"/>
    </xf>
    <xf numFmtId="49" fontId="11" fillId="2" borderId="0" xfId="0" applyNumberFormat="1" applyFont="1" applyFill="1" applyBorder="1" applyAlignment="1">
      <alignment horizontal="center"/>
    </xf>
    <xf numFmtId="49" fontId="12" fillId="2" borderId="0" xfId="0" applyNumberFormat="1" applyFont="1" applyFill="1" applyBorder="1" applyAlignment="1">
      <alignment horizontal="center"/>
    </xf>
    <xf numFmtId="49" fontId="0" fillId="2" borderId="1" xfId="0" applyNumberFormat="1" applyFont="1" applyFill="1" applyBorder="1" applyAlignment="1" applyProtection="1">
      <alignment horizontal="left" vertical="top" wrapText="1"/>
      <protection locked="0"/>
    </xf>
    <xf numFmtId="49" fontId="0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/>
    <xf numFmtId="14" fontId="1" fillId="2" borderId="0" xfId="0" applyNumberFormat="1" applyFont="1" applyFill="1" applyBorder="1" applyAlignment="1"/>
    <xf numFmtId="49" fontId="13" fillId="2" borderId="0" xfId="0" applyNumberFormat="1" applyFont="1" applyFill="1" applyBorder="1" applyAlignment="1"/>
    <xf numFmtId="0" fontId="0" fillId="0" borderId="0" xfId="0" applyNumberFormat="1" applyFont="1" applyBorder="1" applyAlignment="1"/>
    <xf numFmtId="0" fontId="0" fillId="2" borderId="3" xfId="0" applyNumberFormat="1" applyFont="1" applyFill="1" applyBorder="1" applyAlignment="1"/>
    <xf numFmtId="0" fontId="0" fillId="2" borderId="4" xfId="0" applyNumberFormat="1" applyFont="1" applyFill="1" applyBorder="1" applyAlignment="1"/>
    <xf numFmtId="49" fontId="0" fillId="2" borderId="5" xfId="0" applyNumberFormat="1" applyFont="1" applyFill="1" applyBorder="1" applyAlignment="1"/>
    <xf numFmtId="49" fontId="0" fillId="2" borderId="6" xfId="0" applyNumberFormat="1" applyFont="1" applyFill="1" applyBorder="1" applyAlignment="1"/>
    <xf numFmtId="0" fontId="7" fillId="2" borderId="6" xfId="0" applyNumberFormat="1" applyFont="1" applyFill="1" applyBorder="1" applyAlignment="1">
      <alignment horizontal="center"/>
    </xf>
    <xf numFmtId="49" fontId="0" fillId="2" borderId="6" xfId="0" applyNumberFormat="1" applyFont="1" applyFill="1" applyBorder="1" applyAlignment="1">
      <alignment horizontal="center"/>
    </xf>
    <xf numFmtId="49" fontId="0" fillId="2" borderId="7" xfId="0" applyNumberFormat="1" applyFont="1" applyFill="1" applyBorder="1" applyAlignment="1"/>
    <xf numFmtId="49" fontId="0" fillId="2" borderId="8" xfId="0" applyNumberFormat="1" applyFont="1" applyFill="1" applyBorder="1" applyAlignment="1"/>
    <xf numFmtId="49" fontId="14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/>
    </xf>
    <xf numFmtId="0" fontId="0" fillId="2" borderId="11" xfId="0" applyNumberFormat="1" applyFont="1" applyFill="1" applyBorder="1" applyAlignment="1"/>
    <xf numFmtId="49" fontId="15" fillId="2" borderId="0" xfId="0" applyNumberFormat="1" applyFont="1" applyFill="1" applyBorder="1" applyAlignment="1"/>
    <xf numFmtId="0" fontId="9" fillId="2" borderId="9" xfId="0" applyNumberFormat="1" applyFont="1" applyFill="1" applyBorder="1" applyAlignment="1"/>
    <xf numFmtId="0" fontId="10" fillId="0" borderId="10" xfId="0" applyNumberFormat="1" applyFont="1" applyFill="1" applyBorder="1" applyAlignment="1">
      <alignment horizontal="center"/>
    </xf>
    <xf numFmtId="0" fontId="16" fillId="0" borderId="1" xfId="0" applyNumberFormat="1" applyFont="1" applyBorder="1" applyAlignment="1"/>
    <xf numFmtId="49" fontId="16" fillId="2" borderId="1" xfId="0" applyNumberFormat="1" applyFont="1" applyFill="1" applyBorder="1" applyAlignment="1" applyProtection="1">
      <alignment horizontal="center" vertical="top" wrapText="1"/>
      <protection locked="0"/>
    </xf>
    <xf numFmtId="49" fontId="16" fillId="2" borderId="1" xfId="0" applyNumberFormat="1" applyFont="1" applyFill="1" applyBorder="1" applyAlignment="1" applyProtection="1">
      <alignment horizontal="left"/>
      <protection locked="0"/>
    </xf>
    <xf numFmtId="49" fontId="16" fillId="2" borderId="1" xfId="0" applyNumberFormat="1" applyFont="1" applyFill="1" applyBorder="1" applyAlignment="1" applyProtection="1">
      <protection locked="0"/>
    </xf>
    <xf numFmtId="0" fontId="16" fillId="2" borderId="1" xfId="0" applyNumberFormat="1" applyFont="1" applyFill="1" applyBorder="1" applyAlignment="1" applyProtection="1">
      <protection locked="0"/>
    </xf>
    <xf numFmtId="0" fontId="0" fillId="0" borderId="12" xfId="0" applyNumberFormat="1" applyFont="1" applyBorder="1" applyAlignment="1"/>
    <xf numFmtId="0" fontId="0" fillId="0" borderId="13" xfId="0" applyNumberFormat="1" applyFont="1" applyBorder="1" applyAlignment="1"/>
    <xf numFmtId="0" fontId="0" fillId="2" borderId="14" xfId="0" applyNumberFormat="1" applyFont="1" applyFill="1" applyBorder="1" applyAlignment="1" applyProtection="1">
      <protection locked="0"/>
    </xf>
    <xf numFmtId="0" fontId="0" fillId="2" borderId="14" xfId="0" applyNumberFormat="1" applyFont="1" applyFill="1" applyBorder="1" applyAlignment="1" applyProtection="1">
      <alignment horizontal="left"/>
      <protection locked="0"/>
    </xf>
    <xf numFmtId="0" fontId="3" fillId="0" borderId="0" xfId="0" applyFont="1" applyAlignment="1"/>
    <xf numFmtId="14" fontId="16" fillId="2" borderId="0" xfId="0" applyNumberFormat="1" applyFont="1" applyFill="1" applyBorder="1" applyAlignment="1"/>
    <xf numFmtId="0" fontId="3" fillId="2" borderId="10" xfId="0" applyNumberFormat="1" applyFont="1" applyFill="1" applyBorder="1" applyAlignment="1">
      <alignment horizontal="center"/>
    </xf>
    <xf numFmtId="0" fontId="17" fillId="0" borderId="0" xfId="0" applyNumberFormat="1" applyFont="1" applyAlignment="1"/>
    <xf numFmtId="49" fontId="18" fillId="2" borderId="0" xfId="0" applyNumberFormat="1" applyFont="1" applyFill="1" applyBorder="1" applyAlignment="1"/>
    <xf numFmtId="0" fontId="19" fillId="2" borderId="0" xfId="0" applyNumberFormat="1" applyFont="1" applyFill="1" applyBorder="1" applyAlignment="1"/>
    <xf numFmtId="164" fontId="19" fillId="2" borderId="0" xfId="0" applyNumberFormat="1" applyFont="1" applyFill="1" applyBorder="1" applyAlignment="1"/>
    <xf numFmtId="14" fontId="19" fillId="2" borderId="0" xfId="0" applyNumberFormat="1" applyFont="1" applyFill="1" applyBorder="1" applyAlignment="1"/>
    <xf numFmtId="49" fontId="20" fillId="2" borderId="0" xfId="0" applyNumberFormat="1" applyFont="1" applyFill="1" applyBorder="1" applyAlignment="1"/>
    <xf numFmtId="0" fontId="17" fillId="0" borderId="0" xfId="0" applyNumberFormat="1" applyFont="1" applyBorder="1" applyAlignment="1"/>
    <xf numFmtId="0" fontId="17" fillId="2" borderId="3" xfId="0" applyNumberFormat="1" applyFont="1" applyFill="1" applyBorder="1" applyAlignment="1"/>
    <xf numFmtId="49" fontId="21" fillId="2" borderId="0" xfId="0" applyNumberFormat="1" applyFont="1" applyFill="1" applyBorder="1" applyAlignment="1"/>
    <xf numFmtId="0" fontId="18" fillId="2" borderId="0" xfId="0" applyNumberFormat="1" applyFont="1" applyFill="1" applyBorder="1" applyAlignment="1"/>
    <xf numFmtId="0" fontId="17" fillId="2" borderId="0" xfId="0" applyNumberFormat="1" applyFont="1" applyFill="1" applyBorder="1" applyAlignment="1"/>
    <xf numFmtId="49" fontId="17" fillId="2" borderId="6" xfId="0" applyNumberFormat="1" applyFont="1" applyFill="1" applyBorder="1" applyAlignment="1"/>
    <xf numFmtId="0" fontId="22" fillId="2" borderId="6" xfId="0" applyNumberFormat="1" applyFont="1" applyFill="1" applyBorder="1" applyAlignment="1">
      <alignment horizontal="center"/>
    </xf>
    <xf numFmtId="49" fontId="17" fillId="2" borderId="6" xfId="0" applyNumberFormat="1" applyFont="1" applyFill="1" applyBorder="1" applyAlignment="1">
      <alignment horizontal="center"/>
    </xf>
    <xf numFmtId="49" fontId="17" fillId="2" borderId="7" xfId="0" applyNumberFormat="1" applyFont="1" applyFill="1" applyBorder="1" applyAlignment="1"/>
    <xf numFmtId="49" fontId="17" fillId="2" borderId="8" xfId="0" applyNumberFormat="1" applyFont="1" applyFill="1" applyBorder="1" applyAlignment="1"/>
    <xf numFmtId="49" fontId="23" fillId="0" borderId="15" xfId="0" applyNumberFormat="1" applyFont="1" applyBorder="1" applyAlignment="1"/>
    <xf numFmtId="49" fontId="24" fillId="0" borderId="0" xfId="0" applyNumberFormat="1" applyFont="1" applyAlignment="1">
      <alignment horizontal="center" vertical="center"/>
    </xf>
    <xf numFmtId="0" fontId="0" fillId="0" borderId="0" xfId="0" applyNumberFormat="1" applyFont="1" applyAlignment="1" applyProtection="1">
      <alignment horizontal="center"/>
      <protection locked="0"/>
    </xf>
    <xf numFmtId="0" fontId="0" fillId="2" borderId="1" xfId="0" applyNumberFormat="1" applyFont="1" applyFill="1" applyBorder="1" applyAlignment="1" applyProtection="1">
      <alignment horizontal="right"/>
      <protection locked="0"/>
    </xf>
    <xf numFmtId="164" fontId="1" fillId="2" borderId="0" xfId="0" applyNumberFormat="1" applyFont="1" applyFill="1" applyBorder="1" applyAlignment="1">
      <alignment horizontal="center" wrapText="1"/>
    </xf>
    <xf numFmtId="14" fontId="17" fillId="2" borderId="0" xfId="0" applyNumberFormat="1" applyFont="1" applyFill="1" applyBorder="1" applyAlignment="1">
      <alignment horizontal="center"/>
    </xf>
    <xf numFmtId="14" fontId="0" fillId="2" borderId="0" xfId="0" applyNumberFormat="1" applyFont="1" applyFill="1" applyBorder="1" applyAlignment="1">
      <alignment horizontal="center"/>
    </xf>
  </cellXfs>
  <cellStyles count="101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" xfId="65" builtinId="8" hidden="1"/>
    <cellStyle name="Lien hypertexte" xfId="67" builtinId="8" hidden="1"/>
    <cellStyle name="Lien hypertexte" xfId="69" builtinId="8" hidden="1"/>
    <cellStyle name="Lien hypertexte" xfId="71" builtinId="8" hidden="1"/>
    <cellStyle name="Lien hypertexte" xfId="73" builtinId="8" hidden="1"/>
    <cellStyle name="Lien hypertexte" xfId="75" builtinId="8" hidden="1"/>
    <cellStyle name="Lien hypertexte" xfId="77" builtinId="8" hidden="1"/>
    <cellStyle name="Lien hypertexte" xfId="79" builtinId="8" hidden="1"/>
    <cellStyle name="Lien hypertexte" xfId="81" builtinId="8" hidden="1"/>
    <cellStyle name="Lien hypertexte" xfId="83" builtinId="8" hidden="1"/>
    <cellStyle name="Lien hypertexte" xfId="85" builtinId="8" hidden="1"/>
    <cellStyle name="Lien hypertexte" xfId="87" builtinId="8" hidden="1"/>
    <cellStyle name="Lien hypertexte" xfId="89" builtinId="8" hidden="1"/>
    <cellStyle name="Lien hypertexte" xfId="91" builtinId="8" hidden="1"/>
    <cellStyle name="Lien hypertexte" xfId="93" builtinId="8" hidden="1"/>
    <cellStyle name="Lien hypertexte" xfId="95" builtinId="8" hidden="1"/>
    <cellStyle name="Lien hypertexte" xfId="97" builtinId="8" hidden="1"/>
    <cellStyle name="Lien hypertexte" xfId="99" builtinId="8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Lien hypertexte visité" xfId="66" builtinId="9" hidden="1"/>
    <cellStyle name="Lien hypertexte visité" xfId="68" builtinId="9" hidden="1"/>
    <cellStyle name="Lien hypertexte visité" xfId="70" builtinId="9" hidden="1"/>
    <cellStyle name="Lien hypertexte visité" xfId="72" builtinId="9" hidden="1"/>
    <cellStyle name="Lien hypertexte visité" xfId="74" builtinId="9" hidden="1"/>
    <cellStyle name="Lien hypertexte visité" xfId="76" builtinId="9" hidden="1"/>
    <cellStyle name="Lien hypertexte visité" xfId="78" builtinId="9" hidden="1"/>
    <cellStyle name="Lien hypertexte visité" xfId="80" builtinId="9" hidden="1"/>
    <cellStyle name="Lien hypertexte visité" xfId="82" builtinId="9" hidden="1"/>
    <cellStyle name="Lien hypertexte visité" xfId="84" builtinId="9" hidden="1"/>
    <cellStyle name="Lien hypertexte visité" xfId="86" builtinId="9" hidden="1"/>
    <cellStyle name="Lien hypertexte visité" xfId="88" builtinId="9" hidden="1"/>
    <cellStyle name="Lien hypertexte visité" xfId="90" builtinId="9" hidden="1"/>
    <cellStyle name="Lien hypertexte visité" xfId="92" builtinId="9" hidden="1"/>
    <cellStyle name="Lien hypertexte visité" xfId="94" builtinId="9" hidden="1"/>
    <cellStyle name="Lien hypertexte visité" xfId="96" builtinId="9" hidden="1"/>
    <cellStyle name="Lien hypertexte visité" xfId="98" builtinId="9" hidden="1"/>
    <cellStyle name="Lien hypertexte visité" xfId="100" builtinId="9" hidden="1"/>
    <cellStyle name="Normal" xfId="0" builtinId="0"/>
  </cellStyles>
  <dxfs count="0"/>
  <tableStyles count="0" defaultPivotStyle="PivotStyleMedium4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BDC0BF"/>
      <rgbColor rgb="FFEAF1DD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373380</xdr:colOff>
      <xdr:row>0</xdr:row>
      <xdr:rowOff>0</xdr:rowOff>
    </xdr:from>
    <xdr:to>
      <xdr:col>3</xdr:col>
      <xdr:colOff>859182</xdr:colOff>
      <xdr:row>1</xdr:row>
      <xdr:rowOff>236220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D09F811-DE65-4139-B7F6-4D12A038E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3380" y="0"/>
          <a:ext cx="3145182" cy="17221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480060</xdr:colOff>
      <xdr:row>0</xdr:row>
      <xdr:rowOff>0</xdr:rowOff>
    </xdr:from>
    <xdr:to>
      <xdr:col>4</xdr:col>
      <xdr:colOff>74322</xdr:colOff>
      <xdr:row>1</xdr:row>
      <xdr:rowOff>236220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0A02CD2-5F7A-4D65-8351-33D915B8F7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0060" y="0"/>
          <a:ext cx="3145182" cy="17221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30480</xdr:colOff>
      <xdr:row>1</xdr:row>
      <xdr:rowOff>295209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DEDC1EB-CC01-414D-B4D2-85A3C5B9C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2160" cy="111816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121920</xdr:colOff>
      <xdr:row>1</xdr:row>
      <xdr:rowOff>345276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7FD0D19-9647-4906-B911-141186FFD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133600" cy="11682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Thèm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Thème 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Thèm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18"/>
  <sheetViews>
    <sheetView topLeftCell="K1" workbookViewId="0">
      <selection activeCell="P2" sqref="P2:P5"/>
    </sheetView>
  </sheetViews>
  <sheetFormatPr baseColWidth="10" defaultColWidth="10.73046875" defaultRowHeight="14.25" x14ac:dyDescent="0.45"/>
  <cols>
    <col min="1" max="1" width="6.265625" style="6" customWidth="1"/>
    <col min="2" max="2" width="9.1328125" style="18" customWidth="1"/>
    <col min="3" max="3" width="1.73046875" style="6" customWidth="1"/>
    <col min="4" max="4" width="2.1328125" style="6" customWidth="1"/>
    <col min="5" max="5" width="2.3984375" style="6" customWidth="1"/>
    <col min="6" max="6" width="7.73046875" style="6" customWidth="1"/>
    <col min="7" max="7" width="22.3984375" style="24" customWidth="1"/>
    <col min="8" max="8" width="15.73046875" style="24" customWidth="1"/>
    <col min="9" max="9" width="13.73046875" bestFit="1" customWidth="1"/>
    <col min="10" max="10" width="21.1328125" bestFit="1" customWidth="1"/>
    <col min="11" max="11" width="9.1328125" style="18" customWidth="1"/>
    <col min="12" max="12" width="8.1328125" style="24" customWidth="1"/>
    <col min="13" max="13" width="4.73046875" style="18" customWidth="1"/>
    <col min="14" max="15" width="10.73046875" style="18" customWidth="1"/>
    <col min="16" max="17" width="6" style="18" customWidth="1"/>
    <col min="18" max="18" width="6.3984375" style="6" customWidth="1"/>
    <col min="19" max="19" width="9.3984375" style="6" customWidth="1"/>
    <col min="20" max="21" width="7.265625" style="18" customWidth="1"/>
    <col min="22" max="23" width="7.73046875" style="18" customWidth="1"/>
    <col min="24" max="52" width="6.73046875" style="18" customWidth="1"/>
    <col min="53" max="53" width="10.73046875" style="18" customWidth="1"/>
    <col min="54" max="56" width="11.73046875" style="18" customWidth="1"/>
    <col min="57" max="60" width="10.73046875" style="18" customWidth="1"/>
    <col min="61" max="73" width="10.73046875" style="6" customWidth="1"/>
  </cols>
  <sheetData>
    <row r="1" spans="1:73" ht="36" customHeight="1" x14ac:dyDescent="0.45">
      <c r="A1" s="29" t="s">
        <v>3</v>
      </c>
      <c r="B1" s="29" t="s">
        <v>4</v>
      </c>
      <c r="C1" s="29" t="s">
        <v>5</v>
      </c>
      <c r="D1" s="29" t="s">
        <v>6</v>
      </c>
      <c r="E1" s="29" t="s">
        <v>7</v>
      </c>
      <c r="F1" s="43" t="s">
        <v>44</v>
      </c>
      <c r="G1" s="29" t="s">
        <v>38</v>
      </c>
      <c r="H1" s="29" t="s">
        <v>39</v>
      </c>
      <c r="I1" s="36" t="s">
        <v>40</v>
      </c>
      <c r="J1" s="37" t="s">
        <v>41</v>
      </c>
      <c r="K1" s="29" t="s">
        <v>8</v>
      </c>
      <c r="L1" s="29" t="s">
        <v>31</v>
      </c>
      <c r="M1" s="29" t="s">
        <v>9</v>
      </c>
      <c r="N1" s="29" t="s">
        <v>1</v>
      </c>
      <c r="O1" s="29" t="s">
        <v>2</v>
      </c>
      <c r="P1" s="29" t="s">
        <v>10</v>
      </c>
      <c r="Q1" s="29" t="s">
        <v>43</v>
      </c>
      <c r="R1" s="29" t="s">
        <v>11</v>
      </c>
      <c r="S1" s="29" t="s">
        <v>12</v>
      </c>
      <c r="T1" s="29" t="s">
        <v>13</v>
      </c>
      <c r="U1" s="29" t="s">
        <v>75</v>
      </c>
      <c r="V1" s="29" t="s">
        <v>65</v>
      </c>
      <c r="W1" s="29" t="s">
        <v>66</v>
      </c>
      <c r="X1" s="29" t="s">
        <v>37</v>
      </c>
      <c r="Y1" s="29" t="s">
        <v>37</v>
      </c>
      <c r="Z1" s="29" t="s">
        <v>37</v>
      </c>
      <c r="AA1" s="29" t="s">
        <v>37</v>
      </c>
      <c r="AB1" s="29" t="s">
        <v>20</v>
      </c>
      <c r="AC1" s="29" t="s">
        <v>21</v>
      </c>
      <c r="AD1" s="29" t="s">
        <v>22</v>
      </c>
      <c r="AE1" s="29" t="s">
        <v>23</v>
      </c>
      <c r="AF1" s="29" t="s">
        <v>24</v>
      </c>
      <c r="AG1" s="29" t="s">
        <v>25</v>
      </c>
      <c r="AH1" s="29" t="s">
        <v>26</v>
      </c>
      <c r="AI1" s="29" t="s">
        <v>27</v>
      </c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 t="s">
        <v>67</v>
      </c>
      <c r="AV1" s="29" t="s">
        <v>15</v>
      </c>
      <c r="AW1" s="29" t="s">
        <v>16</v>
      </c>
      <c r="AX1" s="29" t="s">
        <v>17</v>
      </c>
      <c r="AY1" s="29" t="s">
        <v>18</v>
      </c>
      <c r="AZ1" s="29" t="s">
        <v>19</v>
      </c>
      <c r="BA1" s="65" t="s">
        <v>48</v>
      </c>
      <c r="BB1" s="65" t="s">
        <v>49</v>
      </c>
      <c r="BC1" s="65" t="s">
        <v>50</v>
      </c>
      <c r="BD1" s="65" t="s">
        <v>51</v>
      </c>
      <c r="BE1" s="29" t="s">
        <v>52</v>
      </c>
      <c r="BF1" s="29" t="s">
        <v>28</v>
      </c>
      <c r="BG1" s="29" t="s">
        <v>29</v>
      </c>
      <c r="BH1" s="29" t="s">
        <v>30</v>
      </c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</row>
    <row r="2" spans="1:73" ht="15" customHeight="1" x14ac:dyDescent="0.45">
      <c r="A2" s="3" t="str">
        <f t="shared" ref="A2:A14" si="0">IF((C2)="J","J",IF((D2)="K","K",IF((E2)="L","L"," ")))</f>
        <v>L</v>
      </c>
      <c r="B2" s="16">
        <v>0</v>
      </c>
      <c r="C2" s="4" t="str">
        <f t="shared" ref="C2:C14" si="1">IF(T2&gt;S2,"J"," ")</f>
        <v xml:space="preserve"> </v>
      </c>
      <c r="D2" s="4" t="str">
        <f t="shared" ref="D2:D14" si="2">IF(T2=S2,"K"," ")</f>
        <v xml:space="preserve"> </v>
      </c>
      <c r="E2" s="4" t="str">
        <f t="shared" ref="E2:E14" si="3">IF(T2&lt;S2,"L"," ")</f>
        <v>L</v>
      </c>
      <c r="F2" s="44"/>
      <c r="G2" s="22"/>
      <c r="H2" s="22"/>
      <c r="I2" s="22"/>
      <c r="J2" s="23"/>
      <c r="K2" s="17"/>
      <c r="L2" s="22" t="e">
        <f t="shared" ref="L2:L14" si="4">AVERAGE(BA2:BH2)</f>
        <v>#DIV/0!</v>
      </c>
      <c r="M2" s="17"/>
      <c r="N2" s="19"/>
      <c r="O2" s="17" t="s">
        <v>46</v>
      </c>
      <c r="P2" s="17"/>
      <c r="Q2" s="17" t="s">
        <v>36</v>
      </c>
      <c r="R2" s="1">
        <f t="shared" ref="R2:R14" si="5">COUNT(V2:AZ2)</f>
        <v>4</v>
      </c>
      <c r="S2" s="33">
        <f>ROUND(AVERAGE(V2:AZ2),0)</f>
        <v>523</v>
      </c>
      <c r="T2" s="16">
        <v>514</v>
      </c>
      <c r="U2" s="16">
        <v>508</v>
      </c>
      <c r="V2" s="16">
        <v>520</v>
      </c>
      <c r="W2" s="16">
        <v>526</v>
      </c>
      <c r="X2" s="17">
        <v>531</v>
      </c>
      <c r="Y2" s="17">
        <v>514</v>
      </c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71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</row>
    <row r="3" spans="1:73" ht="15" customHeight="1" x14ac:dyDescent="0.45">
      <c r="A3" s="3" t="str">
        <f t="shared" si="0"/>
        <v>L</v>
      </c>
      <c r="B3" s="16">
        <v>0</v>
      </c>
      <c r="C3" s="4" t="str">
        <f t="shared" si="1"/>
        <v xml:space="preserve"> </v>
      </c>
      <c r="D3" s="4" t="str">
        <f t="shared" si="2"/>
        <v xml:space="preserve"> </v>
      </c>
      <c r="E3" s="4" t="str">
        <f t="shared" si="3"/>
        <v>L</v>
      </c>
      <c r="F3" s="44"/>
      <c r="G3" s="22"/>
      <c r="H3" s="22"/>
      <c r="I3" s="22"/>
      <c r="J3" s="23"/>
      <c r="K3" s="17"/>
      <c r="L3" s="22" t="e">
        <f t="shared" si="4"/>
        <v>#DIV/0!</v>
      </c>
      <c r="M3" s="16"/>
      <c r="N3" s="19"/>
      <c r="O3" s="20" t="s">
        <v>47</v>
      </c>
      <c r="P3" s="17"/>
      <c r="Q3" s="17" t="s">
        <v>36</v>
      </c>
      <c r="R3" s="1">
        <f t="shared" si="5"/>
        <v>3</v>
      </c>
      <c r="S3" s="33">
        <f>ROUND(AVERAGE(V3:AZ3),0)</f>
        <v>472</v>
      </c>
      <c r="T3" s="16">
        <v>465</v>
      </c>
      <c r="U3" s="16">
        <v>459</v>
      </c>
      <c r="V3" s="16">
        <v>475</v>
      </c>
      <c r="W3" s="16">
        <v>475</v>
      </c>
      <c r="X3" s="17">
        <v>465</v>
      </c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71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</row>
    <row r="4" spans="1:73" ht="15" customHeight="1" x14ac:dyDescent="0.45">
      <c r="A4" s="3" t="e">
        <f t="shared" si="0"/>
        <v>#DIV/0!</v>
      </c>
      <c r="B4" s="16">
        <v>0</v>
      </c>
      <c r="C4" s="4" t="e">
        <f t="shared" si="1"/>
        <v>#DIV/0!</v>
      </c>
      <c r="D4" s="4" t="e">
        <f t="shared" si="2"/>
        <v>#DIV/0!</v>
      </c>
      <c r="E4" s="4" t="e">
        <f t="shared" si="3"/>
        <v>#DIV/0!</v>
      </c>
      <c r="F4" s="44"/>
      <c r="G4" s="22"/>
      <c r="H4" s="22"/>
      <c r="I4" s="22"/>
      <c r="J4" s="23"/>
      <c r="K4" s="17"/>
      <c r="L4" s="22" t="e">
        <f t="shared" si="4"/>
        <v>#DIV/0!</v>
      </c>
      <c r="M4" s="17"/>
      <c r="N4" s="66"/>
      <c r="O4" s="67" t="s">
        <v>54</v>
      </c>
      <c r="P4" s="17"/>
      <c r="Q4" s="68" t="s">
        <v>36</v>
      </c>
      <c r="R4" s="1">
        <f t="shared" si="5"/>
        <v>0</v>
      </c>
      <c r="S4" s="33" t="e">
        <f>ROUND(AVERAGE(V4:AZ4),0)</f>
        <v>#DIV/0!</v>
      </c>
      <c r="T4" s="16"/>
      <c r="U4" s="16"/>
      <c r="V4" s="16"/>
      <c r="W4" s="16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71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</row>
    <row r="5" spans="1:73" ht="15" customHeight="1" x14ac:dyDescent="0.45">
      <c r="A5" s="3" t="e">
        <f t="shared" si="0"/>
        <v>#DIV/0!</v>
      </c>
      <c r="B5" s="16">
        <v>0</v>
      </c>
      <c r="C5" s="4" t="e">
        <f t="shared" si="1"/>
        <v>#DIV/0!</v>
      </c>
      <c r="D5" s="4" t="e">
        <f t="shared" si="2"/>
        <v>#DIV/0!</v>
      </c>
      <c r="E5" s="4" t="e">
        <f t="shared" si="3"/>
        <v>#DIV/0!</v>
      </c>
      <c r="F5" s="44"/>
      <c r="G5" s="22"/>
      <c r="H5" s="22"/>
      <c r="I5" s="22"/>
      <c r="J5" s="23"/>
      <c r="K5" s="17"/>
      <c r="L5" s="22" t="e">
        <f t="shared" si="4"/>
        <v>#DIV/0!</v>
      </c>
      <c r="M5" s="17"/>
      <c r="N5" s="66"/>
      <c r="O5" s="67" t="s">
        <v>55</v>
      </c>
      <c r="P5" s="17"/>
      <c r="Q5" s="68" t="s">
        <v>36</v>
      </c>
      <c r="R5" s="1">
        <f t="shared" si="5"/>
        <v>0</v>
      </c>
      <c r="S5" s="33" t="e">
        <f>ROUND(AVERAGE(V5:AZ5),0)</f>
        <v>#DIV/0!</v>
      </c>
      <c r="T5" s="16"/>
      <c r="U5" s="16"/>
      <c r="V5" s="16"/>
      <c r="W5" s="16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71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</row>
    <row r="6" spans="1:73" ht="15" customHeight="1" x14ac:dyDescent="0.45">
      <c r="A6" s="3" t="e">
        <f t="shared" si="0"/>
        <v>#DIV/0!</v>
      </c>
      <c r="B6" s="16">
        <v>0</v>
      </c>
      <c r="C6" s="4" t="e">
        <f t="shared" si="1"/>
        <v>#DIV/0!</v>
      </c>
      <c r="D6" s="4" t="e">
        <f t="shared" si="2"/>
        <v>#DIV/0!</v>
      </c>
      <c r="E6" s="4" t="e">
        <f t="shared" si="3"/>
        <v>#DIV/0!</v>
      </c>
      <c r="F6" s="44"/>
      <c r="G6" s="22"/>
      <c r="H6" s="22"/>
      <c r="I6" s="22"/>
      <c r="J6" s="23"/>
      <c r="K6" s="17"/>
      <c r="L6" s="22" t="e">
        <f t="shared" si="4"/>
        <v>#DIV/0!</v>
      </c>
      <c r="M6" s="16"/>
      <c r="N6" s="66"/>
      <c r="O6" s="67" t="s">
        <v>79</v>
      </c>
      <c r="P6" s="17"/>
      <c r="Q6" s="68" t="s">
        <v>36</v>
      </c>
      <c r="R6" s="1">
        <f>COUNT(T6:AZ6)</f>
        <v>0</v>
      </c>
      <c r="S6" s="33" t="e">
        <f>ROUND(AVERAGE(T6:AZ6),0)</f>
        <v>#DIV/0!</v>
      </c>
      <c r="T6" s="16"/>
      <c r="U6" s="16"/>
      <c r="V6" s="16"/>
      <c r="W6" s="16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71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</row>
    <row r="7" spans="1:73" ht="15" customHeight="1" x14ac:dyDescent="0.45">
      <c r="A7" s="3" t="e">
        <f t="shared" si="0"/>
        <v>#DIV/0!</v>
      </c>
      <c r="B7" s="16">
        <v>0</v>
      </c>
      <c r="C7" s="4" t="e">
        <f t="shared" si="1"/>
        <v>#DIV/0!</v>
      </c>
      <c r="D7" s="4" t="e">
        <f t="shared" si="2"/>
        <v>#DIV/0!</v>
      </c>
      <c r="E7" s="4" t="e">
        <f t="shared" si="3"/>
        <v>#DIV/0!</v>
      </c>
      <c r="F7" s="44"/>
      <c r="G7" s="22"/>
      <c r="H7" s="22"/>
      <c r="I7" s="22"/>
      <c r="J7" s="23"/>
      <c r="K7" s="17"/>
      <c r="L7" s="22" t="e">
        <f t="shared" si="4"/>
        <v>#DIV/0!</v>
      </c>
      <c r="M7" s="17"/>
      <c r="N7" s="17"/>
      <c r="O7" s="17" t="s">
        <v>71</v>
      </c>
      <c r="P7" s="17"/>
      <c r="Q7" s="17" t="s">
        <v>36</v>
      </c>
      <c r="R7" s="1">
        <f t="shared" si="5"/>
        <v>0</v>
      </c>
      <c r="S7" s="33" t="e">
        <f t="shared" ref="S7" si="6">ROUND(AVERAGE(T7:AZ7),0)</f>
        <v>#DIV/0!</v>
      </c>
      <c r="T7" s="16"/>
      <c r="U7" s="16"/>
      <c r="V7" s="16"/>
      <c r="W7" s="16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71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</row>
    <row r="8" spans="1:73" ht="15" customHeight="1" x14ac:dyDescent="0.45">
      <c r="A8" s="3" t="str">
        <f t="shared" si="0"/>
        <v>J</v>
      </c>
      <c r="B8" s="16">
        <v>0</v>
      </c>
      <c r="C8" s="4" t="str">
        <f t="shared" si="1"/>
        <v>J</v>
      </c>
      <c r="D8" s="4" t="str">
        <f t="shared" si="2"/>
        <v xml:space="preserve"> </v>
      </c>
      <c r="E8" s="4" t="str">
        <f t="shared" si="3"/>
        <v xml:space="preserve"> </v>
      </c>
      <c r="F8" s="44"/>
      <c r="G8" s="22"/>
      <c r="H8" s="22"/>
      <c r="I8" s="22"/>
      <c r="J8" s="23"/>
      <c r="K8" s="17"/>
      <c r="L8" s="22" t="e">
        <f t="shared" si="4"/>
        <v>#DIV/0!</v>
      </c>
      <c r="M8" s="17"/>
      <c r="N8" s="17"/>
      <c r="O8" s="17" t="s">
        <v>72</v>
      </c>
      <c r="P8" s="17"/>
      <c r="Q8" s="17" t="s">
        <v>36</v>
      </c>
      <c r="R8" s="1">
        <f t="shared" si="5"/>
        <v>1</v>
      </c>
      <c r="S8" s="33">
        <f>ROUND(AVERAGE(T8:AZ8),0)</f>
        <v>425</v>
      </c>
      <c r="T8" s="16">
        <v>437</v>
      </c>
      <c r="U8" s="16">
        <v>400</v>
      </c>
      <c r="V8" s="16">
        <v>437</v>
      </c>
      <c r="W8" s="16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71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</row>
    <row r="9" spans="1:73" ht="15" customHeight="1" x14ac:dyDescent="0.45">
      <c r="A9" s="3" t="e">
        <f t="shared" si="0"/>
        <v>#DIV/0!</v>
      </c>
      <c r="B9" s="16">
        <v>1</v>
      </c>
      <c r="C9" s="4" t="e">
        <f t="shared" si="1"/>
        <v>#DIV/0!</v>
      </c>
      <c r="D9" s="4" t="e">
        <f t="shared" si="2"/>
        <v>#DIV/0!</v>
      </c>
      <c r="E9" s="4" t="e">
        <f t="shared" si="3"/>
        <v>#DIV/0!</v>
      </c>
      <c r="F9" s="44"/>
      <c r="G9" s="22"/>
      <c r="H9" s="22"/>
      <c r="I9" s="22"/>
      <c r="J9" s="23"/>
      <c r="K9" s="17"/>
      <c r="L9" s="22" t="e">
        <f t="shared" si="4"/>
        <v>#DIV/0!</v>
      </c>
      <c r="M9" s="17"/>
      <c r="N9" s="17"/>
      <c r="O9" s="17" t="s">
        <v>73</v>
      </c>
      <c r="P9" s="17"/>
      <c r="Q9" s="68" t="s">
        <v>36</v>
      </c>
      <c r="R9" s="1">
        <f t="shared" si="5"/>
        <v>0</v>
      </c>
      <c r="S9" s="33" t="e">
        <f t="shared" ref="S9:S12" si="7">ROUND(AVERAGE(V9:AZ9),0)</f>
        <v>#DIV/0!</v>
      </c>
      <c r="T9" s="16"/>
      <c r="U9" s="16"/>
      <c r="V9" s="16"/>
      <c r="W9" s="16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71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</row>
    <row r="10" spans="1:73" ht="15" customHeight="1" x14ac:dyDescent="0.45">
      <c r="A10" s="3" t="e">
        <f t="shared" si="0"/>
        <v>#DIV/0!</v>
      </c>
      <c r="B10" s="16">
        <v>2</v>
      </c>
      <c r="C10" s="4" t="e">
        <f t="shared" si="1"/>
        <v>#DIV/0!</v>
      </c>
      <c r="D10" s="4" t="e">
        <f t="shared" si="2"/>
        <v>#DIV/0!</v>
      </c>
      <c r="E10" s="4" t="e">
        <f t="shared" si="3"/>
        <v>#DIV/0!</v>
      </c>
      <c r="F10" s="44"/>
      <c r="G10" s="22"/>
      <c r="H10" s="22"/>
      <c r="I10" s="22"/>
      <c r="J10" s="23"/>
      <c r="K10" s="17"/>
      <c r="L10" s="22" t="e">
        <f t="shared" si="4"/>
        <v>#DIV/0!</v>
      </c>
      <c r="M10" s="17"/>
      <c r="N10" s="17"/>
      <c r="O10" s="17" t="s">
        <v>74</v>
      </c>
      <c r="P10" s="17"/>
      <c r="Q10" s="68" t="s">
        <v>36</v>
      </c>
      <c r="R10" s="1">
        <f t="shared" si="5"/>
        <v>0</v>
      </c>
      <c r="S10" s="33" t="e">
        <f t="shared" si="7"/>
        <v>#DIV/0!</v>
      </c>
      <c r="T10" s="16"/>
      <c r="U10" s="16"/>
      <c r="V10" s="16"/>
      <c r="W10" s="16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71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</row>
    <row r="11" spans="1:73" ht="15" customHeight="1" x14ac:dyDescent="0.45">
      <c r="A11" s="3" t="str">
        <f t="shared" si="0"/>
        <v>J</v>
      </c>
      <c r="B11" s="16">
        <v>3</v>
      </c>
      <c r="C11" s="4" t="str">
        <f t="shared" si="1"/>
        <v>J</v>
      </c>
      <c r="D11" s="4" t="str">
        <f t="shared" si="2"/>
        <v xml:space="preserve"> </v>
      </c>
      <c r="E11" s="4" t="str">
        <f t="shared" si="3"/>
        <v xml:space="preserve"> </v>
      </c>
      <c r="F11" s="44"/>
      <c r="G11" s="22"/>
      <c r="H11" s="22"/>
      <c r="I11" s="22"/>
      <c r="J11" s="23"/>
      <c r="K11" s="17"/>
      <c r="L11" s="22" t="e">
        <f t="shared" si="4"/>
        <v>#DIV/0!</v>
      </c>
      <c r="M11" s="17"/>
      <c r="N11" s="17"/>
      <c r="O11" s="17" t="s">
        <v>46</v>
      </c>
      <c r="P11" s="17"/>
      <c r="Q11" s="68" t="s">
        <v>36</v>
      </c>
      <c r="R11" s="1">
        <f t="shared" si="5"/>
        <v>3</v>
      </c>
      <c r="S11" s="33">
        <f t="shared" si="7"/>
        <v>460</v>
      </c>
      <c r="T11" s="16">
        <v>485</v>
      </c>
      <c r="U11" s="16">
        <v>400</v>
      </c>
      <c r="V11" s="16">
        <v>421</v>
      </c>
      <c r="W11" s="16">
        <v>475</v>
      </c>
      <c r="X11" s="17">
        <v>485</v>
      </c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71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</row>
    <row r="12" spans="1:73" ht="15" customHeight="1" x14ac:dyDescent="0.45">
      <c r="A12" s="3" t="str">
        <f t="shared" si="0"/>
        <v>K</v>
      </c>
      <c r="B12" s="16">
        <v>4</v>
      </c>
      <c r="C12" s="4" t="str">
        <f t="shared" si="1"/>
        <v xml:space="preserve"> </v>
      </c>
      <c r="D12" s="4" t="str">
        <f t="shared" si="2"/>
        <v>K</v>
      </c>
      <c r="E12" s="4" t="str">
        <f t="shared" si="3"/>
        <v xml:space="preserve"> </v>
      </c>
      <c r="F12" s="44"/>
      <c r="G12" s="22"/>
      <c r="H12" s="22"/>
      <c r="I12" s="22"/>
      <c r="J12" s="23"/>
      <c r="K12" s="17"/>
      <c r="L12" s="22" t="e">
        <f t="shared" si="4"/>
        <v>#DIV/0!</v>
      </c>
      <c r="M12" s="17"/>
      <c r="N12" s="17"/>
      <c r="O12" s="17" t="s">
        <v>78</v>
      </c>
      <c r="P12" s="17"/>
      <c r="Q12" s="68" t="s">
        <v>36</v>
      </c>
      <c r="R12" s="1">
        <f t="shared" si="5"/>
        <v>1</v>
      </c>
      <c r="S12" s="33">
        <f t="shared" si="7"/>
        <v>381</v>
      </c>
      <c r="T12" s="16">
        <v>381</v>
      </c>
      <c r="U12" s="16">
        <v>400</v>
      </c>
      <c r="V12" s="16">
        <v>381</v>
      </c>
      <c r="W12" s="16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71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</row>
    <row r="13" spans="1:73" ht="15" customHeight="1" x14ac:dyDescent="0.45">
      <c r="A13" s="3" t="str">
        <f t="shared" si="0"/>
        <v>K</v>
      </c>
      <c r="B13" s="16">
        <v>5</v>
      </c>
      <c r="C13" s="4" t="str">
        <f t="shared" si="1"/>
        <v xml:space="preserve"> </v>
      </c>
      <c r="D13" s="4" t="str">
        <f t="shared" si="2"/>
        <v>K</v>
      </c>
      <c r="E13" s="4" t="str">
        <f t="shared" si="3"/>
        <v xml:space="preserve"> </v>
      </c>
      <c r="F13" s="44"/>
      <c r="G13" s="22"/>
      <c r="H13" s="22"/>
      <c r="I13" s="22"/>
      <c r="J13" s="23"/>
      <c r="K13" s="17"/>
      <c r="L13" s="22" t="e">
        <f t="shared" si="4"/>
        <v>#DIV/0!</v>
      </c>
      <c r="M13" s="17"/>
      <c r="N13" s="17"/>
      <c r="O13" s="17"/>
      <c r="P13" s="17"/>
      <c r="Q13" s="17"/>
      <c r="R13" s="1">
        <f t="shared" si="5"/>
        <v>0</v>
      </c>
      <c r="S13" s="33"/>
      <c r="T13" s="16"/>
      <c r="U13" s="16"/>
      <c r="V13" s="16"/>
      <c r="W13" s="16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71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</row>
    <row r="14" spans="1:73" ht="15" customHeight="1" x14ac:dyDescent="0.45">
      <c r="A14" s="3" t="str">
        <f t="shared" si="0"/>
        <v>K</v>
      </c>
      <c r="B14" s="16">
        <v>6</v>
      </c>
      <c r="C14" s="4" t="str">
        <f t="shared" si="1"/>
        <v xml:space="preserve"> </v>
      </c>
      <c r="D14" s="4" t="str">
        <f t="shared" si="2"/>
        <v>K</v>
      </c>
      <c r="E14" s="4" t="str">
        <f t="shared" si="3"/>
        <v xml:space="preserve"> </v>
      </c>
      <c r="F14" s="44"/>
      <c r="G14" s="22"/>
      <c r="H14" s="22"/>
      <c r="I14" s="22"/>
      <c r="J14" s="23"/>
      <c r="K14" s="17"/>
      <c r="L14" s="22" t="e">
        <f t="shared" si="4"/>
        <v>#DIV/0!</v>
      </c>
      <c r="M14" s="17"/>
      <c r="N14" s="17"/>
      <c r="O14" s="17"/>
      <c r="P14" s="17"/>
      <c r="Q14" s="17"/>
      <c r="R14" s="1">
        <f t="shared" si="5"/>
        <v>0</v>
      </c>
      <c r="S14" s="33"/>
      <c r="T14" s="16"/>
      <c r="U14" s="16"/>
      <c r="V14" s="16"/>
      <c r="W14" s="16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71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</row>
    <row r="15" spans="1:73" ht="15" customHeight="1" x14ac:dyDescent="0.45">
      <c r="A15" s="2"/>
      <c r="B15" s="17"/>
      <c r="C15" s="2"/>
      <c r="D15" s="2"/>
      <c r="E15" s="2"/>
      <c r="F15" s="2"/>
      <c r="G15" s="23"/>
      <c r="H15" s="23"/>
      <c r="I15" s="22"/>
      <c r="J15" s="23"/>
      <c r="K15" s="17"/>
      <c r="L15" s="23"/>
      <c r="M15" s="17"/>
      <c r="N15" s="17"/>
      <c r="O15" s="17"/>
      <c r="P15" s="17"/>
      <c r="Q15" s="17"/>
      <c r="R15" s="2"/>
      <c r="S15" s="2"/>
      <c r="T15" s="17"/>
      <c r="U15" s="17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16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72"/>
      <c r="AW15" s="21"/>
      <c r="AX15" s="21"/>
      <c r="AY15" s="21"/>
      <c r="AZ15" s="21"/>
      <c r="BA15" s="17"/>
      <c r="BB15" s="17"/>
      <c r="BC15" s="17"/>
      <c r="BD15" s="17"/>
      <c r="BE15" s="17"/>
      <c r="BF15" s="17"/>
      <c r="BG15" s="17"/>
      <c r="BH15" s="17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</row>
    <row r="16" spans="1:73" ht="15" customHeight="1" x14ac:dyDescent="0.45">
      <c r="A16" s="2"/>
      <c r="B16" s="17"/>
      <c r="C16" s="2"/>
      <c r="D16" s="2"/>
      <c r="E16" s="2"/>
      <c r="F16" s="2"/>
      <c r="G16" s="23"/>
      <c r="H16" s="23"/>
      <c r="I16" s="22"/>
      <c r="J16" s="23"/>
      <c r="K16" s="17"/>
      <c r="L16" s="23"/>
      <c r="M16" s="17"/>
      <c r="N16" s="17"/>
      <c r="O16" s="17"/>
      <c r="P16" s="17"/>
      <c r="Q16" s="17"/>
      <c r="R16" s="2"/>
      <c r="S16" s="2"/>
      <c r="T16" s="17"/>
      <c r="U16" s="17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16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72"/>
      <c r="AW16" s="21"/>
      <c r="AX16" s="21"/>
      <c r="AY16" s="21"/>
      <c r="AZ16" s="21"/>
      <c r="BA16" s="17"/>
      <c r="BB16" s="17"/>
      <c r="BC16" s="17"/>
      <c r="BD16" s="17"/>
      <c r="BE16" s="17"/>
      <c r="BF16" s="17"/>
      <c r="BG16" s="17"/>
      <c r="BH16" s="17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</row>
    <row r="17" spans="1:73" ht="15" customHeight="1" x14ac:dyDescent="0.45">
      <c r="A17" s="2"/>
      <c r="B17" s="17"/>
      <c r="C17" s="2"/>
      <c r="D17" s="2"/>
      <c r="E17" s="2"/>
      <c r="F17" s="2"/>
      <c r="G17" s="23"/>
      <c r="H17" s="23"/>
      <c r="I17" s="22"/>
      <c r="J17" s="23"/>
      <c r="K17" s="17"/>
      <c r="L17" s="23"/>
      <c r="M17" s="17"/>
      <c r="N17" s="17"/>
      <c r="O17" s="17"/>
      <c r="P17" s="17"/>
      <c r="Q17" s="17"/>
      <c r="R17" s="2"/>
      <c r="S17" s="2"/>
      <c r="T17" s="17"/>
      <c r="U17" s="17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16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72"/>
      <c r="AW17" s="21"/>
      <c r="AX17" s="21"/>
      <c r="AY17" s="21"/>
      <c r="AZ17" s="21"/>
      <c r="BA17" s="17"/>
      <c r="BB17" s="17"/>
      <c r="BC17" s="17"/>
      <c r="BD17" s="17"/>
      <c r="BE17" s="17"/>
      <c r="BF17" s="17"/>
      <c r="BG17" s="17"/>
      <c r="BH17" s="17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</row>
    <row r="18" spans="1:73" ht="15" customHeight="1" x14ac:dyDescent="0.45">
      <c r="A18" s="2"/>
      <c r="B18" s="17"/>
      <c r="C18" s="2"/>
      <c r="D18" s="2"/>
      <c r="E18" s="2"/>
      <c r="F18" s="2"/>
      <c r="G18" s="23"/>
      <c r="H18" s="23"/>
      <c r="I18" s="22"/>
      <c r="J18" s="23"/>
      <c r="K18" s="17"/>
      <c r="L18" s="23"/>
      <c r="M18" s="17"/>
      <c r="N18" s="17"/>
      <c r="O18" s="17"/>
      <c r="P18" s="17"/>
      <c r="Q18" s="17"/>
      <c r="R18" s="2"/>
      <c r="S18" s="2"/>
      <c r="T18" s="17"/>
      <c r="U18" s="17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16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72"/>
      <c r="AW18" s="21"/>
      <c r="AX18" s="21"/>
      <c r="AY18" s="21"/>
      <c r="AZ18" s="21"/>
      <c r="BA18" s="17"/>
      <c r="BB18" s="17"/>
      <c r="BC18" s="17"/>
      <c r="BD18" s="17"/>
      <c r="BE18" s="17"/>
      <c r="BF18" s="17"/>
      <c r="BG18" s="17"/>
      <c r="BH18" s="17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</row>
  </sheetData>
  <autoFilter ref="A1:BH8" xr:uid="{00000000-0009-0000-0000-000000000000}">
    <sortState xmlns:xlrd2="http://schemas.microsoft.com/office/spreadsheetml/2017/richdata2" ref="A2:BG11">
      <sortCondition descending="1" ref="B1:B11"/>
    </sortState>
  </autoFilter>
  <pageMargins left="0.75" right="0.75" top="1" bottom="1" header="0.5" footer="0.5"/>
  <pageSetup paperSize="9" orientation="portrait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U20"/>
  <sheetViews>
    <sheetView workbookViewId="0">
      <selection activeCell="P5" sqref="P5:P10"/>
    </sheetView>
  </sheetViews>
  <sheetFormatPr baseColWidth="10" defaultColWidth="10.73046875" defaultRowHeight="14.25" x14ac:dyDescent="0.45"/>
  <cols>
    <col min="1" max="1" width="6.265625" style="6" customWidth="1"/>
    <col min="2" max="2" width="9.1328125" style="18" customWidth="1"/>
    <col min="3" max="3" width="1.73046875" style="6" customWidth="1"/>
    <col min="4" max="4" width="2.1328125" style="6" customWidth="1"/>
    <col min="5" max="5" width="2.3984375" style="6" customWidth="1"/>
    <col min="6" max="6" width="7.73046875" style="6" customWidth="1"/>
    <col min="7" max="7" width="22.3984375" style="24" customWidth="1"/>
    <col min="8" max="8" width="15.73046875" style="24" customWidth="1"/>
    <col min="9" max="9" width="13.73046875" bestFit="1" customWidth="1"/>
    <col min="10" max="10" width="21.1328125" bestFit="1" customWidth="1"/>
    <col min="11" max="11" width="9.1328125" style="18" customWidth="1"/>
    <col min="12" max="12" width="8.1328125" style="24" customWidth="1"/>
    <col min="13" max="13" width="4.73046875" style="18" customWidth="1"/>
    <col min="14" max="15" width="10.73046875" style="18" customWidth="1"/>
    <col min="16" max="17" width="6" style="18" customWidth="1"/>
    <col min="18" max="18" width="6.3984375" style="6" customWidth="1"/>
    <col min="19" max="19" width="9.3984375" style="6" customWidth="1"/>
    <col min="20" max="21" width="7.265625" style="18" customWidth="1"/>
    <col min="22" max="23" width="7.73046875" style="18" customWidth="1"/>
    <col min="24" max="52" width="6.73046875" style="18" customWidth="1"/>
    <col min="53" max="53" width="10.73046875" style="18" customWidth="1"/>
    <col min="54" max="56" width="11.73046875" style="18" customWidth="1"/>
    <col min="57" max="60" width="10.73046875" style="18" customWidth="1"/>
    <col min="61" max="73" width="10.73046875" style="6" customWidth="1"/>
  </cols>
  <sheetData>
    <row r="1" spans="1:73" ht="36" customHeight="1" x14ac:dyDescent="0.45">
      <c r="A1" s="29" t="s">
        <v>3</v>
      </c>
      <c r="B1" s="29" t="s">
        <v>4</v>
      </c>
      <c r="C1" s="29" t="s">
        <v>5</v>
      </c>
      <c r="D1" s="29" t="s">
        <v>6</v>
      </c>
      <c r="E1" s="29" t="s">
        <v>7</v>
      </c>
      <c r="F1" s="43" t="s">
        <v>44</v>
      </c>
      <c r="G1" s="29" t="s">
        <v>38</v>
      </c>
      <c r="H1" s="29" t="s">
        <v>39</v>
      </c>
      <c r="I1" s="36" t="s">
        <v>40</v>
      </c>
      <c r="J1" s="37" t="s">
        <v>41</v>
      </c>
      <c r="K1" s="29" t="s">
        <v>8</v>
      </c>
      <c r="L1" s="29" t="s">
        <v>31</v>
      </c>
      <c r="M1" s="29" t="s">
        <v>9</v>
      </c>
      <c r="N1" s="29" t="s">
        <v>1</v>
      </c>
      <c r="O1" s="29" t="s">
        <v>2</v>
      </c>
      <c r="P1" s="29" t="s">
        <v>10</v>
      </c>
      <c r="Q1" s="29" t="s">
        <v>43</v>
      </c>
      <c r="R1" s="29" t="s">
        <v>11</v>
      </c>
      <c r="S1" s="29" t="s">
        <v>12</v>
      </c>
      <c r="T1" s="29" t="s">
        <v>13</v>
      </c>
      <c r="U1" s="29" t="s">
        <v>75</v>
      </c>
      <c r="V1" s="29" t="s">
        <v>65</v>
      </c>
      <c r="W1" s="29" t="s">
        <v>66</v>
      </c>
      <c r="X1" s="29" t="s">
        <v>37</v>
      </c>
      <c r="Y1" s="29" t="s">
        <v>37</v>
      </c>
      <c r="Z1" s="29" t="s">
        <v>37</v>
      </c>
      <c r="AA1" s="29" t="s">
        <v>37</v>
      </c>
      <c r="AB1" s="29" t="s">
        <v>20</v>
      </c>
      <c r="AC1" s="29" t="s">
        <v>21</v>
      </c>
      <c r="AD1" s="29" t="s">
        <v>22</v>
      </c>
      <c r="AE1" s="29" t="s">
        <v>23</v>
      </c>
      <c r="AF1" s="29" t="s">
        <v>24</v>
      </c>
      <c r="AG1" s="29" t="s">
        <v>25</v>
      </c>
      <c r="AH1" s="29" t="s">
        <v>26</v>
      </c>
      <c r="AI1" s="29" t="s">
        <v>27</v>
      </c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 t="s">
        <v>67</v>
      </c>
      <c r="AV1" s="29" t="s">
        <v>15</v>
      </c>
      <c r="AW1" s="29" t="s">
        <v>16</v>
      </c>
      <c r="AX1" s="29" t="s">
        <v>17</v>
      </c>
      <c r="AY1" s="29" t="s">
        <v>18</v>
      </c>
      <c r="AZ1" s="29" t="s">
        <v>19</v>
      </c>
      <c r="BA1" s="65" t="s">
        <v>48</v>
      </c>
      <c r="BB1" s="65" t="s">
        <v>49</v>
      </c>
      <c r="BC1" s="65" t="s">
        <v>50</v>
      </c>
      <c r="BD1" s="65" t="s">
        <v>51</v>
      </c>
      <c r="BE1" s="29" t="s">
        <v>52</v>
      </c>
      <c r="BF1" s="29" t="s">
        <v>28</v>
      </c>
      <c r="BG1" s="29" t="s">
        <v>29</v>
      </c>
      <c r="BH1" s="29" t="s">
        <v>30</v>
      </c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</row>
    <row r="2" spans="1:73" ht="36" customHeight="1" x14ac:dyDescent="0.45">
      <c r="A2" s="29"/>
      <c r="B2" s="29"/>
      <c r="C2" s="29"/>
      <c r="D2" s="29"/>
      <c r="E2" s="29"/>
      <c r="F2" s="43"/>
      <c r="G2" s="29"/>
      <c r="H2" s="29"/>
      <c r="I2" s="36"/>
      <c r="J2" s="37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65"/>
      <c r="BB2" s="65"/>
      <c r="BC2" s="65"/>
      <c r="BD2" s="65"/>
      <c r="BE2" s="29"/>
      <c r="BF2" s="29"/>
      <c r="BG2" s="29"/>
      <c r="BH2" s="29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</row>
    <row r="3" spans="1:73" ht="36" customHeight="1" x14ac:dyDescent="0.45">
      <c r="A3" s="29"/>
      <c r="B3" s="29"/>
      <c r="C3" s="29"/>
      <c r="D3" s="29"/>
      <c r="E3" s="29"/>
      <c r="F3" s="43"/>
      <c r="G3" s="29"/>
      <c r="H3" s="29"/>
      <c r="I3" s="36"/>
      <c r="J3" s="37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65"/>
      <c r="BB3" s="65"/>
      <c r="BC3" s="65"/>
      <c r="BD3" s="65"/>
      <c r="BE3" s="29"/>
      <c r="BF3" s="29"/>
      <c r="BG3" s="29"/>
      <c r="BH3" s="29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</row>
    <row r="4" spans="1:73" ht="36" customHeight="1" x14ac:dyDescent="0.45">
      <c r="A4" s="29"/>
      <c r="B4" s="29"/>
      <c r="C4" s="29"/>
      <c r="D4" s="29"/>
      <c r="E4" s="29"/>
      <c r="F4" s="43"/>
      <c r="G4" s="29"/>
      <c r="H4" s="29"/>
      <c r="I4" s="36"/>
      <c r="J4" s="37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65"/>
      <c r="BB4" s="65"/>
      <c r="BC4" s="65"/>
      <c r="BD4" s="65"/>
      <c r="BE4" s="29"/>
      <c r="BF4" s="29"/>
      <c r="BG4" s="29"/>
      <c r="BH4" s="29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</row>
    <row r="5" spans="1:73" ht="15" customHeight="1" x14ac:dyDescent="0.45">
      <c r="A5" s="3" t="str">
        <f t="shared" ref="A5:A11" si="0">IF((C5)="J","J",IF((D5)="K","K",IF((E5)="L","L"," ")))</f>
        <v>J</v>
      </c>
      <c r="B5" s="16">
        <v>0</v>
      </c>
      <c r="C5" s="4" t="str">
        <f t="shared" ref="C5:C11" si="1">IF(T5&gt;S5,"J"," ")</f>
        <v>J</v>
      </c>
      <c r="D5" s="4" t="str">
        <f t="shared" ref="D5:D11" si="2">IF(T5=S5,"K"," ")</f>
        <v xml:space="preserve"> </v>
      </c>
      <c r="E5" s="4" t="str">
        <f t="shared" ref="E5:E11" si="3">IF(T5&lt;S5,"L"," ")</f>
        <v xml:space="preserve"> </v>
      </c>
      <c r="F5" s="44"/>
      <c r="G5" s="22"/>
      <c r="H5" s="22"/>
      <c r="I5" s="22"/>
      <c r="J5" s="23"/>
      <c r="K5" s="17"/>
      <c r="L5" s="22" t="e">
        <f t="shared" ref="L5:L11" si="4">AVERAGE(BA5:BH5)</f>
        <v>#DIV/0!</v>
      </c>
      <c r="M5" s="17"/>
      <c r="N5" s="19"/>
      <c r="O5" s="17" t="s">
        <v>46</v>
      </c>
      <c r="P5" s="17"/>
      <c r="Q5" s="17" t="s">
        <v>36</v>
      </c>
      <c r="R5" s="1">
        <f>COUNT(V5:AZ5)</f>
        <v>10</v>
      </c>
      <c r="S5" s="33">
        <f>ROUND(AVERAGE(V5:AZ5),0)</f>
        <v>349</v>
      </c>
      <c r="T5" s="16">
        <v>360</v>
      </c>
      <c r="U5" s="16">
        <v>359</v>
      </c>
      <c r="V5" s="16">
        <v>352</v>
      </c>
      <c r="W5" s="16">
        <v>346</v>
      </c>
      <c r="X5" s="17">
        <v>357</v>
      </c>
      <c r="Y5" s="17">
        <v>353</v>
      </c>
      <c r="Z5" s="17">
        <v>343</v>
      </c>
      <c r="AA5" s="17">
        <v>354</v>
      </c>
      <c r="AB5" s="17">
        <v>350</v>
      </c>
      <c r="AC5" s="17">
        <v>343</v>
      </c>
      <c r="AD5" s="17">
        <v>335</v>
      </c>
      <c r="AE5" s="17">
        <v>360</v>
      </c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71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</row>
    <row r="6" spans="1:73" ht="15" customHeight="1" x14ac:dyDescent="0.45">
      <c r="A6" s="3" t="str">
        <f t="shared" si="0"/>
        <v>J</v>
      </c>
      <c r="B6" s="16">
        <v>0</v>
      </c>
      <c r="C6" s="4" t="str">
        <f t="shared" si="1"/>
        <v>J</v>
      </c>
      <c r="D6" s="4" t="str">
        <f t="shared" si="2"/>
        <v xml:space="preserve"> </v>
      </c>
      <c r="E6" s="4" t="str">
        <f t="shared" si="3"/>
        <v xml:space="preserve"> </v>
      </c>
      <c r="F6" s="44"/>
      <c r="G6" s="22"/>
      <c r="H6" s="22"/>
      <c r="I6" s="22"/>
      <c r="J6" s="23"/>
      <c r="K6" s="17"/>
      <c r="L6" s="22" t="e">
        <f t="shared" si="4"/>
        <v>#DIV/0!</v>
      </c>
      <c r="M6" s="16"/>
      <c r="N6" s="19"/>
      <c r="O6" s="20" t="s">
        <v>47</v>
      </c>
      <c r="P6" s="17"/>
      <c r="Q6" s="17" t="s">
        <v>36</v>
      </c>
      <c r="R6" s="1">
        <f t="shared" ref="R6:R16" si="5">COUNT(V6:AZ6)</f>
        <v>3</v>
      </c>
      <c r="S6" s="33">
        <f>ROUND(AVERAGE(V6:AZ6),0)</f>
        <v>312</v>
      </c>
      <c r="T6" s="16">
        <v>315</v>
      </c>
      <c r="U6" s="16">
        <v>314</v>
      </c>
      <c r="V6" s="16">
        <v>313</v>
      </c>
      <c r="W6" s="16">
        <v>307</v>
      </c>
      <c r="X6" s="17">
        <v>315</v>
      </c>
      <c r="Y6" s="17"/>
      <c r="Z6" s="17"/>
      <c r="AA6" s="17"/>
      <c r="AB6" s="17"/>
      <c r="AC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71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</row>
    <row r="7" spans="1:73" ht="15" customHeight="1" x14ac:dyDescent="0.45">
      <c r="A7" s="3" t="str">
        <f t="shared" si="0"/>
        <v>J</v>
      </c>
      <c r="B7" s="16">
        <v>0</v>
      </c>
      <c r="C7" s="4" t="str">
        <f t="shared" si="1"/>
        <v>J</v>
      </c>
      <c r="D7" s="4" t="str">
        <f t="shared" si="2"/>
        <v xml:space="preserve"> </v>
      </c>
      <c r="E7" s="4" t="str">
        <f t="shared" si="3"/>
        <v xml:space="preserve"> </v>
      </c>
      <c r="F7" s="44"/>
      <c r="G7" s="22"/>
      <c r="H7" s="22"/>
      <c r="I7" s="22"/>
      <c r="J7" s="23"/>
      <c r="K7" s="17"/>
      <c r="L7" s="22" t="e">
        <f t="shared" si="4"/>
        <v>#DIV/0!</v>
      </c>
      <c r="M7" s="17"/>
      <c r="N7" s="66"/>
      <c r="O7" s="67" t="s">
        <v>54</v>
      </c>
      <c r="P7" s="17"/>
      <c r="Q7" s="68" t="s">
        <v>36</v>
      </c>
      <c r="R7" s="1">
        <f t="shared" si="5"/>
        <v>6</v>
      </c>
      <c r="S7" s="33">
        <f t="shared" ref="S7:S16" si="6">ROUND(AVERAGE(V7:AZ7),0)</f>
        <v>307</v>
      </c>
      <c r="T7" s="16">
        <v>319</v>
      </c>
      <c r="U7" s="16">
        <v>301</v>
      </c>
      <c r="V7" s="16">
        <v>318</v>
      </c>
      <c r="W7" s="16">
        <v>303</v>
      </c>
      <c r="X7" s="17">
        <v>296</v>
      </c>
      <c r="Y7" s="17">
        <v>304</v>
      </c>
      <c r="Z7" s="17">
        <v>302</v>
      </c>
      <c r="AA7" s="17">
        <v>319</v>
      </c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71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</row>
    <row r="8" spans="1:73" ht="15" customHeight="1" x14ac:dyDescent="0.45">
      <c r="A8" s="3" t="str">
        <f t="shared" si="0"/>
        <v>J</v>
      </c>
      <c r="B8" s="16">
        <v>0</v>
      </c>
      <c r="C8" s="4" t="str">
        <f t="shared" si="1"/>
        <v>J</v>
      </c>
      <c r="D8" s="4" t="str">
        <f t="shared" si="2"/>
        <v xml:space="preserve"> </v>
      </c>
      <c r="E8" s="4" t="str">
        <f t="shared" si="3"/>
        <v xml:space="preserve"> </v>
      </c>
      <c r="F8" s="44"/>
      <c r="G8" s="22"/>
      <c r="H8" s="22"/>
      <c r="I8" s="22"/>
      <c r="J8" s="23"/>
      <c r="K8" s="17"/>
      <c r="L8" s="22" t="e">
        <f t="shared" si="4"/>
        <v>#DIV/0!</v>
      </c>
      <c r="M8" s="17"/>
      <c r="N8" s="66"/>
      <c r="O8" s="67" t="s">
        <v>55</v>
      </c>
      <c r="P8" s="17"/>
      <c r="Q8" s="68" t="s">
        <v>36</v>
      </c>
      <c r="R8" s="1">
        <f t="shared" si="5"/>
        <v>11</v>
      </c>
      <c r="S8" s="33">
        <f t="shared" si="6"/>
        <v>217</v>
      </c>
      <c r="T8" s="16">
        <v>224</v>
      </c>
      <c r="U8" s="16">
        <v>189</v>
      </c>
      <c r="V8" s="16">
        <v>213</v>
      </c>
      <c r="W8" s="16">
        <v>254</v>
      </c>
      <c r="X8" s="17">
        <v>223</v>
      </c>
      <c r="Y8" s="18">
        <v>220</v>
      </c>
      <c r="Z8" s="17">
        <v>234</v>
      </c>
      <c r="AA8" s="17">
        <v>214</v>
      </c>
      <c r="AB8" s="17">
        <v>191</v>
      </c>
      <c r="AC8" s="17">
        <v>204</v>
      </c>
      <c r="AD8" s="17">
        <v>202</v>
      </c>
      <c r="AE8" s="17">
        <v>213</v>
      </c>
      <c r="AF8" s="17">
        <v>224</v>
      </c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71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</row>
    <row r="9" spans="1:73" ht="15" hidden="1" customHeight="1" x14ac:dyDescent="0.45">
      <c r="A9" s="3" t="e">
        <f t="shared" si="0"/>
        <v>#DIV/0!</v>
      </c>
      <c r="B9" s="16">
        <v>0</v>
      </c>
      <c r="C9" s="4" t="e">
        <f t="shared" si="1"/>
        <v>#DIV/0!</v>
      </c>
      <c r="D9" s="4" t="e">
        <f t="shared" si="2"/>
        <v>#DIV/0!</v>
      </c>
      <c r="E9" s="4" t="e">
        <f t="shared" si="3"/>
        <v>#DIV/0!</v>
      </c>
      <c r="F9" s="44"/>
      <c r="G9" s="22"/>
      <c r="H9" s="22"/>
      <c r="I9" s="22"/>
      <c r="J9" s="23"/>
      <c r="K9" s="17"/>
      <c r="L9" s="22" t="e">
        <f t="shared" si="4"/>
        <v>#DIV/0!</v>
      </c>
      <c r="M9" s="16"/>
      <c r="N9" s="66"/>
      <c r="O9" s="67" t="s">
        <v>70</v>
      </c>
      <c r="P9" s="17"/>
      <c r="Q9" s="68" t="s">
        <v>36</v>
      </c>
      <c r="R9" s="1">
        <f t="shared" si="5"/>
        <v>0</v>
      </c>
      <c r="S9" s="33" t="e">
        <f t="shared" si="6"/>
        <v>#DIV/0!</v>
      </c>
      <c r="T9" s="16"/>
      <c r="U9" s="16">
        <v>286</v>
      </c>
      <c r="V9" s="16"/>
      <c r="W9" s="16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71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</row>
    <row r="10" spans="1:73" ht="15" customHeight="1" x14ac:dyDescent="0.45">
      <c r="A10" s="3" t="str">
        <f t="shared" si="0"/>
        <v>J</v>
      </c>
      <c r="B10" s="16">
        <v>0</v>
      </c>
      <c r="C10" s="4" t="str">
        <f t="shared" si="1"/>
        <v>J</v>
      </c>
      <c r="D10" s="4" t="str">
        <f t="shared" si="2"/>
        <v xml:space="preserve"> </v>
      </c>
      <c r="E10" s="4" t="str">
        <f t="shared" si="3"/>
        <v xml:space="preserve"> </v>
      </c>
      <c r="F10" s="44"/>
      <c r="G10" s="22"/>
      <c r="H10" s="22"/>
      <c r="I10" s="22"/>
      <c r="J10" s="23"/>
      <c r="K10" s="17"/>
      <c r="L10" s="22" t="e">
        <f t="shared" si="4"/>
        <v>#DIV/0!</v>
      </c>
      <c r="M10" s="17"/>
      <c r="N10" s="66"/>
      <c r="O10" s="67" t="s">
        <v>79</v>
      </c>
      <c r="P10" s="17"/>
      <c r="Q10" s="68" t="s">
        <v>36</v>
      </c>
      <c r="R10" s="1">
        <f t="shared" si="5"/>
        <v>13</v>
      </c>
      <c r="S10" s="33">
        <f t="shared" si="6"/>
        <v>263</v>
      </c>
      <c r="T10" s="16">
        <v>273</v>
      </c>
      <c r="U10" s="16">
        <v>234</v>
      </c>
      <c r="V10" s="16">
        <v>242</v>
      </c>
      <c r="W10" s="16">
        <v>242</v>
      </c>
      <c r="X10" s="17">
        <v>259</v>
      </c>
      <c r="Y10" s="17">
        <v>295</v>
      </c>
      <c r="Z10" s="18">
        <v>271</v>
      </c>
      <c r="AA10" s="18">
        <v>252</v>
      </c>
      <c r="AB10" s="17">
        <v>262</v>
      </c>
      <c r="AC10" s="17">
        <v>280</v>
      </c>
      <c r="AD10" s="17">
        <v>255</v>
      </c>
      <c r="AE10" s="17">
        <v>240</v>
      </c>
      <c r="AF10" s="18">
        <v>280</v>
      </c>
      <c r="AG10" s="17">
        <v>265</v>
      </c>
      <c r="AH10" s="17">
        <v>273</v>
      </c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71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</row>
    <row r="11" spans="1:73" ht="15" customHeight="1" x14ac:dyDescent="0.45">
      <c r="A11" s="3" t="str">
        <f t="shared" si="0"/>
        <v>J</v>
      </c>
      <c r="B11" s="16">
        <v>0</v>
      </c>
      <c r="C11" s="4" t="str">
        <f t="shared" si="1"/>
        <v>J</v>
      </c>
      <c r="D11" s="4" t="str">
        <f t="shared" si="2"/>
        <v xml:space="preserve"> </v>
      </c>
      <c r="E11" s="4" t="str">
        <f t="shared" si="3"/>
        <v xml:space="preserve"> </v>
      </c>
      <c r="F11" s="44"/>
      <c r="G11" s="22"/>
      <c r="H11" s="22"/>
      <c r="I11" s="22"/>
      <c r="J11" s="23"/>
      <c r="K11" s="17"/>
      <c r="L11" s="22" t="e">
        <f t="shared" si="4"/>
        <v>#DIV/0!</v>
      </c>
      <c r="M11" s="17"/>
      <c r="N11" s="17"/>
      <c r="O11" s="17" t="s">
        <v>71</v>
      </c>
      <c r="P11" s="17"/>
      <c r="Q11" s="17" t="s">
        <v>36</v>
      </c>
      <c r="R11" s="1">
        <f t="shared" si="5"/>
        <v>10</v>
      </c>
      <c r="S11" s="33">
        <f t="shared" si="6"/>
        <v>273</v>
      </c>
      <c r="T11" s="16">
        <v>274</v>
      </c>
      <c r="U11" s="16">
        <v>233</v>
      </c>
      <c r="V11" s="16">
        <v>253</v>
      </c>
      <c r="W11" s="16">
        <v>252</v>
      </c>
      <c r="X11" s="17">
        <v>265</v>
      </c>
      <c r="Y11" s="17">
        <v>286</v>
      </c>
      <c r="Z11" s="18">
        <v>289</v>
      </c>
      <c r="AA11" s="17">
        <v>267</v>
      </c>
      <c r="AB11" s="17">
        <v>292</v>
      </c>
      <c r="AC11" s="18">
        <v>278</v>
      </c>
      <c r="AD11" s="17">
        <v>276</v>
      </c>
      <c r="AE11" s="17">
        <v>274</v>
      </c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71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</row>
    <row r="12" spans="1:73" ht="15" customHeight="1" x14ac:dyDescent="0.45">
      <c r="A12" s="3" t="str">
        <f t="shared" ref="A12:A13" si="7">IF((C12)="J","J",IF((D12)="K","K",IF((E12)="L","L"," ")))</f>
        <v>J</v>
      </c>
      <c r="B12" s="16">
        <v>1</v>
      </c>
      <c r="C12" s="4" t="str">
        <f t="shared" ref="C12:C13" si="8">IF(T12&gt;S12,"J"," ")</f>
        <v>J</v>
      </c>
      <c r="D12" s="4" t="str">
        <f t="shared" ref="D12:D13" si="9">IF(T12=S12,"K"," ")</f>
        <v xml:space="preserve"> </v>
      </c>
      <c r="E12" s="4" t="str">
        <f t="shared" ref="E12:E13" si="10">IF(T12&lt;S12,"L"," ")</f>
        <v xml:space="preserve"> </v>
      </c>
      <c r="F12" s="44"/>
      <c r="G12" s="22"/>
      <c r="H12" s="22"/>
      <c r="I12" s="22"/>
      <c r="J12" s="23"/>
      <c r="K12" s="17"/>
      <c r="L12" s="22" t="e">
        <f t="shared" ref="L12:L13" si="11">AVERAGE(BA12:BH12)</f>
        <v>#DIV/0!</v>
      </c>
      <c r="M12" s="17"/>
      <c r="N12" s="17"/>
      <c r="O12" s="17" t="s">
        <v>72</v>
      </c>
      <c r="P12" s="17"/>
      <c r="Q12" s="17" t="s">
        <v>36</v>
      </c>
      <c r="R12" s="1">
        <f t="shared" si="5"/>
        <v>10</v>
      </c>
      <c r="S12" s="33">
        <f t="shared" si="6"/>
        <v>279</v>
      </c>
      <c r="T12" s="16">
        <v>304</v>
      </c>
      <c r="U12" s="16">
        <v>265</v>
      </c>
      <c r="V12" s="16">
        <v>287</v>
      </c>
      <c r="W12" s="16">
        <v>284</v>
      </c>
      <c r="X12" s="17">
        <v>276</v>
      </c>
      <c r="Y12" s="18">
        <v>265</v>
      </c>
      <c r="Z12" s="17">
        <v>271</v>
      </c>
      <c r="AA12" s="17">
        <v>304</v>
      </c>
      <c r="AB12" s="17">
        <v>268</v>
      </c>
      <c r="AC12" s="17">
        <v>264</v>
      </c>
      <c r="AD12" s="17">
        <v>270</v>
      </c>
      <c r="AE12" s="17">
        <v>304</v>
      </c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71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</row>
    <row r="13" spans="1:73" ht="15" customHeight="1" x14ac:dyDescent="0.45">
      <c r="A13" s="3" t="str">
        <f t="shared" si="7"/>
        <v>J</v>
      </c>
      <c r="B13" s="16">
        <v>2</v>
      </c>
      <c r="C13" s="4" t="str">
        <f t="shared" si="8"/>
        <v>J</v>
      </c>
      <c r="D13" s="4" t="str">
        <f t="shared" si="9"/>
        <v xml:space="preserve"> </v>
      </c>
      <c r="E13" s="4" t="str">
        <f t="shared" si="10"/>
        <v xml:space="preserve"> </v>
      </c>
      <c r="F13" s="44"/>
      <c r="G13" s="22"/>
      <c r="H13" s="22"/>
      <c r="I13" s="22"/>
      <c r="J13" s="23"/>
      <c r="K13" s="17"/>
      <c r="L13" s="22" t="e">
        <f t="shared" si="11"/>
        <v>#DIV/0!</v>
      </c>
      <c r="M13" s="17"/>
      <c r="N13" s="17"/>
      <c r="O13" s="17" t="s">
        <v>80</v>
      </c>
      <c r="P13" s="17"/>
      <c r="Q13" s="17" t="s">
        <v>36</v>
      </c>
      <c r="R13" s="1">
        <f t="shared" si="5"/>
        <v>18</v>
      </c>
      <c r="S13" s="33">
        <f t="shared" si="6"/>
        <v>214</v>
      </c>
      <c r="T13" s="16">
        <v>255</v>
      </c>
      <c r="U13" s="16">
        <v>120</v>
      </c>
      <c r="V13" s="16">
        <v>198</v>
      </c>
      <c r="W13" s="94">
        <v>232</v>
      </c>
      <c r="X13" s="18">
        <v>201</v>
      </c>
      <c r="Y13" s="18">
        <v>216</v>
      </c>
      <c r="Z13" s="95">
        <v>114</v>
      </c>
      <c r="AA13" s="18">
        <v>233</v>
      </c>
      <c r="AB13" s="17">
        <v>216</v>
      </c>
      <c r="AC13" s="18">
        <v>217</v>
      </c>
      <c r="AD13" s="17">
        <v>215</v>
      </c>
      <c r="AE13" s="18">
        <v>235</v>
      </c>
      <c r="AF13" s="17">
        <v>235</v>
      </c>
      <c r="AG13" s="18">
        <v>202</v>
      </c>
      <c r="AH13" s="17">
        <v>187</v>
      </c>
      <c r="AI13" s="17">
        <v>234</v>
      </c>
      <c r="AJ13" s="17">
        <v>253</v>
      </c>
      <c r="AK13" s="17">
        <v>190</v>
      </c>
      <c r="AL13" s="17">
        <v>213</v>
      </c>
      <c r="AM13" s="17">
        <v>255</v>
      </c>
      <c r="AN13" s="17"/>
      <c r="AO13" s="17"/>
      <c r="AP13" s="17"/>
      <c r="AQ13" s="17"/>
      <c r="AR13" s="17"/>
      <c r="AS13" s="17"/>
      <c r="AT13" s="17"/>
      <c r="AU13" s="17"/>
      <c r="AV13" s="71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</row>
    <row r="14" spans="1:73" ht="15" customHeight="1" x14ac:dyDescent="0.45">
      <c r="A14" s="3" t="str">
        <f t="shared" ref="A14:A16" si="12">IF((C14)="J","J",IF((D14)="K","K",IF((E14)="L","L"," ")))</f>
        <v>J</v>
      </c>
      <c r="B14" s="16">
        <v>4</v>
      </c>
      <c r="C14" s="4" t="str">
        <f t="shared" ref="C14:C16" si="13">IF(T14&gt;S14,"J"," ")</f>
        <v>J</v>
      </c>
      <c r="D14" s="4" t="str">
        <f t="shared" ref="D14:D16" si="14">IF(T14=S14,"K"," ")</f>
        <v xml:space="preserve"> </v>
      </c>
      <c r="E14" s="4" t="str">
        <f t="shared" ref="E14:E16" si="15">IF(T14&lt;S14,"L"," ")</f>
        <v xml:space="preserve"> </v>
      </c>
      <c r="F14" s="44"/>
      <c r="G14" s="22"/>
      <c r="H14" s="22"/>
      <c r="I14" s="22"/>
      <c r="J14" s="23"/>
      <c r="K14" s="17"/>
      <c r="L14" s="22" t="e">
        <f t="shared" ref="L14:L16" si="16">AVERAGE(BA14:BH14)</f>
        <v>#DIV/0!</v>
      </c>
      <c r="M14" s="17"/>
      <c r="N14" s="68"/>
      <c r="O14" s="68" t="s">
        <v>46</v>
      </c>
      <c r="P14" s="17"/>
      <c r="Q14" s="17" t="s">
        <v>36</v>
      </c>
      <c r="R14" s="1">
        <f t="shared" si="5"/>
        <v>16</v>
      </c>
      <c r="S14" s="33">
        <f t="shared" si="6"/>
        <v>308</v>
      </c>
      <c r="T14" s="16">
        <v>344</v>
      </c>
      <c r="U14" s="16">
        <v>120</v>
      </c>
      <c r="V14" s="16">
        <v>255</v>
      </c>
      <c r="W14" s="16">
        <v>290</v>
      </c>
      <c r="X14" s="17">
        <v>292</v>
      </c>
      <c r="Y14" s="17">
        <v>305</v>
      </c>
      <c r="Z14" s="17">
        <v>300</v>
      </c>
      <c r="AA14" s="17">
        <v>281</v>
      </c>
      <c r="AB14" s="18">
        <v>326</v>
      </c>
      <c r="AC14" s="18">
        <v>330</v>
      </c>
      <c r="AD14" s="17">
        <v>282</v>
      </c>
      <c r="AE14" s="17">
        <v>328</v>
      </c>
      <c r="AF14" s="17">
        <v>307</v>
      </c>
      <c r="AG14" s="17">
        <v>292</v>
      </c>
      <c r="AH14" s="17">
        <v>330</v>
      </c>
      <c r="AI14" s="17">
        <v>319</v>
      </c>
      <c r="AJ14" s="17">
        <v>340</v>
      </c>
      <c r="AK14" s="17">
        <v>344</v>
      </c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71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</row>
    <row r="15" spans="1:73" ht="15" customHeight="1" x14ac:dyDescent="0.45">
      <c r="A15" s="3" t="str">
        <f t="shared" si="12"/>
        <v>J</v>
      </c>
      <c r="B15" s="16">
        <v>5</v>
      </c>
      <c r="C15" s="4" t="str">
        <f t="shared" si="13"/>
        <v>J</v>
      </c>
      <c r="D15" s="4" t="str">
        <f t="shared" si="14"/>
        <v xml:space="preserve"> </v>
      </c>
      <c r="E15" s="4" t="str">
        <f t="shared" si="15"/>
        <v xml:space="preserve"> </v>
      </c>
      <c r="F15" s="44"/>
      <c r="G15" s="22"/>
      <c r="H15" s="22"/>
      <c r="I15" s="22"/>
      <c r="J15" s="23"/>
      <c r="K15" s="17"/>
      <c r="L15" s="22" t="e">
        <f t="shared" si="16"/>
        <v>#DIV/0!</v>
      </c>
      <c r="M15" s="17"/>
      <c r="N15" s="17"/>
      <c r="O15" s="17" t="s">
        <v>78</v>
      </c>
      <c r="P15" s="17"/>
      <c r="Q15" s="17" t="s">
        <v>36</v>
      </c>
      <c r="R15" s="1">
        <f t="shared" si="5"/>
        <v>12</v>
      </c>
      <c r="S15" s="33">
        <f t="shared" si="6"/>
        <v>249</v>
      </c>
      <c r="T15" s="16">
        <v>273</v>
      </c>
      <c r="U15" s="16">
        <v>120</v>
      </c>
      <c r="V15" s="16">
        <v>215</v>
      </c>
      <c r="W15" s="16">
        <v>248</v>
      </c>
      <c r="X15" s="17">
        <v>242</v>
      </c>
      <c r="Y15" s="17">
        <v>241</v>
      </c>
      <c r="Z15" s="17">
        <v>242</v>
      </c>
      <c r="AA15" s="17">
        <v>246</v>
      </c>
      <c r="AB15" s="18">
        <v>243</v>
      </c>
      <c r="AC15" s="17">
        <v>254</v>
      </c>
      <c r="AD15" s="17">
        <v>261</v>
      </c>
      <c r="AE15" s="17">
        <v>276</v>
      </c>
      <c r="AF15" s="17">
        <v>250</v>
      </c>
      <c r="AG15" s="17">
        <v>273</v>
      </c>
      <c r="AH15" s="17"/>
      <c r="AI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71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</row>
    <row r="16" spans="1:73" ht="15" customHeight="1" x14ac:dyDescent="0.45">
      <c r="A16" s="3" t="e">
        <f t="shared" si="12"/>
        <v>#DIV/0!</v>
      </c>
      <c r="B16" s="16">
        <v>6</v>
      </c>
      <c r="C16" s="4" t="e">
        <f t="shared" si="13"/>
        <v>#DIV/0!</v>
      </c>
      <c r="D16" s="4" t="e">
        <f t="shared" si="14"/>
        <v>#DIV/0!</v>
      </c>
      <c r="E16" s="4" t="e">
        <f t="shared" si="15"/>
        <v>#DIV/0!</v>
      </c>
      <c r="F16" s="44"/>
      <c r="G16" s="22"/>
      <c r="H16" s="22"/>
      <c r="I16" s="22"/>
      <c r="J16" s="23"/>
      <c r="K16" s="17"/>
      <c r="L16" s="22" t="e">
        <f t="shared" si="16"/>
        <v>#DIV/0!</v>
      </c>
      <c r="M16" s="17"/>
      <c r="N16" s="17"/>
      <c r="O16" s="17" t="s">
        <v>81</v>
      </c>
      <c r="P16" s="17"/>
      <c r="Q16" s="17" t="s">
        <v>36</v>
      </c>
      <c r="R16" s="1">
        <f t="shared" si="5"/>
        <v>0</v>
      </c>
      <c r="S16" s="33" t="e">
        <f t="shared" si="6"/>
        <v>#DIV/0!</v>
      </c>
      <c r="T16" s="16">
        <v>100</v>
      </c>
      <c r="U16" s="16"/>
      <c r="V16" s="16"/>
      <c r="W16" s="16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71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</row>
    <row r="17" spans="1:73" ht="15" customHeight="1" x14ac:dyDescent="0.45">
      <c r="A17" s="2"/>
      <c r="B17" s="17"/>
      <c r="C17" s="2"/>
      <c r="D17" s="2"/>
      <c r="E17" s="2"/>
      <c r="F17" s="2"/>
      <c r="G17" s="23"/>
      <c r="H17" s="23"/>
      <c r="I17" s="22"/>
      <c r="J17" s="23"/>
      <c r="K17" s="17"/>
      <c r="L17" s="23"/>
      <c r="M17" s="17"/>
      <c r="N17" s="17"/>
      <c r="O17" s="17"/>
      <c r="P17" s="17"/>
      <c r="Q17" s="17"/>
      <c r="R17" s="2"/>
      <c r="S17" s="2"/>
      <c r="T17" s="17"/>
      <c r="U17" s="17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16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72"/>
      <c r="AW17" s="21"/>
      <c r="AX17" s="21"/>
      <c r="AY17" s="21"/>
      <c r="AZ17" s="21"/>
      <c r="BA17" s="17"/>
      <c r="BB17" s="17"/>
      <c r="BC17" s="17"/>
      <c r="BD17" s="17"/>
      <c r="BE17" s="17"/>
      <c r="BF17" s="17"/>
      <c r="BG17" s="17"/>
      <c r="BH17" s="17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</row>
    <row r="18" spans="1:73" ht="15" customHeight="1" x14ac:dyDescent="0.45">
      <c r="A18" s="2"/>
      <c r="B18" s="17"/>
      <c r="C18" s="2"/>
      <c r="D18" s="2"/>
      <c r="E18" s="2"/>
      <c r="F18" s="2"/>
      <c r="G18" s="23"/>
      <c r="H18" s="23"/>
      <c r="I18" s="22"/>
      <c r="J18" s="23"/>
      <c r="K18" s="17"/>
      <c r="L18" s="23"/>
      <c r="M18" s="17"/>
      <c r="N18" s="17"/>
      <c r="O18" s="17"/>
      <c r="P18" s="17"/>
      <c r="Q18" s="17"/>
      <c r="R18" s="2"/>
      <c r="S18" s="2"/>
      <c r="T18" s="17"/>
      <c r="U18" s="17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16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72"/>
      <c r="AW18" s="21"/>
      <c r="AX18" s="21"/>
      <c r="AY18" s="21"/>
      <c r="AZ18" s="21"/>
      <c r="BA18" s="17"/>
      <c r="BB18" s="17"/>
      <c r="BC18" s="17"/>
      <c r="BD18" s="17"/>
      <c r="BE18" s="17"/>
      <c r="BF18" s="17"/>
      <c r="BG18" s="17"/>
      <c r="BH18" s="17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</row>
    <row r="19" spans="1:73" ht="15" customHeight="1" x14ac:dyDescent="0.45">
      <c r="A19" s="2"/>
      <c r="B19" s="17"/>
      <c r="C19" s="2"/>
      <c r="D19" s="2"/>
      <c r="E19" s="2"/>
      <c r="F19" s="2"/>
      <c r="G19" s="23"/>
      <c r="H19" s="23"/>
      <c r="I19" s="22"/>
      <c r="J19" s="23"/>
      <c r="K19" s="17"/>
      <c r="L19" s="23"/>
      <c r="M19" s="17"/>
      <c r="N19" s="17"/>
      <c r="O19" s="17"/>
      <c r="P19" s="17"/>
      <c r="Q19" s="17"/>
      <c r="R19" s="2"/>
      <c r="S19" s="2"/>
      <c r="T19" s="17"/>
      <c r="U19" s="17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16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72"/>
      <c r="AW19" s="21"/>
      <c r="AX19" s="21"/>
      <c r="AY19" s="21"/>
      <c r="AZ19" s="21"/>
      <c r="BA19" s="17"/>
      <c r="BB19" s="17"/>
      <c r="BC19" s="17"/>
      <c r="BD19" s="17"/>
      <c r="BE19" s="17"/>
      <c r="BF19" s="17"/>
      <c r="BG19" s="17"/>
      <c r="BH19" s="17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</row>
    <row r="20" spans="1:73" ht="15" customHeight="1" x14ac:dyDescent="0.45">
      <c r="A20" s="2"/>
      <c r="B20" s="17"/>
      <c r="C20" s="2"/>
      <c r="D20" s="2"/>
      <c r="E20" s="2"/>
      <c r="F20" s="2"/>
      <c r="G20" s="23"/>
      <c r="H20" s="23"/>
      <c r="I20" s="22"/>
      <c r="J20" s="23"/>
      <c r="K20" s="17"/>
      <c r="L20" s="23"/>
      <c r="M20" s="17"/>
      <c r="N20" s="17"/>
      <c r="O20" s="17"/>
      <c r="P20" s="17"/>
      <c r="Q20" s="17"/>
      <c r="R20" s="2"/>
      <c r="S20" s="2"/>
      <c r="T20" s="17"/>
      <c r="U20" s="17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16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72"/>
      <c r="AW20" s="21"/>
      <c r="AX20" s="21"/>
      <c r="AY20" s="21"/>
      <c r="AZ20" s="21"/>
      <c r="BA20" s="17"/>
      <c r="BB20" s="17"/>
      <c r="BC20" s="17"/>
      <c r="BD20" s="17"/>
      <c r="BE20" s="17"/>
      <c r="BF20" s="17"/>
      <c r="BG20" s="17"/>
      <c r="BH20" s="17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</row>
  </sheetData>
  <autoFilter ref="A1:BH11" xr:uid="{00000000-0009-0000-0000-000001000000}">
    <sortState xmlns:xlrd2="http://schemas.microsoft.com/office/spreadsheetml/2017/richdata2" ref="A2:BG14">
      <sortCondition descending="1" ref="B1:B14"/>
    </sortState>
  </autoFilter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B40"/>
  <sheetViews>
    <sheetView workbookViewId="0">
      <selection activeCell="P2" sqref="P2:Q7"/>
    </sheetView>
  </sheetViews>
  <sheetFormatPr baseColWidth="10" defaultColWidth="10.73046875" defaultRowHeight="14.25" x14ac:dyDescent="0.45"/>
  <cols>
    <col min="1" max="1" width="6.265625" style="6" customWidth="1"/>
    <col min="2" max="2" width="9.1328125" style="18" customWidth="1"/>
    <col min="3" max="3" width="1.73046875" style="6" customWidth="1"/>
    <col min="4" max="4" width="2.1328125" style="6" customWidth="1"/>
    <col min="5" max="5" width="2.3984375" style="6" customWidth="1"/>
    <col min="6" max="6" width="7.73046875" style="6" customWidth="1"/>
    <col min="7" max="7" width="22.3984375" style="24" customWidth="1"/>
    <col min="8" max="8" width="15.73046875" style="24" customWidth="1"/>
    <col min="9" max="9" width="13.73046875" bestFit="1" customWidth="1"/>
    <col min="10" max="10" width="21.1328125" bestFit="1" customWidth="1"/>
    <col min="11" max="11" width="9.1328125" style="18" customWidth="1"/>
    <col min="12" max="12" width="8.1328125" style="24" customWidth="1"/>
    <col min="13" max="13" width="4.73046875" style="18" customWidth="1"/>
    <col min="14" max="15" width="10.73046875" style="18" customWidth="1"/>
    <col min="16" max="17" width="6" style="18" customWidth="1"/>
    <col min="18" max="18" width="6.3984375" style="6" customWidth="1"/>
    <col min="19" max="19" width="9.3984375" style="6" customWidth="1"/>
    <col min="20" max="21" width="7.265625" style="18" customWidth="1"/>
    <col min="22" max="23" width="7.73046875" style="18" customWidth="1"/>
    <col min="24" max="33" width="6.73046875" style="18" customWidth="1"/>
    <col min="34" max="34" width="10.73046875" style="18" customWidth="1"/>
    <col min="35" max="37" width="11.73046875" style="18" customWidth="1"/>
    <col min="38" max="41" width="10.73046875" style="18" customWidth="1"/>
    <col min="42" max="54" width="10.73046875" style="6" customWidth="1"/>
  </cols>
  <sheetData>
    <row r="1" spans="1:54" ht="36" customHeight="1" x14ac:dyDescent="0.45">
      <c r="A1" s="29" t="s">
        <v>3</v>
      </c>
      <c r="B1" s="29" t="s">
        <v>4</v>
      </c>
      <c r="C1" s="29" t="s">
        <v>5</v>
      </c>
      <c r="D1" s="29" t="s">
        <v>6</v>
      </c>
      <c r="E1" s="29" t="s">
        <v>7</v>
      </c>
      <c r="F1" s="43" t="s">
        <v>44</v>
      </c>
      <c r="G1" s="29" t="s">
        <v>38</v>
      </c>
      <c r="H1" s="29" t="s">
        <v>39</v>
      </c>
      <c r="I1" s="36" t="s">
        <v>40</v>
      </c>
      <c r="J1" s="37" t="s">
        <v>41</v>
      </c>
      <c r="K1" s="29" t="s">
        <v>8</v>
      </c>
      <c r="L1" s="29" t="s">
        <v>31</v>
      </c>
      <c r="M1" s="29" t="s">
        <v>9</v>
      </c>
      <c r="N1" s="29" t="s">
        <v>1</v>
      </c>
      <c r="O1" s="29" t="s">
        <v>2</v>
      </c>
      <c r="P1" s="29" t="s">
        <v>10</v>
      </c>
      <c r="Q1" s="29" t="s">
        <v>43</v>
      </c>
      <c r="R1" s="29" t="s">
        <v>11</v>
      </c>
      <c r="S1" s="29" t="s">
        <v>12</v>
      </c>
      <c r="T1" s="29" t="s">
        <v>13</v>
      </c>
      <c r="U1" s="29" t="s">
        <v>42</v>
      </c>
      <c r="V1" s="29" t="s">
        <v>33</v>
      </c>
      <c r="W1" s="29" t="s">
        <v>32</v>
      </c>
      <c r="X1" s="29" t="s">
        <v>37</v>
      </c>
      <c r="Y1" s="29" t="s">
        <v>37</v>
      </c>
      <c r="Z1" s="29" t="s">
        <v>37</v>
      </c>
      <c r="AA1" s="29" t="s">
        <v>37</v>
      </c>
      <c r="AB1" s="29" t="s">
        <v>56</v>
      </c>
      <c r="AC1" s="29" t="s">
        <v>57</v>
      </c>
      <c r="AD1" s="29" t="s">
        <v>58</v>
      </c>
      <c r="AE1" s="29" t="s">
        <v>59</v>
      </c>
      <c r="AF1" s="29"/>
      <c r="AG1" s="29"/>
      <c r="AH1" s="65" t="s">
        <v>60</v>
      </c>
      <c r="AI1" s="65" t="s">
        <v>61</v>
      </c>
      <c r="AJ1" s="65" t="s">
        <v>62</v>
      </c>
      <c r="AK1" s="65" t="s">
        <v>63</v>
      </c>
      <c r="AL1" s="29" t="s">
        <v>64</v>
      </c>
      <c r="AM1" s="29" t="s">
        <v>28</v>
      </c>
      <c r="AN1" s="29" t="s">
        <v>29</v>
      </c>
      <c r="AO1" s="29" t="s">
        <v>30</v>
      </c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</row>
    <row r="2" spans="1:54" ht="15" customHeight="1" x14ac:dyDescent="0.45">
      <c r="A2" s="3" t="str">
        <f t="shared" ref="A2:A30" si="0">IF((C2)="J","J",IF((D2)="K","K",IF((E2)="L","L"," ")))</f>
        <v>L</v>
      </c>
      <c r="B2" s="16">
        <v>1</v>
      </c>
      <c r="C2" s="4" t="str">
        <f t="shared" ref="C2:C30" si="1">IF(T2&gt;S2,"J"," ")</f>
        <v xml:space="preserve"> </v>
      </c>
      <c r="D2" s="4" t="str">
        <f t="shared" ref="D2:D30" si="2">IF(T2=S2,"K"," ")</f>
        <v xml:space="preserve"> </v>
      </c>
      <c r="E2" s="4" t="str">
        <f t="shared" ref="E2:E30" si="3">IF(T2&lt;S2,"L"," ")</f>
        <v>L</v>
      </c>
      <c r="F2" s="44"/>
      <c r="G2" s="22"/>
      <c r="H2" s="22"/>
      <c r="I2" s="22"/>
      <c r="J2" s="23"/>
      <c r="K2" s="17"/>
      <c r="L2" s="22" t="e">
        <f t="shared" ref="L2:L30" si="4">AVERAGE(AH2:AO2)</f>
        <v>#DIV/0!</v>
      </c>
      <c r="M2" s="16"/>
      <c r="N2" s="19"/>
      <c r="O2" s="20" t="s">
        <v>46</v>
      </c>
      <c r="P2" s="17"/>
      <c r="Q2" s="17"/>
      <c r="R2" s="1">
        <f t="shared" ref="R2:R30" si="5">COUNT(V2:AG2)</f>
        <v>1</v>
      </c>
      <c r="S2" s="33">
        <f t="shared" ref="S2:S8" si="6">ROUND(AVERAGE(V2:AG2),0)</f>
        <v>269</v>
      </c>
      <c r="T2" s="16"/>
      <c r="U2" s="16">
        <v>140</v>
      </c>
      <c r="V2" s="25">
        <v>269</v>
      </c>
      <c r="W2" s="25"/>
      <c r="X2" s="17"/>
      <c r="Y2" s="17"/>
      <c r="Z2" s="17"/>
      <c r="AA2" s="29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</row>
    <row r="3" spans="1:54" ht="15" customHeight="1" x14ac:dyDescent="0.45">
      <c r="A3" s="3" t="str">
        <f t="shared" si="0"/>
        <v>L</v>
      </c>
      <c r="B3" s="16">
        <v>1</v>
      </c>
      <c r="C3" s="4" t="str">
        <f t="shared" si="1"/>
        <v xml:space="preserve"> </v>
      </c>
      <c r="D3" s="4" t="str">
        <f t="shared" si="2"/>
        <v xml:space="preserve"> </v>
      </c>
      <c r="E3" s="4" t="str">
        <f t="shared" si="3"/>
        <v>L</v>
      </c>
      <c r="F3" s="44"/>
      <c r="G3" s="22"/>
      <c r="H3" s="22"/>
      <c r="I3" s="22"/>
      <c r="J3" s="23"/>
      <c r="K3" s="17"/>
      <c r="L3" s="22" t="e">
        <f t="shared" si="4"/>
        <v>#DIV/0!</v>
      </c>
      <c r="M3" s="16"/>
      <c r="N3" s="19"/>
      <c r="O3" s="20" t="s">
        <v>53</v>
      </c>
      <c r="P3" s="17"/>
      <c r="Q3" s="17"/>
      <c r="R3" s="1">
        <f t="shared" si="5"/>
        <v>2</v>
      </c>
      <c r="S3" s="33">
        <f t="shared" si="6"/>
        <v>235</v>
      </c>
      <c r="T3" s="16"/>
      <c r="U3" s="16">
        <v>140</v>
      </c>
      <c r="V3" s="16">
        <v>220</v>
      </c>
      <c r="W3" s="16"/>
      <c r="X3" s="17"/>
      <c r="Y3" s="17"/>
      <c r="Z3" s="17"/>
      <c r="AA3" s="17"/>
      <c r="AB3" s="17">
        <v>249</v>
      </c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</row>
    <row r="4" spans="1:54" ht="15" customHeight="1" x14ac:dyDescent="0.45">
      <c r="A4" s="3" t="str">
        <f t="shared" si="0"/>
        <v>L</v>
      </c>
      <c r="B4" s="16">
        <v>1</v>
      </c>
      <c r="C4" s="4" t="str">
        <f t="shared" si="1"/>
        <v xml:space="preserve"> </v>
      </c>
      <c r="D4" s="4" t="str">
        <f t="shared" si="2"/>
        <v xml:space="preserve"> </v>
      </c>
      <c r="E4" s="4" t="str">
        <f t="shared" si="3"/>
        <v>L</v>
      </c>
      <c r="F4" s="44"/>
      <c r="G4" s="22"/>
      <c r="H4" s="22"/>
      <c r="I4" s="22"/>
      <c r="J4" s="23"/>
      <c r="K4" s="17"/>
      <c r="L4" s="22" t="e">
        <f t="shared" si="4"/>
        <v>#DIV/0!</v>
      </c>
      <c r="M4" s="16"/>
      <c r="N4" s="19"/>
      <c r="O4" s="20" t="s">
        <v>54</v>
      </c>
      <c r="P4" s="17"/>
      <c r="Q4" s="17"/>
      <c r="R4" s="1">
        <f t="shared" si="5"/>
        <v>1</v>
      </c>
      <c r="S4" s="33">
        <f t="shared" si="6"/>
        <v>241</v>
      </c>
      <c r="T4" s="16"/>
      <c r="U4" s="16">
        <v>140</v>
      </c>
      <c r="V4" s="16"/>
      <c r="W4" s="16"/>
      <c r="X4" s="17"/>
      <c r="Y4" s="17"/>
      <c r="Z4" s="17"/>
      <c r="AA4" s="17"/>
      <c r="AB4" s="17">
        <v>241</v>
      </c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</row>
    <row r="5" spans="1:54" ht="15" customHeight="1" x14ac:dyDescent="0.45">
      <c r="A5" s="3" t="str">
        <f t="shared" si="0"/>
        <v>L</v>
      </c>
      <c r="B5" s="16">
        <v>1</v>
      </c>
      <c r="C5" s="4" t="str">
        <f t="shared" si="1"/>
        <v xml:space="preserve"> </v>
      </c>
      <c r="D5" s="4" t="str">
        <f t="shared" si="2"/>
        <v xml:space="preserve"> </v>
      </c>
      <c r="E5" s="4" t="str">
        <f t="shared" si="3"/>
        <v>L</v>
      </c>
      <c r="F5" s="44"/>
      <c r="G5" s="22"/>
      <c r="H5" s="22"/>
      <c r="I5" s="22"/>
      <c r="J5" s="23"/>
      <c r="K5" s="17"/>
      <c r="L5" s="22" t="e">
        <f t="shared" si="4"/>
        <v>#DIV/0!</v>
      </c>
      <c r="M5" s="16"/>
      <c r="N5" s="26"/>
      <c r="O5" s="26" t="s">
        <v>47</v>
      </c>
      <c r="P5" s="26"/>
      <c r="Q5" s="26"/>
      <c r="R5" s="1">
        <f t="shared" si="5"/>
        <v>1</v>
      </c>
      <c r="S5" s="33">
        <f t="shared" si="6"/>
        <v>214</v>
      </c>
      <c r="T5" s="16"/>
      <c r="U5" s="16">
        <v>140</v>
      </c>
      <c r="V5" s="16"/>
      <c r="W5" s="16"/>
      <c r="X5" s="17"/>
      <c r="Y5" s="17"/>
      <c r="Z5" s="17"/>
      <c r="AA5" s="17"/>
      <c r="AB5" s="17">
        <v>214</v>
      </c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</row>
    <row r="6" spans="1:54" ht="15" customHeight="1" x14ac:dyDescent="0.45">
      <c r="A6" s="3" t="e">
        <f t="shared" si="0"/>
        <v>#DIV/0!</v>
      </c>
      <c r="B6" s="16">
        <v>1</v>
      </c>
      <c r="C6" s="4" t="e">
        <f t="shared" si="1"/>
        <v>#DIV/0!</v>
      </c>
      <c r="D6" s="4" t="e">
        <f t="shared" si="2"/>
        <v>#DIV/0!</v>
      </c>
      <c r="E6" s="4" t="e">
        <f t="shared" si="3"/>
        <v>#DIV/0!</v>
      </c>
      <c r="F6" s="44"/>
      <c r="G6" s="22"/>
      <c r="H6" s="22"/>
      <c r="I6" s="22"/>
      <c r="J6" s="23"/>
      <c r="K6" s="17"/>
      <c r="L6" s="22" t="e">
        <f t="shared" si="4"/>
        <v>#DIV/0!</v>
      </c>
      <c r="M6" s="16"/>
      <c r="N6" s="19"/>
      <c r="O6" s="20" t="s">
        <v>55</v>
      </c>
      <c r="P6" s="17"/>
      <c r="Q6" s="17"/>
      <c r="R6" s="1">
        <f t="shared" si="5"/>
        <v>0</v>
      </c>
      <c r="S6" s="33" t="e">
        <f t="shared" si="6"/>
        <v>#DIV/0!</v>
      </c>
      <c r="T6" s="16"/>
      <c r="U6" s="16">
        <v>140</v>
      </c>
      <c r="V6" s="16"/>
      <c r="W6" s="16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</row>
    <row r="7" spans="1:54" ht="15" customHeight="1" x14ac:dyDescent="0.45">
      <c r="A7" s="3" t="e">
        <f t="shared" si="0"/>
        <v>#DIV/0!</v>
      </c>
      <c r="B7" s="16">
        <v>1</v>
      </c>
      <c r="C7" s="4" t="e">
        <f t="shared" si="1"/>
        <v>#DIV/0!</v>
      </c>
      <c r="D7" s="4" t="e">
        <f t="shared" si="2"/>
        <v>#DIV/0!</v>
      </c>
      <c r="E7" s="4" t="e">
        <f t="shared" si="3"/>
        <v>#DIV/0!</v>
      </c>
      <c r="F7" s="44"/>
      <c r="G7" s="22"/>
      <c r="H7" s="22"/>
      <c r="I7" s="22"/>
      <c r="J7" s="23"/>
      <c r="K7" s="17"/>
      <c r="L7" s="22" t="e">
        <f t="shared" si="4"/>
        <v>#DIV/0!</v>
      </c>
      <c r="M7" s="16"/>
      <c r="N7" s="19"/>
      <c r="O7" s="20"/>
      <c r="P7" s="17"/>
      <c r="Q7" s="17"/>
      <c r="R7" s="1">
        <f t="shared" si="5"/>
        <v>0</v>
      </c>
      <c r="S7" s="33" t="e">
        <f t="shared" si="6"/>
        <v>#DIV/0!</v>
      </c>
      <c r="T7" s="16"/>
      <c r="U7" s="16"/>
      <c r="V7" s="16"/>
      <c r="W7" s="16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</row>
    <row r="8" spans="1:54" ht="15" customHeight="1" x14ac:dyDescent="0.45">
      <c r="A8" s="3" t="e">
        <f t="shared" si="0"/>
        <v>#DIV/0!</v>
      </c>
      <c r="B8" s="16">
        <v>1</v>
      </c>
      <c r="C8" s="4" t="e">
        <f t="shared" si="1"/>
        <v>#DIV/0!</v>
      </c>
      <c r="D8" s="4" t="e">
        <f t="shared" si="2"/>
        <v>#DIV/0!</v>
      </c>
      <c r="E8" s="4" t="e">
        <f t="shared" si="3"/>
        <v>#DIV/0!</v>
      </c>
      <c r="F8" s="44"/>
      <c r="G8" s="35"/>
      <c r="H8" s="35"/>
      <c r="I8" s="35"/>
      <c r="J8" s="23"/>
      <c r="K8" s="17"/>
      <c r="L8" s="22" t="e">
        <f t="shared" si="4"/>
        <v>#DIV/0!</v>
      </c>
      <c r="M8" s="16"/>
      <c r="N8" s="19"/>
      <c r="O8" s="20"/>
      <c r="P8" s="17"/>
      <c r="Q8" s="17"/>
      <c r="R8" s="1">
        <f t="shared" si="5"/>
        <v>0</v>
      </c>
      <c r="S8" s="33" t="e">
        <f t="shared" si="6"/>
        <v>#DIV/0!</v>
      </c>
      <c r="T8" s="16"/>
      <c r="U8" s="16"/>
      <c r="V8" s="16"/>
      <c r="W8" s="16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</row>
    <row r="9" spans="1:54" ht="15" customHeight="1" x14ac:dyDescent="0.45">
      <c r="A9" s="3" t="e">
        <f t="shared" si="0"/>
        <v>#DIV/0!</v>
      </c>
      <c r="B9" s="16">
        <v>1</v>
      </c>
      <c r="C9" s="4" t="e">
        <f t="shared" si="1"/>
        <v>#DIV/0!</v>
      </c>
      <c r="D9" s="4" t="e">
        <f t="shared" si="2"/>
        <v>#DIV/0!</v>
      </c>
      <c r="E9" s="4" t="e">
        <f t="shared" si="3"/>
        <v>#DIV/0!</v>
      </c>
      <c r="F9" s="44"/>
      <c r="G9" s="22"/>
      <c r="H9" s="22"/>
      <c r="I9" s="22"/>
      <c r="J9" s="23"/>
      <c r="K9" s="17"/>
      <c r="L9" s="22" t="e">
        <f t="shared" si="4"/>
        <v>#DIV/0!</v>
      </c>
      <c r="M9" s="16"/>
      <c r="N9" s="19"/>
      <c r="O9" s="20"/>
      <c r="P9" s="17"/>
      <c r="Q9" s="17"/>
      <c r="R9" s="1">
        <f t="shared" si="5"/>
        <v>0</v>
      </c>
      <c r="S9" s="33" t="e">
        <f>ROUND(AVERAGE(U9:AG9),0)</f>
        <v>#DIV/0!</v>
      </c>
      <c r="T9" s="16"/>
      <c r="U9" s="16"/>
      <c r="V9" s="16"/>
      <c r="W9" s="16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</row>
    <row r="10" spans="1:54" ht="15" customHeight="1" x14ac:dyDescent="0.45">
      <c r="A10" s="3" t="e">
        <f t="shared" si="0"/>
        <v>#DIV/0!</v>
      </c>
      <c r="B10" s="16">
        <v>1</v>
      </c>
      <c r="C10" s="4" t="e">
        <f t="shared" si="1"/>
        <v>#DIV/0!</v>
      </c>
      <c r="D10" s="4" t="e">
        <f t="shared" si="2"/>
        <v>#DIV/0!</v>
      </c>
      <c r="E10" s="4" t="e">
        <f t="shared" si="3"/>
        <v>#DIV/0!</v>
      </c>
      <c r="F10" s="44"/>
      <c r="G10" s="22"/>
      <c r="H10" s="22"/>
      <c r="I10" s="22"/>
      <c r="J10" s="23"/>
      <c r="K10" s="17"/>
      <c r="L10" s="22" t="e">
        <f t="shared" si="4"/>
        <v>#DIV/0!</v>
      </c>
      <c r="M10" s="16"/>
      <c r="N10" s="19"/>
      <c r="O10" s="20"/>
      <c r="P10" s="17"/>
      <c r="Q10" s="17"/>
      <c r="R10" s="1">
        <f t="shared" si="5"/>
        <v>0</v>
      </c>
      <c r="S10" s="33" t="e">
        <f>ROUND(AVERAGE(V10:AG10),0)</f>
        <v>#DIV/0!</v>
      </c>
      <c r="T10" s="16"/>
      <c r="U10" s="16"/>
      <c r="V10" s="16"/>
      <c r="W10" s="16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</row>
    <row r="11" spans="1:54" ht="15" customHeight="1" x14ac:dyDescent="0.45">
      <c r="A11" s="3" t="e">
        <f t="shared" si="0"/>
        <v>#DIV/0!</v>
      </c>
      <c r="B11" s="16">
        <v>1</v>
      </c>
      <c r="C11" s="4" t="e">
        <f t="shared" si="1"/>
        <v>#DIV/0!</v>
      </c>
      <c r="D11" s="4" t="e">
        <f t="shared" si="2"/>
        <v>#DIV/0!</v>
      </c>
      <c r="E11" s="4" t="e">
        <f t="shared" si="3"/>
        <v>#DIV/0!</v>
      </c>
      <c r="F11" s="44"/>
      <c r="G11" s="22"/>
      <c r="H11" s="22"/>
      <c r="I11" s="22"/>
      <c r="J11" s="23"/>
      <c r="K11" s="17"/>
      <c r="L11" s="22" t="e">
        <f t="shared" si="4"/>
        <v>#DIV/0!</v>
      </c>
      <c r="M11" s="16"/>
      <c r="N11" s="19"/>
      <c r="O11" s="20"/>
      <c r="P11" s="17"/>
      <c r="Q11" s="17"/>
      <c r="R11" s="1">
        <f t="shared" si="5"/>
        <v>0</v>
      </c>
      <c r="S11" s="33" t="e">
        <f>ROUND(AVERAGE(V11:AG11),0)</f>
        <v>#DIV/0!</v>
      </c>
      <c r="T11" s="16"/>
      <c r="U11" s="16"/>
      <c r="V11" s="16"/>
      <c r="W11" s="16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</row>
    <row r="12" spans="1:54" ht="15" customHeight="1" x14ac:dyDescent="0.45">
      <c r="A12" s="3" t="e">
        <f t="shared" si="0"/>
        <v>#DIV/0!</v>
      </c>
      <c r="B12" s="16">
        <v>1</v>
      </c>
      <c r="C12" s="4" t="e">
        <f t="shared" si="1"/>
        <v>#DIV/0!</v>
      </c>
      <c r="D12" s="4" t="e">
        <f t="shared" si="2"/>
        <v>#DIV/0!</v>
      </c>
      <c r="E12" s="4" t="e">
        <f t="shared" si="3"/>
        <v>#DIV/0!</v>
      </c>
      <c r="F12" s="44"/>
      <c r="G12" s="22"/>
      <c r="H12" s="22"/>
      <c r="I12" s="22"/>
      <c r="J12" s="23"/>
      <c r="K12" s="17"/>
      <c r="L12" s="22" t="e">
        <f t="shared" si="4"/>
        <v>#DIV/0!</v>
      </c>
      <c r="M12" s="16"/>
      <c r="N12" s="19"/>
      <c r="O12" s="20"/>
      <c r="P12" s="17"/>
      <c r="Q12" s="17"/>
      <c r="R12" s="1">
        <f t="shared" si="5"/>
        <v>0</v>
      </c>
      <c r="S12" s="33" t="e">
        <f>ROUND(AVERAGE(V12:AG12),0)</f>
        <v>#DIV/0!</v>
      </c>
      <c r="T12" s="16"/>
      <c r="U12" s="16"/>
      <c r="V12" s="16"/>
      <c r="W12" s="16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</row>
    <row r="13" spans="1:54" ht="15" customHeight="1" x14ac:dyDescent="0.45">
      <c r="A13" s="3" t="str">
        <f t="shared" si="0"/>
        <v>L</v>
      </c>
      <c r="B13" s="16">
        <v>1</v>
      </c>
      <c r="C13" s="4" t="str">
        <f t="shared" si="1"/>
        <v xml:space="preserve"> </v>
      </c>
      <c r="D13" s="4" t="str">
        <f t="shared" si="2"/>
        <v xml:space="preserve"> </v>
      </c>
      <c r="E13" s="4" t="str">
        <f t="shared" si="3"/>
        <v>L</v>
      </c>
      <c r="F13" s="44"/>
      <c r="G13" s="35"/>
      <c r="H13" s="22"/>
      <c r="I13" s="22"/>
      <c r="J13" s="38"/>
      <c r="K13" s="17"/>
      <c r="L13" s="22" t="e">
        <f t="shared" si="4"/>
        <v>#DIV/0!</v>
      </c>
      <c r="M13" s="16"/>
      <c r="N13" s="64"/>
      <c r="O13" s="64"/>
      <c r="P13" s="17"/>
      <c r="Q13" s="17"/>
      <c r="R13" s="1">
        <f t="shared" si="5"/>
        <v>0</v>
      </c>
      <c r="S13" s="33">
        <v>303</v>
      </c>
      <c r="T13" s="16"/>
      <c r="U13" s="16"/>
      <c r="V13" s="16"/>
      <c r="W13" s="16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</row>
    <row r="14" spans="1:54" ht="15" customHeight="1" x14ac:dyDescent="0.45">
      <c r="A14" s="3" t="e">
        <f t="shared" si="0"/>
        <v>#DIV/0!</v>
      </c>
      <c r="B14" s="16">
        <v>1</v>
      </c>
      <c r="C14" s="4" t="e">
        <f t="shared" si="1"/>
        <v>#DIV/0!</v>
      </c>
      <c r="D14" s="4" t="e">
        <f t="shared" si="2"/>
        <v>#DIV/0!</v>
      </c>
      <c r="E14" s="4" t="e">
        <f t="shared" si="3"/>
        <v>#DIV/0!</v>
      </c>
      <c r="F14" s="44"/>
      <c r="G14" s="22"/>
      <c r="H14" s="22"/>
      <c r="I14" s="22"/>
      <c r="J14" s="23"/>
      <c r="K14" s="17"/>
      <c r="L14" s="22" t="e">
        <f t="shared" si="4"/>
        <v>#DIV/0!</v>
      </c>
      <c r="M14" s="16"/>
      <c r="N14" s="19"/>
      <c r="O14" s="20"/>
      <c r="P14" s="17"/>
      <c r="Q14" s="17"/>
      <c r="R14" s="1">
        <f t="shared" si="5"/>
        <v>0</v>
      </c>
      <c r="S14" s="33" t="e">
        <f t="shared" ref="S14:S19" si="7">ROUND(AVERAGE(V14:AG14),0)</f>
        <v>#DIV/0!</v>
      </c>
      <c r="T14" s="16"/>
      <c r="U14" s="16"/>
      <c r="V14" s="16"/>
      <c r="W14" s="16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</row>
    <row r="15" spans="1:54" ht="15" customHeight="1" x14ac:dyDescent="0.45">
      <c r="A15" s="3" t="e">
        <f t="shared" si="0"/>
        <v>#DIV/0!</v>
      </c>
      <c r="B15" s="16">
        <v>1</v>
      </c>
      <c r="C15" s="4" t="e">
        <f t="shared" si="1"/>
        <v>#DIV/0!</v>
      </c>
      <c r="D15" s="4" t="e">
        <f t="shared" si="2"/>
        <v>#DIV/0!</v>
      </c>
      <c r="E15" s="4" t="e">
        <f t="shared" si="3"/>
        <v>#DIV/0!</v>
      </c>
      <c r="F15" s="44"/>
      <c r="G15" s="22"/>
      <c r="H15" s="22"/>
      <c r="I15" s="22"/>
      <c r="J15" s="23"/>
      <c r="K15" s="17"/>
      <c r="L15" s="22" t="e">
        <f t="shared" si="4"/>
        <v>#DIV/0!</v>
      </c>
      <c r="M15" s="16"/>
      <c r="N15" s="27"/>
      <c r="O15" s="28"/>
      <c r="P15" s="17"/>
      <c r="Q15" s="17"/>
      <c r="R15" s="1">
        <f t="shared" si="5"/>
        <v>0</v>
      </c>
      <c r="S15" s="33" t="e">
        <f t="shared" si="7"/>
        <v>#DIV/0!</v>
      </c>
      <c r="T15" s="16"/>
      <c r="U15" s="16"/>
      <c r="V15" s="16"/>
      <c r="W15" s="16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</row>
    <row r="16" spans="1:54" ht="15" customHeight="1" x14ac:dyDescent="0.45">
      <c r="A16" s="3" t="e">
        <f t="shared" si="0"/>
        <v>#DIV/0!</v>
      </c>
      <c r="B16" s="16">
        <v>1</v>
      </c>
      <c r="C16" s="4" t="e">
        <f t="shared" si="1"/>
        <v>#DIV/0!</v>
      </c>
      <c r="D16" s="4" t="e">
        <f t="shared" si="2"/>
        <v>#DIV/0!</v>
      </c>
      <c r="E16" s="4" t="e">
        <f t="shared" si="3"/>
        <v>#DIV/0!</v>
      </c>
      <c r="F16" s="44"/>
      <c r="G16" s="22"/>
      <c r="H16" s="22"/>
      <c r="I16" s="22"/>
      <c r="J16" s="23"/>
      <c r="K16" s="17"/>
      <c r="L16" s="22" t="e">
        <f t="shared" si="4"/>
        <v>#DIV/0!</v>
      </c>
      <c r="M16" s="16"/>
      <c r="N16" s="19"/>
      <c r="O16" s="20"/>
      <c r="P16" s="17"/>
      <c r="Q16" s="17"/>
      <c r="R16" s="1">
        <f t="shared" si="5"/>
        <v>0</v>
      </c>
      <c r="S16" s="33" t="e">
        <f t="shared" si="7"/>
        <v>#DIV/0!</v>
      </c>
      <c r="T16" s="16"/>
      <c r="U16" s="16"/>
      <c r="V16" s="16"/>
      <c r="W16" s="16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</row>
    <row r="17" spans="1:54" ht="15" customHeight="1" x14ac:dyDescent="0.45">
      <c r="A17" s="3" t="e">
        <f t="shared" si="0"/>
        <v>#DIV/0!</v>
      </c>
      <c r="B17" s="16">
        <v>0</v>
      </c>
      <c r="C17" s="4" t="e">
        <f t="shared" si="1"/>
        <v>#DIV/0!</v>
      </c>
      <c r="D17" s="4" t="e">
        <f t="shared" si="2"/>
        <v>#DIV/0!</v>
      </c>
      <c r="E17" s="4" t="e">
        <f t="shared" si="3"/>
        <v>#DIV/0!</v>
      </c>
      <c r="F17" s="44"/>
      <c r="G17" s="22"/>
      <c r="H17" s="22"/>
      <c r="I17" s="22"/>
      <c r="J17" s="23"/>
      <c r="K17" s="17"/>
      <c r="L17" s="22" t="e">
        <f t="shared" si="4"/>
        <v>#DIV/0!</v>
      </c>
      <c r="M17" s="16"/>
      <c r="N17" s="19"/>
      <c r="O17" s="20"/>
      <c r="P17" s="17"/>
      <c r="Q17" s="17"/>
      <c r="R17" s="1">
        <f t="shared" si="5"/>
        <v>0</v>
      </c>
      <c r="S17" s="33" t="e">
        <f t="shared" si="7"/>
        <v>#DIV/0!</v>
      </c>
      <c r="T17" s="16"/>
      <c r="U17" s="16"/>
      <c r="V17" s="16"/>
      <c r="W17" s="16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</row>
    <row r="18" spans="1:54" ht="15" customHeight="1" x14ac:dyDescent="0.45">
      <c r="A18" s="3" t="e">
        <f t="shared" si="0"/>
        <v>#DIV/0!</v>
      </c>
      <c r="B18" s="16">
        <v>0</v>
      </c>
      <c r="C18" s="4" t="e">
        <f t="shared" si="1"/>
        <v>#DIV/0!</v>
      </c>
      <c r="D18" s="4" t="e">
        <f t="shared" si="2"/>
        <v>#DIV/0!</v>
      </c>
      <c r="E18" s="4" t="e">
        <f t="shared" si="3"/>
        <v>#DIV/0!</v>
      </c>
      <c r="F18" s="44"/>
      <c r="G18" s="22"/>
      <c r="H18" s="22"/>
      <c r="I18" s="22"/>
      <c r="J18" s="23"/>
      <c r="K18" s="17"/>
      <c r="L18" s="22" t="e">
        <f t="shared" si="4"/>
        <v>#DIV/0!</v>
      </c>
      <c r="M18" s="16"/>
      <c r="N18" s="19"/>
      <c r="O18" s="20"/>
      <c r="P18" s="17"/>
      <c r="Q18" s="17"/>
      <c r="R18" s="1">
        <f t="shared" si="5"/>
        <v>0</v>
      </c>
      <c r="S18" s="33" t="e">
        <f t="shared" si="7"/>
        <v>#DIV/0!</v>
      </c>
      <c r="T18" s="16"/>
      <c r="U18" s="16"/>
      <c r="V18" s="16"/>
      <c r="W18" s="16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</row>
    <row r="19" spans="1:54" ht="15" customHeight="1" x14ac:dyDescent="0.45">
      <c r="A19" s="3" t="e">
        <f t="shared" si="0"/>
        <v>#DIV/0!</v>
      </c>
      <c r="B19" s="16">
        <v>0</v>
      </c>
      <c r="C19" s="4" t="e">
        <f t="shared" si="1"/>
        <v>#DIV/0!</v>
      </c>
      <c r="D19" s="4" t="e">
        <f t="shared" si="2"/>
        <v>#DIV/0!</v>
      </c>
      <c r="E19" s="4" t="e">
        <f t="shared" si="3"/>
        <v>#DIV/0!</v>
      </c>
      <c r="F19" s="44"/>
      <c r="G19" s="22"/>
      <c r="H19" s="22"/>
      <c r="I19" s="22"/>
      <c r="J19" s="23"/>
      <c r="K19" s="17"/>
      <c r="L19" s="22" t="e">
        <f t="shared" si="4"/>
        <v>#DIV/0!</v>
      </c>
      <c r="M19" s="16"/>
      <c r="N19" s="19"/>
      <c r="O19" s="20"/>
      <c r="P19" s="17"/>
      <c r="Q19" s="17"/>
      <c r="R19" s="1">
        <f t="shared" si="5"/>
        <v>0</v>
      </c>
      <c r="S19" s="33" t="e">
        <f t="shared" si="7"/>
        <v>#DIV/0!</v>
      </c>
      <c r="T19" s="16"/>
      <c r="U19" s="16"/>
      <c r="V19" s="16"/>
      <c r="W19" s="16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</row>
    <row r="20" spans="1:54" ht="15" customHeight="1" x14ac:dyDescent="0.45">
      <c r="A20" s="3" t="str">
        <f t="shared" si="0"/>
        <v>L</v>
      </c>
      <c r="B20" s="16">
        <v>0</v>
      </c>
      <c r="C20" s="4" t="str">
        <f t="shared" si="1"/>
        <v xml:space="preserve"> </v>
      </c>
      <c r="D20" s="4" t="str">
        <f t="shared" si="2"/>
        <v xml:space="preserve"> </v>
      </c>
      <c r="E20" s="4" t="str">
        <f t="shared" si="3"/>
        <v>L</v>
      </c>
      <c r="F20" s="44"/>
      <c r="G20" s="22"/>
      <c r="H20" s="22"/>
      <c r="I20" s="22"/>
      <c r="J20" s="23"/>
      <c r="K20" s="17"/>
      <c r="L20" s="22" t="e">
        <f t="shared" si="4"/>
        <v>#DIV/0!</v>
      </c>
      <c r="M20" s="16"/>
      <c r="N20" s="21"/>
      <c r="O20" s="17"/>
      <c r="P20" s="17"/>
      <c r="Q20" s="17"/>
      <c r="R20" s="1">
        <f t="shared" si="5"/>
        <v>0</v>
      </c>
      <c r="S20" s="33">
        <v>320</v>
      </c>
      <c r="T20" s="16"/>
      <c r="U20" s="16"/>
      <c r="V20" s="16"/>
      <c r="W20" s="16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</row>
    <row r="21" spans="1:54" ht="15" customHeight="1" x14ac:dyDescent="0.45">
      <c r="A21" s="3" t="str">
        <f t="shared" si="0"/>
        <v>L</v>
      </c>
      <c r="B21" s="16">
        <v>0</v>
      </c>
      <c r="C21" s="4" t="str">
        <f t="shared" si="1"/>
        <v xml:space="preserve"> </v>
      </c>
      <c r="D21" s="4" t="str">
        <f t="shared" si="2"/>
        <v xml:space="preserve"> </v>
      </c>
      <c r="E21" s="4" t="str">
        <f t="shared" si="3"/>
        <v>L</v>
      </c>
      <c r="F21" s="44"/>
      <c r="G21" s="22"/>
      <c r="H21" s="22"/>
      <c r="I21" s="22"/>
      <c r="J21" s="23"/>
      <c r="K21" s="17"/>
      <c r="L21" s="22" t="e">
        <f t="shared" si="4"/>
        <v>#DIV/0!</v>
      </c>
      <c r="M21" s="16"/>
      <c r="N21" s="21"/>
      <c r="O21" s="17"/>
      <c r="P21" s="17"/>
      <c r="Q21" s="17"/>
      <c r="R21" s="1">
        <f t="shared" si="5"/>
        <v>0</v>
      </c>
      <c r="S21" s="33">
        <v>320</v>
      </c>
      <c r="T21" s="16"/>
      <c r="U21" s="16"/>
      <c r="V21" s="16"/>
      <c r="W21" s="16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</row>
    <row r="22" spans="1:54" ht="15" customHeight="1" x14ac:dyDescent="0.45">
      <c r="A22" s="3" t="str">
        <f t="shared" si="0"/>
        <v>L</v>
      </c>
      <c r="B22" s="16">
        <v>0</v>
      </c>
      <c r="C22" s="4" t="str">
        <f t="shared" si="1"/>
        <v xml:space="preserve"> </v>
      </c>
      <c r="D22" s="4" t="str">
        <f t="shared" si="2"/>
        <v xml:space="preserve"> </v>
      </c>
      <c r="E22" s="4" t="str">
        <f t="shared" si="3"/>
        <v>L</v>
      </c>
      <c r="F22" s="44"/>
      <c r="G22" s="22"/>
      <c r="H22" s="22"/>
      <c r="I22" s="22"/>
      <c r="J22" s="23"/>
      <c r="K22" s="17"/>
      <c r="L22" s="22" t="e">
        <f t="shared" si="4"/>
        <v>#DIV/0!</v>
      </c>
      <c r="M22" s="17"/>
      <c r="N22" s="19"/>
      <c r="O22" s="17"/>
      <c r="P22" s="17"/>
      <c r="Q22" s="17"/>
      <c r="R22" s="1">
        <f t="shared" si="5"/>
        <v>0</v>
      </c>
      <c r="S22" s="33">
        <v>240</v>
      </c>
      <c r="T22" s="16"/>
      <c r="U22" s="16"/>
      <c r="V22" s="16"/>
      <c r="W22" s="16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</row>
    <row r="23" spans="1:54" ht="15" customHeight="1" x14ac:dyDescent="0.45">
      <c r="A23" s="3" t="str">
        <f t="shared" si="0"/>
        <v>L</v>
      </c>
      <c r="B23" s="16">
        <v>0</v>
      </c>
      <c r="C23" s="4" t="str">
        <f t="shared" si="1"/>
        <v xml:space="preserve"> </v>
      </c>
      <c r="D23" s="4" t="str">
        <f t="shared" si="2"/>
        <v xml:space="preserve"> </v>
      </c>
      <c r="E23" s="4" t="str">
        <f t="shared" si="3"/>
        <v>L</v>
      </c>
      <c r="F23" s="44"/>
      <c r="G23" s="22"/>
      <c r="H23" s="22"/>
      <c r="I23" s="22"/>
      <c r="J23" s="23"/>
      <c r="K23" s="17"/>
      <c r="L23" s="22" t="e">
        <f t="shared" si="4"/>
        <v>#DIV/0!</v>
      </c>
      <c r="M23" s="16"/>
      <c r="N23" s="19"/>
      <c r="O23" s="20"/>
      <c r="P23" s="17"/>
      <c r="Q23" s="17"/>
      <c r="R23" s="1">
        <f t="shared" si="5"/>
        <v>0</v>
      </c>
      <c r="S23" s="33">
        <v>240</v>
      </c>
      <c r="T23" s="16"/>
      <c r="U23" s="16"/>
      <c r="V23" s="16"/>
      <c r="W23" s="16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</row>
    <row r="24" spans="1:54" ht="15" customHeight="1" x14ac:dyDescent="0.45">
      <c r="A24" s="3" t="str">
        <f t="shared" si="0"/>
        <v>L</v>
      </c>
      <c r="B24" s="16">
        <v>0</v>
      </c>
      <c r="C24" s="4" t="str">
        <f t="shared" si="1"/>
        <v xml:space="preserve"> </v>
      </c>
      <c r="D24" s="4" t="str">
        <f t="shared" si="2"/>
        <v xml:space="preserve"> </v>
      </c>
      <c r="E24" s="4" t="str">
        <f t="shared" si="3"/>
        <v>L</v>
      </c>
      <c r="F24" s="44"/>
      <c r="G24" s="22"/>
      <c r="H24" s="22"/>
      <c r="I24" s="22"/>
      <c r="J24" s="23"/>
      <c r="K24" s="17"/>
      <c r="L24" s="22" t="e">
        <f t="shared" si="4"/>
        <v>#DIV/0!</v>
      </c>
      <c r="M24" s="17"/>
      <c r="N24" s="21"/>
      <c r="O24" s="17"/>
      <c r="P24" s="17"/>
      <c r="Q24" s="17"/>
      <c r="R24" s="1">
        <f t="shared" si="5"/>
        <v>0</v>
      </c>
      <c r="S24" s="33">
        <v>310</v>
      </c>
      <c r="T24" s="16"/>
      <c r="U24" s="16"/>
      <c r="V24" s="16"/>
      <c r="W24" s="16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</row>
    <row r="25" spans="1:54" ht="15" customHeight="1" x14ac:dyDescent="0.45">
      <c r="A25" s="3" t="e">
        <f t="shared" si="0"/>
        <v>#DIV/0!</v>
      </c>
      <c r="B25" s="16">
        <v>0</v>
      </c>
      <c r="C25" s="4" t="e">
        <f t="shared" si="1"/>
        <v>#DIV/0!</v>
      </c>
      <c r="D25" s="4" t="e">
        <f t="shared" si="2"/>
        <v>#DIV/0!</v>
      </c>
      <c r="E25" s="4" t="e">
        <f t="shared" si="3"/>
        <v>#DIV/0!</v>
      </c>
      <c r="F25" s="44"/>
      <c r="G25" s="22"/>
      <c r="H25" s="22"/>
      <c r="I25" s="22"/>
      <c r="J25" s="23"/>
      <c r="K25" s="17"/>
      <c r="L25" s="22" t="e">
        <f t="shared" si="4"/>
        <v>#DIV/0!</v>
      </c>
      <c r="M25" s="17"/>
      <c r="N25" s="19"/>
      <c r="O25" s="20"/>
      <c r="P25" s="17"/>
      <c r="Q25" s="17"/>
      <c r="R25" s="1">
        <f t="shared" si="5"/>
        <v>0</v>
      </c>
      <c r="S25" s="33" t="e">
        <f t="shared" ref="S25:S30" si="8">ROUND(AVERAGE(V25:AG25),0)</f>
        <v>#DIV/0!</v>
      </c>
      <c r="T25" s="16"/>
      <c r="U25" s="16"/>
      <c r="V25" s="16"/>
      <c r="W25" s="16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</row>
    <row r="26" spans="1:54" ht="15" customHeight="1" x14ac:dyDescent="0.45">
      <c r="A26" s="3" t="e">
        <f t="shared" si="0"/>
        <v>#DIV/0!</v>
      </c>
      <c r="B26" s="16">
        <v>0</v>
      </c>
      <c r="C26" s="4" t="e">
        <f t="shared" si="1"/>
        <v>#DIV/0!</v>
      </c>
      <c r="D26" s="4" t="e">
        <f t="shared" si="2"/>
        <v>#DIV/0!</v>
      </c>
      <c r="E26" s="4" t="e">
        <f t="shared" si="3"/>
        <v>#DIV/0!</v>
      </c>
      <c r="F26" s="44"/>
      <c r="G26" s="22"/>
      <c r="H26" s="22"/>
      <c r="I26" s="22"/>
      <c r="J26" s="23"/>
      <c r="K26" s="17"/>
      <c r="L26" s="22" t="e">
        <f t="shared" si="4"/>
        <v>#DIV/0!</v>
      </c>
      <c r="M26" s="17"/>
      <c r="N26" s="19"/>
      <c r="O26" s="20"/>
      <c r="P26" s="17"/>
      <c r="Q26" s="17"/>
      <c r="R26" s="1">
        <f t="shared" si="5"/>
        <v>0</v>
      </c>
      <c r="S26" s="33" t="e">
        <f t="shared" si="8"/>
        <v>#DIV/0!</v>
      </c>
      <c r="T26" s="16"/>
      <c r="U26" s="16"/>
      <c r="V26" s="16"/>
      <c r="W26" s="16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</row>
    <row r="27" spans="1:54" ht="15" customHeight="1" x14ac:dyDescent="0.45">
      <c r="A27" s="3" t="e">
        <f t="shared" si="0"/>
        <v>#DIV/0!</v>
      </c>
      <c r="B27" s="16">
        <v>0</v>
      </c>
      <c r="C27" s="4" t="e">
        <f t="shared" si="1"/>
        <v>#DIV/0!</v>
      </c>
      <c r="D27" s="4" t="e">
        <f t="shared" si="2"/>
        <v>#DIV/0!</v>
      </c>
      <c r="E27" s="4" t="e">
        <f t="shared" si="3"/>
        <v>#DIV/0!</v>
      </c>
      <c r="F27" s="44"/>
      <c r="G27" s="22"/>
      <c r="H27" s="22"/>
      <c r="I27" s="22"/>
      <c r="J27" s="23"/>
      <c r="K27" s="17"/>
      <c r="L27" s="22" t="e">
        <f t="shared" si="4"/>
        <v>#DIV/0!</v>
      </c>
      <c r="M27" s="16"/>
      <c r="N27" s="19"/>
      <c r="O27" s="20"/>
      <c r="P27" s="17"/>
      <c r="Q27" s="17"/>
      <c r="R27" s="1">
        <f t="shared" si="5"/>
        <v>0</v>
      </c>
      <c r="S27" s="33" t="e">
        <f t="shared" si="8"/>
        <v>#DIV/0!</v>
      </c>
      <c r="T27" s="16"/>
      <c r="U27" s="16"/>
      <c r="V27" s="16"/>
      <c r="W27" s="16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</row>
    <row r="28" spans="1:54" ht="15" customHeight="1" x14ac:dyDescent="0.45">
      <c r="A28" s="3" t="e">
        <f t="shared" si="0"/>
        <v>#DIV/0!</v>
      </c>
      <c r="B28" s="16">
        <v>0</v>
      </c>
      <c r="C28" s="4" t="e">
        <f t="shared" si="1"/>
        <v>#DIV/0!</v>
      </c>
      <c r="D28" s="4" t="e">
        <f t="shared" si="2"/>
        <v>#DIV/0!</v>
      </c>
      <c r="E28" s="4" t="e">
        <f t="shared" si="3"/>
        <v>#DIV/0!</v>
      </c>
      <c r="F28" s="44"/>
      <c r="G28" s="22"/>
      <c r="H28" s="22"/>
      <c r="I28" s="22"/>
      <c r="J28" s="23"/>
      <c r="K28" s="17"/>
      <c r="L28" s="22" t="e">
        <f t="shared" si="4"/>
        <v>#DIV/0!</v>
      </c>
      <c r="M28" s="17"/>
      <c r="N28" s="19"/>
      <c r="O28" s="20"/>
      <c r="P28" s="17"/>
      <c r="Q28" s="17"/>
      <c r="R28" s="1">
        <f t="shared" si="5"/>
        <v>0</v>
      </c>
      <c r="S28" s="33" t="e">
        <f t="shared" si="8"/>
        <v>#DIV/0!</v>
      </c>
      <c r="T28" s="16"/>
      <c r="U28" s="16"/>
      <c r="V28" s="16"/>
      <c r="W28" s="16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</row>
    <row r="29" spans="1:54" ht="15" customHeight="1" x14ac:dyDescent="0.45">
      <c r="A29" s="3" t="str">
        <f t="shared" si="0"/>
        <v>K</v>
      </c>
      <c r="B29" s="16">
        <v>0</v>
      </c>
      <c r="C29" s="4" t="str">
        <f t="shared" si="1"/>
        <v xml:space="preserve"> </v>
      </c>
      <c r="D29" s="4" t="str">
        <f t="shared" si="2"/>
        <v>K</v>
      </c>
      <c r="E29" s="4" t="str">
        <f t="shared" si="3"/>
        <v xml:space="preserve"> </v>
      </c>
      <c r="F29" s="44"/>
      <c r="G29" s="22"/>
      <c r="H29" s="22"/>
      <c r="I29" s="22"/>
      <c r="J29" s="23"/>
      <c r="K29" s="17"/>
      <c r="L29" s="22" t="e">
        <f t="shared" si="4"/>
        <v>#DIV/0!</v>
      </c>
      <c r="M29" s="17"/>
      <c r="N29" s="19"/>
      <c r="O29" s="20"/>
      <c r="P29" s="17"/>
      <c r="Q29" s="17"/>
      <c r="R29" s="1">
        <f t="shared" si="5"/>
        <v>1</v>
      </c>
      <c r="S29" s="33">
        <f t="shared" si="8"/>
        <v>0</v>
      </c>
      <c r="T29" s="16"/>
      <c r="U29" s="16"/>
      <c r="V29" s="16">
        <v>0</v>
      </c>
      <c r="W29" s="16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</row>
    <row r="30" spans="1:54" ht="15" customHeight="1" x14ac:dyDescent="0.45">
      <c r="A30" s="3" t="str">
        <f t="shared" si="0"/>
        <v>K</v>
      </c>
      <c r="B30" s="16">
        <v>0</v>
      </c>
      <c r="C30" s="4" t="str">
        <f t="shared" si="1"/>
        <v xml:space="preserve"> </v>
      </c>
      <c r="D30" s="4" t="str">
        <f t="shared" si="2"/>
        <v>K</v>
      </c>
      <c r="E30" s="4" t="str">
        <f t="shared" si="3"/>
        <v xml:space="preserve"> </v>
      </c>
      <c r="F30" s="44"/>
      <c r="G30" s="22"/>
      <c r="H30" s="22"/>
      <c r="I30" s="22"/>
      <c r="J30" s="23"/>
      <c r="K30" s="17"/>
      <c r="L30" s="22" t="e">
        <f t="shared" si="4"/>
        <v>#DIV/0!</v>
      </c>
      <c r="M30" s="17"/>
      <c r="N30" s="17"/>
      <c r="O30" s="17"/>
      <c r="P30" s="17"/>
      <c r="Q30" s="17"/>
      <c r="R30" s="1">
        <f t="shared" si="5"/>
        <v>1</v>
      </c>
      <c r="S30" s="33">
        <f t="shared" si="8"/>
        <v>0</v>
      </c>
      <c r="T30" s="16"/>
      <c r="U30" s="16"/>
      <c r="V30" s="16">
        <v>0</v>
      </c>
      <c r="W30" s="16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</row>
    <row r="31" spans="1:54" ht="15" customHeight="1" x14ac:dyDescent="0.45">
      <c r="A31" s="2"/>
      <c r="B31" s="17"/>
      <c r="C31" s="2"/>
      <c r="D31" s="2"/>
      <c r="E31" s="2"/>
      <c r="F31" s="45"/>
      <c r="G31" s="23"/>
      <c r="H31" s="23"/>
      <c r="I31" s="22"/>
      <c r="J31" s="23"/>
      <c r="K31" s="17"/>
      <c r="L31" s="23"/>
      <c r="M31" s="17"/>
      <c r="N31" s="17"/>
      <c r="O31" s="17"/>
      <c r="P31" s="17"/>
      <c r="Q31" s="17"/>
      <c r="R31" s="2"/>
      <c r="S31" s="2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</row>
    <row r="32" spans="1:54" ht="15" customHeight="1" x14ac:dyDescent="0.45">
      <c r="A32" s="2"/>
      <c r="B32" s="17"/>
      <c r="C32" s="2"/>
      <c r="D32" s="2"/>
      <c r="E32" s="2"/>
      <c r="F32" s="45"/>
      <c r="G32" s="23"/>
      <c r="H32" s="23"/>
      <c r="I32" s="22"/>
      <c r="J32" s="23"/>
      <c r="K32" s="17"/>
      <c r="L32" s="23"/>
      <c r="M32" s="17"/>
      <c r="N32" s="17"/>
      <c r="O32" s="17"/>
      <c r="P32" s="17"/>
      <c r="Q32" s="17"/>
      <c r="R32" s="2"/>
      <c r="S32" s="2"/>
      <c r="T32" s="17"/>
      <c r="U32" s="17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17"/>
      <c r="AI32" s="17"/>
      <c r="AJ32" s="17"/>
      <c r="AK32" s="17"/>
      <c r="AL32" s="17"/>
      <c r="AM32" s="17"/>
      <c r="AN32" s="17"/>
      <c r="AO32" s="17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</row>
    <row r="33" spans="1:54" ht="15" customHeight="1" x14ac:dyDescent="0.45">
      <c r="A33" s="2"/>
      <c r="B33" s="17"/>
      <c r="C33" s="2"/>
      <c r="D33" s="2"/>
      <c r="E33" s="2"/>
      <c r="F33" s="2"/>
      <c r="G33" s="23"/>
      <c r="H33" s="23"/>
      <c r="I33" s="22"/>
      <c r="J33" s="23"/>
      <c r="K33" s="17"/>
      <c r="L33" s="23"/>
      <c r="M33" s="17"/>
      <c r="N33" s="17"/>
      <c r="O33" s="17"/>
      <c r="P33" s="17"/>
      <c r="Q33" s="17"/>
      <c r="R33" s="2"/>
      <c r="S33" s="2"/>
      <c r="T33" s="17"/>
      <c r="U33" s="17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17"/>
      <c r="AI33" s="17"/>
      <c r="AJ33" s="17"/>
      <c r="AK33" s="17"/>
      <c r="AL33" s="17"/>
      <c r="AM33" s="17"/>
      <c r="AN33" s="17"/>
      <c r="AO33" s="17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</row>
    <row r="34" spans="1:54" ht="15" customHeight="1" x14ac:dyDescent="0.45">
      <c r="A34" s="2"/>
      <c r="B34" s="17"/>
      <c r="C34" s="2"/>
      <c r="D34" s="2"/>
      <c r="E34" s="2"/>
      <c r="F34" s="2"/>
      <c r="G34" s="23"/>
      <c r="H34" s="23"/>
      <c r="I34" s="22"/>
      <c r="J34" s="23"/>
      <c r="K34" s="17"/>
      <c r="L34" s="23"/>
      <c r="M34" s="17"/>
      <c r="N34" s="17"/>
      <c r="O34" s="17"/>
      <c r="P34" s="17"/>
      <c r="Q34" s="17"/>
      <c r="R34" s="2"/>
      <c r="S34" s="2"/>
      <c r="T34" s="17"/>
      <c r="U34" s="17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17"/>
      <c r="AI34" s="17"/>
      <c r="AJ34" s="17"/>
      <c r="AK34" s="17"/>
      <c r="AL34" s="17"/>
      <c r="AM34" s="17"/>
      <c r="AN34" s="17"/>
      <c r="AO34" s="17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</row>
    <row r="35" spans="1:54" ht="15" customHeight="1" x14ac:dyDescent="0.45">
      <c r="A35" s="2"/>
      <c r="B35" s="17"/>
      <c r="C35" s="2"/>
      <c r="D35" s="2"/>
      <c r="E35" s="2"/>
      <c r="F35" s="2"/>
      <c r="G35" s="23"/>
      <c r="H35" s="23"/>
      <c r="I35" s="22"/>
      <c r="J35" s="23"/>
      <c r="K35" s="17"/>
      <c r="L35" s="23"/>
      <c r="M35" s="17"/>
      <c r="N35" s="17"/>
      <c r="O35" s="17"/>
      <c r="P35" s="17"/>
      <c r="Q35" s="17"/>
      <c r="R35" s="2"/>
      <c r="S35" s="2"/>
      <c r="T35" s="17"/>
      <c r="U35" s="17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17"/>
      <c r="AI35" s="17"/>
      <c r="AJ35" s="17"/>
      <c r="AK35" s="17"/>
      <c r="AL35" s="17"/>
      <c r="AM35" s="17"/>
      <c r="AN35" s="17"/>
      <c r="AO35" s="17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</row>
    <row r="36" spans="1:54" ht="15" customHeight="1" x14ac:dyDescent="0.45">
      <c r="A36" s="2"/>
      <c r="B36" s="17"/>
      <c r="C36" s="2"/>
      <c r="D36" s="2"/>
      <c r="E36" s="2"/>
      <c r="F36" s="2"/>
      <c r="G36" s="23"/>
      <c r="H36" s="23"/>
      <c r="I36" s="22"/>
      <c r="J36" s="23"/>
      <c r="K36" s="17"/>
      <c r="L36" s="23"/>
      <c r="M36" s="17"/>
      <c r="N36" s="17"/>
      <c r="O36" s="17"/>
      <c r="P36" s="17"/>
      <c r="Q36" s="17"/>
      <c r="R36" s="2"/>
      <c r="S36" s="2"/>
      <c r="T36" s="17"/>
      <c r="U36" s="17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17"/>
      <c r="AI36" s="17"/>
      <c r="AJ36" s="17"/>
      <c r="AK36" s="17"/>
      <c r="AL36" s="17"/>
      <c r="AM36" s="17"/>
      <c r="AN36" s="17"/>
      <c r="AO36" s="17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</row>
    <row r="37" spans="1:54" ht="15" customHeight="1" x14ac:dyDescent="0.45">
      <c r="A37" s="2"/>
      <c r="B37" s="17"/>
      <c r="C37" s="2"/>
      <c r="D37" s="2"/>
      <c r="E37" s="2"/>
      <c r="F37" s="2"/>
      <c r="G37" s="23"/>
      <c r="H37" s="23"/>
      <c r="I37" s="22"/>
      <c r="J37" s="23"/>
      <c r="K37" s="17"/>
      <c r="L37" s="23"/>
      <c r="M37" s="17"/>
      <c r="N37" s="17"/>
      <c r="O37" s="17"/>
      <c r="P37" s="17"/>
      <c r="Q37" s="17"/>
      <c r="R37" s="2"/>
      <c r="S37" s="2"/>
      <c r="T37" s="17"/>
      <c r="U37" s="17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17"/>
      <c r="AI37" s="17"/>
      <c r="AJ37" s="17"/>
      <c r="AK37" s="17"/>
      <c r="AL37" s="17"/>
      <c r="AM37" s="17"/>
      <c r="AN37" s="17"/>
      <c r="AO37" s="17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</row>
    <row r="38" spans="1:54" ht="15" customHeight="1" x14ac:dyDescent="0.45">
      <c r="A38" s="2"/>
      <c r="B38" s="17"/>
      <c r="C38" s="2"/>
      <c r="D38" s="2"/>
      <c r="E38" s="2"/>
      <c r="F38" s="2"/>
      <c r="G38" s="23"/>
      <c r="H38" s="23"/>
      <c r="I38" s="22"/>
      <c r="J38" s="23"/>
      <c r="K38" s="17"/>
      <c r="L38" s="23"/>
      <c r="M38" s="17"/>
      <c r="N38" s="17"/>
      <c r="O38" s="17"/>
      <c r="P38" s="17"/>
      <c r="Q38" s="17"/>
      <c r="R38" s="2"/>
      <c r="S38" s="2"/>
      <c r="T38" s="17"/>
      <c r="U38" s="17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17"/>
      <c r="AI38" s="17"/>
      <c r="AJ38" s="17"/>
      <c r="AK38" s="17"/>
      <c r="AL38" s="17"/>
      <c r="AM38" s="17"/>
      <c r="AN38" s="17"/>
      <c r="AO38" s="17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</row>
    <row r="39" spans="1:54" ht="15" customHeight="1" x14ac:dyDescent="0.45">
      <c r="A39" s="2"/>
      <c r="B39" s="17"/>
      <c r="C39" s="2"/>
      <c r="D39" s="2"/>
      <c r="E39" s="2"/>
      <c r="F39" s="2"/>
      <c r="G39" s="23"/>
      <c r="H39" s="23"/>
      <c r="I39" s="22"/>
      <c r="J39" s="23"/>
      <c r="K39" s="17"/>
      <c r="L39" s="23"/>
      <c r="M39" s="17"/>
      <c r="N39" s="17"/>
      <c r="O39" s="17"/>
      <c r="P39" s="17"/>
      <c r="Q39" s="17"/>
      <c r="R39" s="2"/>
      <c r="S39" s="2"/>
      <c r="T39" s="17"/>
      <c r="U39" s="17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17"/>
      <c r="AI39" s="17"/>
      <c r="AJ39" s="17"/>
      <c r="AK39" s="17"/>
      <c r="AL39" s="17"/>
      <c r="AM39" s="17"/>
      <c r="AN39" s="17"/>
      <c r="AO39" s="17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</row>
    <row r="40" spans="1:54" ht="15" customHeight="1" x14ac:dyDescent="0.45">
      <c r="A40" s="2"/>
      <c r="B40" s="17"/>
      <c r="C40" s="2"/>
      <c r="D40" s="2"/>
      <c r="E40" s="2"/>
      <c r="F40" s="2"/>
      <c r="G40" s="23"/>
      <c r="H40" s="23"/>
      <c r="I40" s="22"/>
      <c r="J40" s="23"/>
      <c r="K40" s="17"/>
      <c r="L40" s="23"/>
      <c r="M40" s="17"/>
      <c r="N40" s="17"/>
      <c r="O40" s="17"/>
      <c r="P40" s="17"/>
      <c r="Q40" s="17"/>
      <c r="R40" s="2"/>
      <c r="S40" s="2"/>
      <c r="T40" s="17"/>
      <c r="U40" s="17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17"/>
      <c r="AI40" s="17"/>
      <c r="AJ40" s="17"/>
      <c r="AK40" s="17"/>
      <c r="AL40" s="17"/>
      <c r="AM40" s="17"/>
      <c r="AN40" s="17"/>
      <c r="AO40" s="17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V24"/>
  <sheetViews>
    <sheetView showGridLines="0" topLeftCell="A2" workbookViewId="0">
      <selection activeCell="I11" sqref="I11"/>
    </sheetView>
  </sheetViews>
  <sheetFormatPr baseColWidth="10" defaultColWidth="10.73046875" defaultRowHeight="18" x14ac:dyDescent="0.55000000000000004"/>
  <cols>
    <col min="1" max="1" width="7.1328125" style="73" customWidth="1"/>
    <col min="2" max="2" width="14" style="6" customWidth="1"/>
    <col min="3" max="3" width="17.73046875" style="6" customWidth="1"/>
    <col min="4" max="5" width="13" style="6" customWidth="1"/>
    <col min="6" max="6" width="10.73046875" style="6" customWidth="1"/>
    <col min="7" max="7" width="17.1328125" style="6" customWidth="1"/>
    <col min="8" max="8" width="11.3984375" style="6" customWidth="1"/>
    <col min="9" max="256" width="10.73046875" style="6" customWidth="1"/>
  </cols>
  <sheetData>
    <row r="1" spans="1:256" ht="117" customHeight="1" x14ac:dyDescent="2.2000000000000002">
      <c r="B1" s="7"/>
      <c r="C1" s="7"/>
      <c r="D1" s="10"/>
      <c r="E1" s="96" t="s">
        <v>69</v>
      </c>
      <c r="F1" s="96"/>
      <c r="G1" s="96"/>
      <c r="H1" s="74">
        <f ca="1">NOW()</f>
        <v>44145.83908020833</v>
      </c>
      <c r="I1" s="7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</row>
    <row r="2" spans="1:256" ht="39" customHeight="1" x14ac:dyDescent="1.05">
      <c r="C2" s="15"/>
      <c r="D2" s="12" t="s">
        <v>14</v>
      </c>
      <c r="E2" s="11" t="s">
        <v>12</v>
      </c>
      <c r="F2" s="12" t="s">
        <v>35</v>
      </c>
      <c r="G2" s="34" t="s">
        <v>36</v>
      </c>
      <c r="H2" s="7"/>
      <c r="I2" s="13"/>
      <c r="J2" s="14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1:256" ht="4.9000000000000004" customHeight="1" x14ac:dyDescent="1.65">
      <c r="B3" s="7"/>
      <c r="C3" s="7"/>
      <c r="E3" s="30" t="s">
        <v>34</v>
      </c>
      <c r="F3" s="32"/>
      <c r="G3" s="31">
        <f ca="1">NOW()</f>
        <v>44145.83908020833</v>
      </c>
      <c r="H3" s="11" t="s">
        <v>0</v>
      </c>
      <c r="I3" s="7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ht="34.5" hidden="1" customHeight="1" x14ac:dyDescent="0.55000000000000004">
      <c r="A4" s="73">
        <v>1</v>
      </c>
      <c r="B4" s="39" t="e">
        <f>IF('60cpsJT'!#REF!&gt;0,('60cpsJT'!#REF!)," ")</f>
        <v>#REF!</v>
      </c>
      <c r="C4" s="39" t="e">
        <f>IF('60cpsJT'!#REF!&gt;0,('60cpsJT'!#REF!)," ")</f>
        <v>#REF!</v>
      </c>
      <c r="D4" s="40" t="e">
        <f>IF('60cpsJT'!#REF!&gt;0,('60cpsJT'!#REF!),"")</f>
        <v>#REF!</v>
      </c>
      <c r="E4" s="40" t="e">
        <f>IF('60cpsJT'!#REF!&gt;0,('60cpsJT'!#REF!),"")</f>
        <v>#REF!</v>
      </c>
      <c r="F4" s="40" t="e">
        <f>IF('60cpsJT'!#REF!&gt;0,('60cpsJT'!#REF!),"")</f>
        <v>#REF!</v>
      </c>
      <c r="G4" s="93" t="e">
        <f>'60cpsJT'!#REF!</f>
        <v>#REF!</v>
      </c>
      <c r="H4" s="7"/>
      <c r="I4" s="7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ht="31.9" x14ac:dyDescent="0.55000000000000004">
      <c r="A5" s="73">
        <v>1</v>
      </c>
      <c r="B5" s="39" t="str">
        <f>IF('60cpsJT'!N2&gt;0,('60cpsJT'!N2)," ")</f>
        <v xml:space="preserve"> </v>
      </c>
      <c r="C5" s="39" t="str">
        <f>IF('60cpsJT'!O2&gt;0,('60cpsJT'!O2)," ")</f>
        <v>Samuel</v>
      </c>
      <c r="D5" s="40">
        <f>IF('60cpsJT'!R2&gt;0,('60cpsJT'!R2),"")</f>
        <v>4</v>
      </c>
      <c r="E5" s="40">
        <f>IF('60cpsJT'!S2&gt;0,('60cpsJT'!S2),"")</f>
        <v>523</v>
      </c>
      <c r="F5" s="40">
        <f>IF('60cpsJT'!T2&gt;0,('60cpsJT'!T2),"")</f>
        <v>514</v>
      </c>
      <c r="G5" s="93" t="str">
        <f>'60cpsJT'!A2</f>
        <v>L</v>
      </c>
    </row>
    <row r="6" spans="1:256" ht="31.9" x14ac:dyDescent="0.55000000000000004">
      <c r="A6" s="73">
        <v>2</v>
      </c>
      <c r="B6" s="39" t="str">
        <f>IF('60cpsJT'!N3&gt;0,('60cpsJT'!N3)," ")</f>
        <v xml:space="preserve"> </v>
      </c>
      <c r="C6" s="39" t="str">
        <f>IF('60cpsJT'!O3&gt;0,('60cpsJT'!O3)," ")</f>
        <v>Lucas</v>
      </c>
      <c r="D6" s="40">
        <f>IF('60cpsJT'!R3&gt;0,('60cpsJT'!R3),"")</f>
        <v>3</v>
      </c>
      <c r="E6" s="40">
        <f>IF('60cpsJT'!S3&gt;0,('60cpsJT'!S3),"")</f>
        <v>472</v>
      </c>
      <c r="F6" s="40">
        <f>IF('60cpsJT'!T3&gt;0,('60cpsJT'!T3),"")</f>
        <v>465</v>
      </c>
      <c r="G6" s="93" t="str">
        <f>'60cpsJT'!A3</f>
        <v>L</v>
      </c>
    </row>
    <row r="7" spans="1:256" ht="31.9" hidden="1" x14ac:dyDescent="0.55000000000000004">
      <c r="B7" s="39" t="str">
        <f>IF('60cpsJT'!N4&gt;0,('60cpsJT'!N4)," ")</f>
        <v xml:space="preserve"> </v>
      </c>
      <c r="C7" s="39" t="str">
        <f>IF('60cpsJT'!O4&gt;0,('60cpsJT'!O4)," ")</f>
        <v>Timo</v>
      </c>
      <c r="D7" s="40" t="str">
        <f>IF('60cpsJT'!R4&gt;0,('60cpsJT'!R4),"")</f>
        <v/>
      </c>
      <c r="E7" s="40" t="e">
        <f>IF('60cpsJT'!S4&gt;0,('60cpsJT'!S4),"")</f>
        <v>#DIV/0!</v>
      </c>
      <c r="F7" s="40" t="str">
        <f>IF('60cpsJT'!T4&gt;0,('60cpsJT'!T4),"")</f>
        <v/>
      </c>
      <c r="G7" s="93" t="e">
        <f>'60cpsJT'!A4</f>
        <v>#DIV/0!</v>
      </c>
    </row>
    <row r="8" spans="1:256" ht="31.9" hidden="1" x14ac:dyDescent="0.55000000000000004">
      <c r="A8" s="73">
        <v>3</v>
      </c>
      <c r="B8" s="39" t="str">
        <f>IF('60cpsJT'!N5&gt;0,('60cpsJT'!N5)," ")</f>
        <v xml:space="preserve"> </v>
      </c>
      <c r="C8" s="39" t="str">
        <f>IF('60cpsJT'!O5&gt;0,('60cpsJT'!O5)," ")</f>
        <v>Timothée</v>
      </c>
      <c r="D8" s="40" t="e">
        <f>IF('60cpsJT'!#REF!&gt;0,('60cpsJT'!#REF!),"")</f>
        <v>#REF!</v>
      </c>
      <c r="E8" s="40" t="e">
        <f>IF('60cpsJT'!#REF!&gt;0,('60cpsJT'!#REF!),"")</f>
        <v>#REF!</v>
      </c>
      <c r="F8" s="40" t="str">
        <f>IF('60cpsJT'!T5&gt;0,('60cpsJT'!T5),"")</f>
        <v/>
      </c>
      <c r="G8" s="93" t="e">
        <f>'60cpsJT'!A5</f>
        <v>#DIV/0!</v>
      </c>
    </row>
    <row r="9" spans="1:256" ht="31.9" hidden="1" x14ac:dyDescent="0.55000000000000004">
      <c r="A9" s="73">
        <v>3.71428571428571</v>
      </c>
      <c r="B9" s="39" t="str">
        <f>IF('60cpsJT'!N6&gt;0,('60cpsJT'!N6)," ")</f>
        <v xml:space="preserve"> </v>
      </c>
      <c r="C9" s="39" t="str">
        <f>IF('60cpsJT'!O6&gt;0,('60cpsJT'!O6)," ")</f>
        <v>Noam</v>
      </c>
      <c r="D9" s="40" t="str">
        <f>IF('60cpsJT'!R6&gt;0,('60cpsJT'!R6),"")</f>
        <v/>
      </c>
      <c r="E9" s="40" t="e">
        <f>IF('60cpsJT'!S6&gt;0,('60cpsJT'!S6),"")</f>
        <v>#DIV/0!</v>
      </c>
      <c r="F9" s="40" t="str">
        <f>IF('60cpsJT'!T6&gt;0,('60cpsJT'!T6),"")</f>
        <v/>
      </c>
      <c r="G9" s="93" t="e">
        <f>'60cpsJT'!A6</f>
        <v>#DIV/0!</v>
      </c>
    </row>
    <row r="10" spans="1:256" ht="31.9" hidden="1" x14ac:dyDescent="0.55000000000000004">
      <c r="A10" s="73">
        <v>4</v>
      </c>
      <c r="B10" s="39" t="str">
        <f>IF('60cpsJT'!N7&gt;0,('60cpsJT'!N7)," ")</f>
        <v xml:space="preserve"> </v>
      </c>
      <c r="C10" s="39" t="str">
        <f>IF('60cpsJT'!O7&gt;0,('60cpsJT'!O7)," ")</f>
        <v>Killa</v>
      </c>
      <c r="D10" s="40" t="str">
        <f>IF('60cpsJT'!R7&gt;0,('60cpsJT'!R7),"")</f>
        <v/>
      </c>
      <c r="E10" s="40" t="e">
        <f>IF('60cpsJT'!S7&gt;0,('60cpsJT'!S7),"")</f>
        <v>#DIV/0!</v>
      </c>
      <c r="F10" s="40" t="str">
        <f>IF('60cpsJT'!T7&gt;0,('60cpsJT'!T7),"")</f>
        <v/>
      </c>
      <c r="G10" s="93" t="e">
        <f>'60cpsJT'!A7</f>
        <v>#DIV/0!</v>
      </c>
    </row>
    <row r="11" spans="1:256" ht="31.9" x14ac:dyDescent="0.55000000000000004">
      <c r="A11" s="73">
        <v>3</v>
      </c>
      <c r="B11" s="39" t="str">
        <f>IF('60cpsJT'!N11&gt;0,('60cpsJT'!N11)," ")</f>
        <v xml:space="preserve"> </v>
      </c>
      <c r="C11" s="39" t="str">
        <f>IF('60cpsJT'!O11&gt;0,('60cpsJT'!O11)," ")</f>
        <v>Samuel</v>
      </c>
      <c r="D11" s="40">
        <f>IF('60cpsJT'!R11&gt;0,('60cpsJT'!R11),"")</f>
        <v>3</v>
      </c>
      <c r="E11" s="40">
        <f>IF('60cpsJT'!S11&gt;0,('60cpsJT'!S11),"")</f>
        <v>460</v>
      </c>
      <c r="F11" s="40">
        <f>IF('60cpsJT'!T11&gt;0,('60cpsJT'!T11),"")</f>
        <v>485</v>
      </c>
      <c r="G11" s="93" t="str">
        <f>'60cpsJT'!A11</f>
        <v>J</v>
      </c>
    </row>
    <row r="12" spans="1:256" ht="31.9" hidden="1" x14ac:dyDescent="0.55000000000000004">
      <c r="B12" s="39" t="str">
        <f>IF('60cpsJT'!N9&gt;0,('60cpsJT'!N9)," ")</f>
        <v xml:space="preserve"> </v>
      </c>
      <c r="C12" s="39" t="str">
        <f>IF('60cpsJT'!O9&gt;0,('60cpsJT'!O9)," ")</f>
        <v>Sarah(appui)</v>
      </c>
      <c r="F12" s="40" t="str">
        <f>IF('60cpsJT'!T9&gt;0,('60cpsJT'!T9),"")</f>
        <v/>
      </c>
      <c r="G12" s="93" t="e">
        <f>'60cpsJT'!A9</f>
        <v>#DIV/0!</v>
      </c>
    </row>
    <row r="13" spans="1:256" ht="31.9" hidden="1" x14ac:dyDescent="0.55000000000000004">
      <c r="B13" s="39" t="str">
        <f>IF('60cpsJT'!N10&gt;0,('60cpsJT'!N10)," ")</f>
        <v xml:space="preserve"> </v>
      </c>
      <c r="C13" s="39" t="str">
        <f>IF('60cpsJT'!O10&gt;0,('60cpsJT'!O10)," ")</f>
        <v>Sarah(ssappui)</v>
      </c>
      <c r="D13" s="40" t="str">
        <f>IF('60cpsJT'!R9&gt;0,('60cpsJT'!R9),"")</f>
        <v/>
      </c>
      <c r="E13" s="40" t="e">
        <f>IF('60cpsJT'!S9&gt;0,('60cpsJT'!S9),"")</f>
        <v>#DIV/0!</v>
      </c>
      <c r="F13" s="40" t="str">
        <f>IF('60cpsJT'!T10&gt;0,('60cpsJT'!T10),"")</f>
        <v/>
      </c>
      <c r="G13" s="93" t="e">
        <f>'60cpsJT'!A10</f>
        <v>#DIV/0!</v>
      </c>
    </row>
    <row r="14" spans="1:256" ht="31.9" x14ac:dyDescent="0.55000000000000004">
      <c r="A14" s="73">
        <v>4</v>
      </c>
      <c r="B14" s="39" t="str">
        <f>IF('60cpsJT'!N8&gt;0,('60cpsJT'!N8)," ")</f>
        <v xml:space="preserve"> </v>
      </c>
      <c r="C14" s="39" t="str">
        <f>IF('60cpsJT'!O8&gt;0,('60cpsJT'!O8)," ")</f>
        <v>Quentin</v>
      </c>
      <c r="D14" s="40">
        <f>IF('60cpsJT'!R8&gt;0,('60cpsJT'!R8),"")</f>
        <v>1</v>
      </c>
      <c r="E14" s="40">
        <f>IF('60cpsJT'!S8&gt;0,('60cpsJT'!S8),"")</f>
        <v>425</v>
      </c>
      <c r="F14" s="40">
        <f>IF('60cpsJT'!T8&gt;0,('60cpsJT'!T8),"")</f>
        <v>437</v>
      </c>
      <c r="G14" s="93" t="str">
        <f>'60cpsJT'!A8</f>
        <v>J</v>
      </c>
    </row>
    <row r="15" spans="1:256" ht="31.9" x14ac:dyDescent="0.55000000000000004">
      <c r="A15" s="73">
        <v>5</v>
      </c>
      <c r="B15" s="39" t="str">
        <f>IF('60cpsJT'!N12&gt;0,('60cpsJT'!N12)," ")</f>
        <v xml:space="preserve"> </v>
      </c>
      <c r="C15" s="39" t="str">
        <f>IF('60cpsJT'!O12&gt;0,('60cpsJT'!O12)," ")</f>
        <v>Brianna</v>
      </c>
      <c r="D15" s="40">
        <f>IF('60cpsJT'!R12&gt;0,('60cpsJT'!R12),"")</f>
        <v>1</v>
      </c>
      <c r="E15" s="40">
        <f>IF('60cpsJT'!S12&gt;0,('60cpsJT'!S12),"")</f>
        <v>381</v>
      </c>
      <c r="F15" s="40">
        <f>IF('60cpsJT'!T12&gt;0,('60cpsJT'!T12),"")</f>
        <v>381</v>
      </c>
      <c r="G15" s="93" t="str">
        <f>'60cpsJT'!A12</f>
        <v>K</v>
      </c>
    </row>
    <row r="16" spans="1:256" ht="31.9" x14ac:dyDescent="0.55000000000000004">
      <c r="B16" s="39" t="str">
        <f>IF('60cpsJT'!N13&gt;0,('60cpsJT'!N13)," ")</f>
        <v xml:space="preserve"> </v>
      </c>
      <c r="C16" s="39" t="str">
        <f>IF('60cpsJT'!O13&gt;0,('60cpsJT'!O13)," ")</f>
        <v xml:space="preserve"> </v>
      </c>
      <c r="G16" s="93"/>
    </row>
    <row r="17" spans="2:5" x14ac:dyDescent="0.55000000000000004">
      <c r="B17" s="39" t="str">
        <f>IF('60cpsJT'!N14&gt;0,('60cpsJT'!N14)," ")</f>
        <v xml:space="preserve"> </v>
      </c>
      <c r="C17" s="39" t="str">
        <f>IF('60cpsJT'!O14&gt;0,('60cpsJT'!O14)," ")</f>
        <v xml:space="preserve"> </v>
      </c>
      <c r="E17" s="40" t="str">
        <f>IF('60cpsJT'!S13&gt;0,('60cpsJT'!S13),"")</f>
        <v/>
      </c>
    </row>
    <row r="18" spans="2:5" x14ac:dyDescent="0.55000000000000004">
      <c r="B18" s="39" t="str">
        <f>IF('60cpsJT'!N15&gt;0,('60cpsJT'!N15)," ")</f>
        <v xml:space="preserve"> </v>
      </c>
      <c r="C18" s="39" t="str">
        <f>IF('60cpsJT'!O15&gt;0,('60cpsJT'!O15)," ")</f>
        <v xml:space="preserve"> </v>
      </c>
    </row>
    <row r="19" spans="2:5" x14ac:dyDescent="0.55000000000000004">
      <c r="B19" s="39" t="str">
        <f>IF('60cpsJT'!N16&gt;0,('60cpsJT'!N16)," ")</f>
        <v xml:space="preserve"> </v>
      </c>
      <c r="C19" s="39" t="str">
        <f>IF('60cpsJT'!O16&gt;0,('60cpsJT'!O16)," ")</f>
        <v xml:space="preserve"> </v>
      </c>
    </row>
    <row r="20" spans="2:5" x14ac:dyDescent="0.55000000000000004">
      <c r="B20" s="39" t="str">
        <f>IF('60cpsJT'!N17&gt;0,('60cpsJT'!N17)," ")</f>
        <v xml:space="preserve"> </v>
      </c>
      <c r="C20" s="39" t="str">
        <f>IF('60cpsJT'!O17&gt;0,('60cpsJT'!O17)," ")</f>
        <v xml:space="preserve"> </v>
      </c>
    </row>
    <row r="21" spans="2:5" x14ac:dyDescent="0.55000000000000004">
      <c r="B21" s="39" t="str">
        <f>IF('60cpsJT'!N18&gt;0,('60cpsJT'!N18)," ")</f>
        <v xml:space="preserve"> </v>
      </c>
      <c r="C21" s="39" t="str">
        <f>IF('60cpsJT'!O18&gt;0,('60cpsJT'!O18)," ")</f>
        <v xml:space="preserve"> </v>
      </c>
    </row>
    <row r="22" spans="2:5" x14ac:dyDescent="0.55000000000000004">
      <c r="B22" s="39" t="str">
        <f>IF('60cpsJT'!N19&gt;0,('60cpsJT'!N19)," ")</f>
        <v xml:space="preserve"> </v>
      </c>
      <c r="C22" s="39" t="str">
        <f>IF('60cpsJT'!O19&gt;0,('60cpsJT'!O19)," ")</f>
        <v xml:space="preserve"> </v>
      </c>
    </row>
    <row r="23" spans="2:5" x14ac:dyDescent="0.55000000000000004">
      <c r="B23" s="39" t="str">
        <f>IF('60cpsJT'!N20&gt;0,('60cpsJT'!N20)," ")</f>
        <v xml:space="preserve"> </v>
      </c>
      <c r="C23" s="39" t="str">
        <f>IF('60cpsJT'!O20&gt;0,('60cpsJT'!O20)," ")</f>
        <v xml:space="preserve"> </v>
      </c>
    </row>
    <row r="24" spans="2:5" x14ac:dyDescent="0.55000000000000004">
      <c r="C24" s="39" t="str">
        <f>IF('60cpsJT'!O21&gt;0,('60cpsJT'!O21)," ")</f>
        <v xml:space="preserve"> </v>
      </c>
    </row>
  </sheetData>
  <sortState xmlns:xlrd2="http://schemas.microsoft.com/office/spreadsheetml/2017/richdata2" ref="B5:G15">
    <sortCondition descending="1" ref="E5:E15"/>
  </sortState>
  <mergeCells count="1">
    <mergeCell ref="E1:G1"/>
  </mergeCells>
  <pageMargins left="0" right="0" top="0" bottom="0" header="0" footer="0"/>
  <pageSetup paperSize="8" scale="9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W41"/>
  <sheetViews>
    <sheetView topLeftCell="A10" workbookViewId="0">
      <selection activeCell="A15" sqref="A15"/>
    </sheetView>
  </sheetViews>
  <sheetFormatPr baseColWidth="10" defaultColWidth="10.73046875" defaultRowHeight="18" x14ac:dyDescent="0.55000000000000004"/>
  <cols>
    <col min="1" max="1" width="7.1328125" style="73" customWidth="1"/>
    <col min="2" max="2" width="14" style="6" customWidth="1"/>
    <col min="3" max="3" width="17.73046875" style="6" customWidth="1"/>
    <col min="4" max="5" width="13" style="6" customWidth="1"/>
    <col min="6" max="7" width="10.73046875" style="6" customWidth="1"/>
    <col min="8" max="8" width="17.1328125" style="6" customWidth="1"/>
    <col min="9" max="9" width="11.3984375" style="6" customWidth="1"/>
    <col min="10" max="257" width="10.73046875" style="6" customWidth="1"/>
  </cols>
  <sheetData>
    <row r="1" spans="1:257" ht="117" customHeight="1" x14ac:dyDescent="2.2000000000000002">
      <c r="B1" s="7"/>
      <c r="C1" s="7"/>
      <c r="D1" s="10"/>
      <c r="E1" s="96" t="s">
        <v>69</v>
      </c>
      <c r="F1" s="96"/>
      <c r="G1" s="96"/>
      <c r="H1" s="96"/>
      <c r="I1" s="74">
        <f ca="1">NOW()</f>
        <v>44145.83908020833</v>
      </c>
      <c r="J1" s="7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</row>
    <row r="2" spans="1:257" ht="39" customHeight="1" x14ac:dyDescent="1.05">
      <c r="C2" s="15"/>
      <c r="D2" s="12" t="s">
        <v>14</v>
      </c>
      <c r="E2" s="11" t="s">
        <v>12</v>
      </c>
      <c r="F2" s="12" t="s">
        <v>35</v>
      </c>
      <c r="H2" s="34" t="s">
        <v>36</v>
      </c>
      <c r="I2" s="7"/>
      <c r="J2" s="13"/>
      <c r="K2" s="14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</row>
    <row r="3" spans="1:257" ht="4.9000000000000004" customHeight="1" x14ac:dyDescent="1.65">
      <c r="B3" s="7"/>
      <c r="C3" s="7"/>
      <c r="E3" s="30" t="s">
        <v>34</v>
      </c>
      <c r="F3" s="32"/>
      <c r="G3" s="32"/>
      <c r="H3" s="31">
        <f ca="1">NOW()</f>
        <v>44145.83908020833</v>
      </c>
      <c r="I3" s="11" t="s">
        <v>0</v>
      </c>
      <c r="J3" s="7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</row>
    <row r="4" spans="1:257" ht="34.5" x14ac:dyDescent="0.85">
      <c r="A4" s="73">
        <v>1</v>
      </c>
      <c r="B4" s="39">
        <f>IF('40cpsJT'!A5&gt;0,('40cpsJT'!N5)," ")</f>
        <v>0</v>
      </c>
      <c r="C4" s="39" t="str">
        <f>IF('40cpsJT'!A5&gt;0,('40cpsJT'!O5)," ")</f>
        <v>Samuel</v>
      </c>
      <c r="D4" s="40">
        <f>IF('40cpsJT'!R5&gt;0,('40cpsJT'!R5),"")</f>
        <v>10</v>
      </c>
      <c r="E4" s="40">
        <f>IF('40cpsJT'!S5&gt;0,('40cpsJT'!S5),"")</f>
        <v>349</v>
      </c>
      <c r="F4" s="40">
        <f>IF('40cpsJT'!T5&gt;0,('40cpsJT'!T5),"")</f>
        <v>360</v>
      </c>
      <c r="G4" s="41"/>
      <c r="H4" s="42" t="str">
        <f>('40cpsJT'!A5)</f>
        <v>J</v>
      </c>
      <c r="I4" s="7"/>
      <c r="J4" s="7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</row>
    <row r="5" spans="1:257" ht="34.5" x14ac:dyDescent="0.85">
      <c r="A5" s="73">
        <v>2</v>
      </c>
      <c r="B5" s="39">
        <f>IF('40cpsJT'!A6&gt;0,('40cpsJT'!N6)," ")</f>
        <v>0</v>
      </c>
      <c r="C5" s="39" t="str">
        <f>IF('40cpsJT'!A6&gt;0,('40cpsJT'!O6)," ")</f>
        <v>Lucas</v>
      </c>
      <c r="D5" s="40">
        <f>IF('40cpsJT'!R6&gt;0,('40cpsJT'!R6),"")</f>
        <v>3</v>
      </c>
      <c r="E5" s="40">
        <f>IF('40cpsJT'!S6&gt;0,('40cpsJT'!S6),"")</f>
        <v>312</v>
      </c>
      <c r="F5" s="40">
        <f>IF('40cpsJT'!T6&gt;0,('40cpsJT'!T6),"")</f>
        <v>315</v>
      </c>
      <c r="G5" s="41"/>
      <c r="H5" s="42" t="str">
        <f>('40cpsJT'!A6)</f>
        <v>J</v>
      </c>
    </row>
    <row r="6" spans="1:257" ht="34.5" x14ac:dyDescent="0.85">
      <c r="A6" s="73">
        <v>3</v>
      </c>
      <c r="B6" s="39">
        <f>IF('40cpsJT'!A14&gt;0,('40cpsJT'!N14)," ")</f>
        <v>0</v>
      </c>
      <c r="C6" s="39" t="str">
        <f>IF('40cpsJT'!A14&gt;0,('40cpsJT'!O14)," ")</f>
        <v>Samuel</v>
      </c>
      <c r="D6" s="40">
        <f>IF('40cpsJT'!R14&gt;0,('40cpsJT'!R14),"")</f>
        <v>16</v>
      </c>
      <c r="E6" s="40">
        <f>IF('40cpsJT'!S14&gt;0,('40cpsJT'!S14),"")</f>
        <v>308</v>
      </c>
      <c r="F6" s="40">
        <f>IF('40cpsJT'!T14&gt;0,('40cpsJT'!T14),"")</f>
        <v>344</v>
      </c>
      <c r="G6" s="41"/>
      <c r="H6" s="42" t="str">
        <f>('40cpsJT'!A14)</f>
        <v>J</v>
      </c>
    </row>
    <row r="7" spans="1:257" ht="34.5" customHeight="1" x14ac:dyDescent="0.85">
      <c r="A7" s="73">
        <v>4</v>
      </c>
      <c r="B7" s="39">
        <f>IF('40cpsJT'!A7&gt;0,('40cpsJT'!N7)," ")</f>
        <v>0</v>
      </c>
      <c r="C7" s="39" t="str">
        <f>IF('40cpsJT'!A7&gt;0,('40cpsJT'!O7)," ")</f>
        <v>Timo</v>
      </c>
      <c r="D7" s="40">
        <f>IF('40cpsJT'!R7&gt;0,('40cpsJT'!R7),"")</f>
        <v>6</v>
      </c>
      <c r="E7" s="40">
        <f>IF('40cpsJT'!S7&gt;0,('40cpsJT'!S7),"")</f>
        <v>307</v>
      </c>
      <c r="F7" s="40">
        <f>IF('40cpsJT'!T7&gt;0,('40cpsJT'!T7),"")</f>
        <v>319</v>
      </c>
      <c r="G7" s="41"/>
      <c r="H7" s="42" t="str">
        <f>('40cpsJT'!A7)</f>
        <v>J</v>
      </c>
    </row>
    <row r="8" spans="1:257" ht="34.5" hidden="1" x14ac:dyDescent="0.85">
      <c r="A8" s="73">
        <v>7</v>
      </c>
      <c r="B8" s="39" t="e">
        <f>IF('40cpsJT'!A9&gt;0,('40cpsJT'!N9)," ")</f>
        <v>#DIV/0!</v>
      </c>
      <c r="C8" s="39" t="e">
        <f>IF('40cpsJT'!A9&gt;0,('40cpsJT'!O9)," ")</f>
        <v>#DIV/0!</v>
      </c>
      <c r="D8" s="40" t="str">
        <f>IF('40cpsJT'!R9&gt;0,('40cpsJT'!R9),"")</f>
        <v/>
      </c>
      <c r="E8" s="40" t="e">
        <f>IF('40cpsJT'!S9&gt;0,('40cpsJT'!S9),"")</f>
        <v>#DIV/0!</v>
      </c>
      <c r="F8" s="40" t="str">
        <f>IF('40cpsJT'!T9&gt;0,('40cpsJT'!T9),"")</f>
        <v/>
      </c>
      <c r="G8" s="41"/>
      <c r="H8" s="42" t="e">
        <f>('40cpsJT'!A9)</f>
        <v>#DIV/0!</v>
      </c>
    </row>
    <row r="9" spans="1:257" ht="30" customHeight="1" x14ac:dyDescent="0.85">
      <c r="A9" s="73">
        <v>5</v>
      </c>
      <c r="B9" s="39">
        <f>IF('40cpsJT'!A12&gt;0,('40cpsJT'!N12)," ")</f>
        <v>0</v>
      </c>
      <c r="C9" s="39" t="str">
        <f>IF('40cpsJT'!A12&gt;0,('40cpsJT'!O12)," ")</f>
        <v>Quentin</v>
      </c>
      <c r="D9" s="40">
        <f>IF('40cpsJT'!R12&gt;0,('40cpsJT'!R12),"")</f>
        <v>10</v>
      </c>
      <c r="E9" s="40">
        <f>IF('40cpsJT'!S12&gt;0,('40cpsJT'!S12),"")</f>
        <v>279</v>
      </c>
      <c r="F9" s="40">
        <f>IF('40cpsJT'!T12&gt;0,('40cpsJT'!T12),"")</f>
        <v>304</v>
      </c>
      <c r="G9" s="41"/>
      <c r="H9" s="42" t="str">
        <f>('40cpsJT'!A12)</f>
        <v>J</v>
      </c>
    </row>
    <row r="10" spans="1:257" ht="34.5" x14ac:dyDescent="0.85">
      <c r="A10" s="73">
        <v>6</v>
      </c>
      <c r="B10" s="39">
        <f>IF('40cpsJT'!A11&gt;0,('40cpsJT'!N11)," ")</f>
        <v>0</v>
      </c>
      <c r="C10" s="39" t="str">
        <f>IF('40cpsJT'!A11&gt;0,('40cpsJT'!O11)," ")</f>
        <v>Killa</v>
      </c>
      <c r="D10" s="40">
        <f>IF('40cpsJT'!R11&gt;0,('40cpsJT'!R11),"")</f>
        <v>10</v>
      </c>
      <c r="E10" s="40">
        <f>IF('40cpsJT'!S11&gt;0,('40cpsJT'!S11),"")</f>
        <v>273</v>
      </c>
      <c r="F10" s="40">
        <f>IF('40cpsJT'!T11&gt;0,('40cpsJT'!T11),"")</f>
        <v>274</v>
      </c>
      <c r="G10" s="41"/>
      <c r="H10" s="42" t="str">
        <f>('40cpsJT'!A11)</f>
        <v>J</v>
      </c>
    </row>
    <row r="11" spans="1:257" ht="34.5" x14ac:dyDescent="0.85">
      <c r="A11" s="73">
        <v>7</v>
      </c>
      <c r="B11" s="39">
        <f>IF('40cpsJT'!A10&gt;0,('40cpsJT'!N10)," ")</f>
        <v>0</v>
      </c>
      <c r="C11" s="39" t="str">
        <f>IF('40cpsJT'!A10&gt;0,('40cpsJT'!O10)," ")</f>
        <v>Noam</v>
      </c>
      <c r="D11" s="40">
        <f>IF('40cpsJT'!R10&gt;0,('40cpsJT'!R10),"")</f>
        <v>13</v>
      </c>
      <c r="E11" s="40">
        <f>IF('40cpsJT'!S10&gt;0,('40cpsJT'!S10),"")</f>
        <v>263</v>
      </c>
      <c r="F11" s="40">
        <f>IF('40cpsJT'!T10&gt;0,('40cpsJT'!T10),"")</f>
        <v>273</v>
      </c>
      <c r="G11" s="41"/>
      <c r="H11" s="42" t="str">
        <f>('40cpsJT'!A10)</f>
        <v>J</v>
      </c>
    </row>
    <row r="12" spans="1:257" ht="29.45" customHeight="1" x14ac:dyDescent="0.85">
      <c r="A12" s="73">
        <v>8</v>
      </c>
      <c r="B12" s="39">
        <f>IF('40cpsJT'!A15&gt;0,('40cpsJT'!N15)," ")</f>
        <v>0</v>
      </c>
      <c r="C12" s="39" t="str">
        <f>IF('40cpsJT'!A15&gt;0,('40cpsJT'!O15)," ")</f>
        <v>Brianna</v>
      </c>
      <c r="D12" s="40">
        <f>IF('40cpsJT'!R15&gt;0,('40cpsJT'!R15),"")</f>
        <v>12</v>
      </c>
      <c r="E12" s="40">
        <f>IF('40cpsJT'!S15&gt;0,('40cpsJT'!S15),"")</f>
        <v>249</v>
      </c>
      <c r="F12" s="40">
        <f>IF('40cpsJT'!T15&gt;0,('40cpsJT'!T15),"")</f>
        <v>273</v>
      </c>
      <c r="G12" s="41"/>
      <c r="H12" s="42" t="str">
        <f>('40cpsJT'!A15)</f>
        <v>J</v>
      </c>
    </row>
    <row r="13" spans="1:257" ht="34.5" x14ac:dyDescent="0.85">
      <c r="A13" s="73">
        <v>9</v>
      </c>
      <c r="B13" s="39">
        <f>IF('40cpsJT'!A8&gt;0,('40cpsJT'!N8)," ")</f>
        <v>0</v>
      </c>
      <c r="C13" s="39" t="str">
        <f>IF('40cpsJT'!A8&gt;0,('40cpsJT'!O8)," ")</f>
        <v>Timothée</v>
      </c>
      <c r="D13" s="40">
        <f>IF('40cpsJT'!R8&gt;0,('40cpsJT'!R8),"")</f>
        <v>11</v>
      </c>
      <c r="E13" s="40">
        <f>IF('40cpsJT'!S8&gt;0,('40cpsJT'!S8),"")</f>
        <v>217</v>
      </c>
      <c r="F13" s="40">
        <f>IF('40cpsJT'!T8&gt;0,('40cpsJT'!T8),"")</f>
        <v>224</v>
      </c>
      <c r="G13" s="41"/>
      <c r="H13" s="42" t="str">
        <f>('40cpsJT'!A8)</f>
        <v>J</v>
      </c>
    </row>
    <row r="14" spans="1:257" ht="34.5" x14ac:dyDescent="0.85">
      <c r="A14" s="73">
        <v>10</v>
      </c>
      <c r="B14" s="39">
        <f>IF('40cpsJT'!A13&gt;0,('40cpsJT'!N13)," ")</f>
        <v>0</v>
      </c>
      <c r="C14" s="39" t="str">
        <f>IF('40cpsJT'!A13&gt;0,('40cpsJT'!O13)," ")</f>
        <v>Sarah</v>
      </c>
      <c r="D14" s="40">
        <f>IF('40cpsJT'!R13&gt;0,('40cpsJT'!R13),"")</f>
        <v>18</v>
      </c>
      <c r="E14" s="40">
        <f>IF('40cpsJT'!S13&gt;0,('40cpsJT'!S13),"")</f>
        <v>214</v>
      </c>
      <c r="F14" s="40">
        <f>IF('40cpsJT'!T13&gt;0,('40cpsJT'!T13),"")</f>
        <v>255</v>
      </c>
      <c r="G14" s="41"/>
      <c r="H14" s="42" t="str">
        <f>('40cpsJT'!A13)</f>
        <v>J</v>
      </c>
    </row>
    <row r="15" spans="1:257" ht="34.5" x14ac:dyDescent="0.85">
      <c r="B15" s="39" t="str">
        <f>IF('40cpsJT'!A17&gt;0,('40cpsJT'!N17)," ")</f>
        <v xml:space="preserve"> </v>
      </c>
      <c r="C15" s="39" t="str">
        <f>IF('40cpsJT'!A17&gt;0,('40cpsJT'!O17)," ")</f>
        <v xml:space="preserve"> </v>
      </c>
      <c r="D15" s="40" t="str">
        <f>IF('40cpsJT'!R17&gt;0,('40cpsJT'!R17),"")</f>
        <v/>
      </c>
      <c r="E15" s="40" t="str">
        <f>IF('40cpsJT'!S17&gt;0,('40cpsJT'!S17),"")</f>
        <v/>
      </c>
      <c r="F15" s="40" t="str">
        <f>IF('40cpsJT'!T17&gt;0,('40cpsJT'!T17),"")</f>
        <v/>
      </c>
      <c r="G15" s="41"/>
      <c r="H15" s="42"/>
    </row>
    <row r="16" spans="1:257" ht="34.5" x14ac:dyDescent="0.85">
      <c r="B16" s="39" t="str">
        <f>IF('40cpsJT'!A18&gt;0,('40cpsJT'!N18)," ")</f>
        <v xml:space="preserve"> </v>
      </c>
      <c r="C16" s="39" t="str">
        <f>IF('40cpsJT'!A18&gt;0,('40cpsJT'!O18)," ")</f>
        <v xml:space="preserve"> </v>
      </c>
      <c r="D16" s="40" t="str">
        <f>IF('40cpsJT'!R18&gt;0,('40cpsJT'!R18),"")</f>
        <v/>
      </c>
      <c r="E16" s="40" t="str">
        <f>IF('40cpsJT'!S18&gt;0,('40cpsJT'!S18),"")</f>
        <v/>
      </c>
      <c r="F16" s="40" t="str">
        <f>IF('40cpsJT'!T18&gt;0,('40cpsJT'!T18),"")</f>
        <v/>
      </c>
      <c r="G16" s="41"/>
      <c r="H16" s="42"/>
    </row>
    <row r="17" spans="2:8" ht="34.5" x14ac:dyDescent="0.85">
      <c r="B17" s="39" t="str">
        <f>IF('40cpsJT'!A19&gt;0,('40cpsJT'!N19)," ")</f>
        <v xml:space="preserve"> </v>
      </c>
      <c r="C17" s="39" t="str">
        <f>IF('40cpsJT'!A19&gt;0,('40cpsJT'!O19)," ")</f>
        <v xml:space="preserve"> </v>
      </c>
      <c r="D17" s="40" t="str">
        <f>IF('40cpsJT'!R19&gt;0,('40cpsJT'!R19),"")</f>
        <v/>
      </c>
      <c r="E17" s="40" t="str">
        <f>IF('40cpsJT'!S19&gt;0,('40cpsJT'!S19),"")</f>
        <v/>
      </c>
      <c r="F17" s="40" t="str">
        <f>IF('40cpsJT'!T19&gt;0,('40cpsJT'!T19),"")</f>
        <v/>
      </c>
      <c r="G17" s="41"/>
      <c r="H17" s="42"/>
    </row>
    <row r="18" spans="2:8" ht="34.5" x14ac:dyDescent="0.85">
      <c r="B18" s="39" t="str">
        <f>IF('40cpsJT'!A20&gt;0,('40cpsJT'!N20)," ")</f>
        <v xml:space="preserve"> </v>
      </c>
      <c r="C18" s="39" t="str">
        <f>IF('40cpsJT'!A20&gt;0,('40cpsJT'!O20)," ")</f>
        <v xml:space="preserve"> </v>
      </c>
      <c r="D18" s="40" t="str">
        <f>IF('40cpsJT'!R20&gt;0,('40cpsJT'!R20),"")</f>
        <v/>
      </c>
      <c r="E18" s="40" t="str">
        <f>IF('40cpsJT'!S20&gt;0,('40cpsJT'!S20),"")</f>
        <v/>
      </c>
      <c r="F18" s="40" t="str">
        <f>IF('40cpsJT'!T20&gt;0,('40cpsJT'!T20),"")</f>
        <v/>
      </c>
      <c r="G18" s="41"/>
      <c r="H18" s="42"/>
    </row>
    <row r="19" spans="2:8" ht="34.5" x14ac:dyDescent="0.85">
      <c r="B19" s="39" t="str">
        <f>IF('40cpsJT'!A21&gt;0,('40cpsJT'!N21)," ")</f>
        <v xml:space="preserve"> </v>
      </c>
      <c r="C19" s="39" t="str">
        <f>IF('40cpsJT'!A21&gt;0,('40cpsJT'!O21)," ")</f>
        <v xml:space="preserve"> </v>
      </c>
      <c r="D19" s="40" t="str">
        <f>IF('40cpsJT'!R21&gt;0,('40cpsJT'!R21),"")</f>
        <v/>
      </c>
      <c r="E19" s="40" t="str">
        <f>IF('40cpsJT'!S21&gt;0,('40cpsJT'!S21),"")</f>
        <v/>
      </c>
      <c r="F19" s="40" t="str">
        <f>IF('40cpsJT'!T21&gt;0,('40cpsJT'!T21),"")</f>
        <v/>
      </c>
      <c r="G19" s="41"/>
      <c r="H19" s="42"/>
    </row>
    <row r="20" spans="2:8" ht="34.5" x14ac:dyDescent="0.85">
      <c r="B20" s="39" t="str">
        <f>IF('40cpsJT'!A22&gt;0,('40cpsJT'!N22)," ")</f>
        <v xml:space="preserve"> </v>
      </c>
      <c r="C20" s="39" t="str">
        <f>IF('40cpsJT'!A22&gt;0,('40cpsJT'!O22)," ")</f>
        <v xml:space="preserve"> </v>
      </c>
      <c r="D20" s="40" t="str">
        <f>IF('40cpsJT'!R22&gt;0,('40cpsJT'!R22),"")</f>
        <v/>
      </c>
      <c r="E20" s="40" t="str">
        <f>IF('40cpsJT'!S22&gt;0,('40cpsJT'!S22),"")</f>
        <v/>
      </c>
      <c r="F20" s="40" t="str">
        <f>IF('40cpsJT'!T22&gt;0,('40cpsJT'!T22),"")</f>
        <v/>
      </c>
      <c r="G20" s="41"/>
      <c r="H20" s="42"/>
    </row>
    <row r="21" spans="2:8" ht="34.5" x14ac:dyDescent="0.85">
      <c r="B21" s="39" t="str">
        <f>IF('40cpsJT'!A23&gt;0,('40cpsJT'!N23)," ")</f>
        <v xml:space="preserve"> </v>
      </c>
      <c r="C21" s="39" t="str">
        <f>IF('40cpsJT'!A23&gt;0,('40cpsJT'!O23)," ")</f>
        <v xml:space="preserve"> </v>
      </c>
      <c r="D21" s="40" t="str">
        <f>IF('40cpsJT'!R23&gt;0,('40cpsJT'!R23),"")</f>
        <v/>
      </c>
      <c r="E21" s="40" t="str">
        <f>IF('40cpsJT'!S23&gt;0,('40cpsJT'!S23),"")</f>
        <v/>
      </c>
      <c r="F21" s="40" t="str">
        <f>IF('40cpsJT'!T23&gt;0,('40cpsJT'!T23),"")</f>
        <v/>
      </c>
      <c r="G21" s="41"/>
      <c r="H21" s="42"/>
    </row>
    <row r="22" spans="2:8" ht="34.5" x14ac:dyDescent="0.85">
      <c r="B22" s="39" t="str">
        <f>IF('40cpsJT'!A24&gt;0,('40cpsJT'!N24)," ")</f>
        <v xml:space="preserve"> </v>
      </c>
      <c r="C22" s="39" t="str">
        <f>IF('40cpsJT'!A24&gt;0,('40cpsJT'!O24)," ")</f>
        <v xml:space="preserve"> </v>
      </c>
      <c r="D22" s="40" t="str">
        <f>IF('40cpsJT'!R24&gt;0,('40cpsJT'!R24),"")</f>
        <v/>
      </c>
      <c r="E22" s="40" t="str">
        <f>IF('40cpsJT'!S24&gt;0,('40cpsJT'!S24),"")</f>
        <v/>
      </c>
      <c r="F22" s="40" t="str">
        <f>IF('40cpsJT'!T24&gt;0,('40cpsJT'!T24),"")</f>
        <v/>
      </c>
      <c r="G22" s="41"/>
      <c r="H22" s="42"/>
    </row>
    <row r="23" spans="2:8" ht="34.5" x14ac:dyDescent="0.85">
      <c r="B23" s="39" t="str">
        <f>IF('40cpsJT'!A25&gt;0,('40cpsJT'!N25)," ")</f>
        <v xml:space="preserve"> </v>
      </c>
      <c r="C23" s="39" t="str">
        <f>IF('40cpsJT'!A25&gt;0,('40cpsJT'!O25)," ")</f>
        <v xml:space="preserve"> </v>
      </c>
      <c r="D23" s="40" t="str">
        <f>IF('40cpsJT'!R25&gt;0,('40cpsJT'!R25),"")</f>
        <v/>
      </c>
      <c r="E23" s="40" t="str">
        <f>IF('40cpsJT'!S25&gt;0,('40cpsJT'!S25),"")</f>
        <v/>
      </c>
      <c r="F23" s="40" t="str">
        <f>IF('40cpsJT'!T25&gt;0,('40cpsJT'!T25),"")</f>
        <v/>
      </c>
      <c r="G23" s="41"/>
      <c r="H23" s="42"/>
    </row>
    <row r="24" spans="2:8" ht="34.5" x14ac:dyDescent="0.85">
      <c r="B24" s="39" t="str">
        <f>IF('40cpsJT'!A26&gt;0,('40cpsJT'!N26)," ")</f>
        <v xml:space="preserve"> </v>
      </c>
      <c r="C24" s="39" t="str">
        <f>IF('40cpsJT'!A26&gt;0,('40cpsJT'!O26)," ")</f>
        <v xml:space="preserve"> </v>
      </c>
      <c r="D24" s="40" t="str">
        <f>IF('40cpsJT'!R26&gt;0,('40cpsJT'!R26),"")</f>
        <v/>
      </c>
      <c r="E24" s="40" t="str">
        <f>IF('40cpsJT'!S26&gt;0,('40cpsJT'!S26),"")</f>
        <v/>
      </c>
      <c r="F24" s="40" t="str">
        <f>IF('40cpsJT'!T26&gt;0,('40cpsJT'!T26),"")</f>
        <v/>
      </c>
      <c r="G24" s="41"/>
      <c r="H24" s="42"/>
    </row>
    <row r="25" spans="2:8" ht="34.5" x14ac:dyDescent="0.85">
      <c r="B25" s="39" t="str">
        <f>IF('40cpsJT'!A27&gt;0,('40cpsJT'!N27)," ")</f>
        <v xml:space="preserve"> </v>
      </c>
      <c r="C25" s="39" t="str">
        <f>IF('40cpsJT'!A27&gt;0,('40cpsJT'!O27)," ")</f>
        <v xml:space="preserve"> </v>
      </c>
      <c r="D25" s="40" t="str">
        <f>IF('40cpsJT'!R27&gt;0,('40cpsJT'!R27),"")</f>
        <v/>
      </c>
      <c r="E25" s="40" t="str">
        <f>IF('40cpsJT'!S27&gt;0,('40cpsJT'!S27),"")</f>
        <v/>
      </c>
      <c r="F25" s="40" t="str">
        <f>IF('40cpsJT'!T27&gt;0,('40cpsJT'!T27),"")</f>
        <v/>
      </c>
      <c r="G25" s="41"/>
      <c r="H25" s="42"/>
    </row>
    <row r="26" spans="2:8" ht="34.5" x14ac:dyDescent="0.85">
      <c r="B26" s="39" t="str">
        <f>IF('40cpsJT'!A28&gt;0,('40cpsJT'!N28)," ")</f>
        <v xml:space="preserve"> </v>
      </c>
      <c r="C26" s="39" t="str">
        <f>IF('40cpsJT'!A28&gt;0,('40cpsJT'!O28)," ")</f>
        <v xml:space="preserve"> </v>
      </c>
      <c r="D26" s="40" t="str">
        <f>IF('40cpsJT'!R28&gt;0,('40cpsJT'!R28),"")</f>
        <v/>
      </c>
      <c r="E26" s="40" t="str">
        <f>IF('40cpsJT'!S28&gt;0,('40cpsJT'!S28),"")</f>
        <v/>
      </c>
      <c r="F26" s="40" t="str">
        <f>IF('40cpsJT'!T28&gt;0,('40cpsJT'!T28),"")</f>
        <v/>
      </c>
      <c r="G26" s="41"/>
      <c r="H26" s="42"/>
    </row>
    <row r="27" spans="2:8" ht="34.5" x14ac:dyDescent="0.85">
      <c r="B27" s="39" t="str">
        <f>IF('40cpsJT'!A29&gt;0,('40cpsJT'!N29)," ")</f>
        <v xml:space="preserve"> </v>
      </c>
      <c r="C27" s="39" t="str">
        <f>IF('40cpsJT'!A29&gt;0,('40cpsJT'!O29)," ")</f>
        <v xml:space="preserve"> </v>
      </c>
      <c r="D27" s="40" t="str">
        <f>IF('40cpsJT'!R29&gt;0,('40cpsJT'!R29),"")</f>
        <v/>
      </c>
      <c r="E27" s="40" t="str">
        <f>IF('40cpsJT'!S29&gt;0,('40cpsJT'!S29),"")</f>
        <v/>
      </c>
      <c r="F27" s="40" t="str">
        <f>IF('40cpsJT'!T29&gt;0,('40cpsJT'!T29),"")</f>
        <v/>
      </c>
      <c r="G27" s="41"/>
      <c r="H27" s="42"/>
    </row>
    <row r="28" spans="2:8" ht="34.5" x14ac:dyDescent="0.85">
      <c r="B28" s="39" t="str">
        <f>IF('40cpsJT'!A30&gt;0,('40cpsJT'!N30)," ")</f>
        <v xml:space="preserve"> </v>
      </c>
      <c r="C28" s="39" t="str">
        <f>IF('40cpsJT'!A30&gt;0,('40cpsJT'!O30)," ")</f>
        <v xml:space="preserve"> </v>
      </c>
      <c r="D28" s="40" t="str">
        <f>IF('40cpsJT'!R30&gt;0,('40cpsJT'!R30),"")</f>
        <v/>
      </c>
      <c r="E28" s="40" t="str">
        <f>IF('40cpsJT'!S30&gt;0,('40cpsJT'!S30),"")</f>
        <v/>
      </c>
      <c r="F28" s="40" t="str">
        <f>IF('40cpsJT'!T30&gt;0,('40cpsJT'!T30),"")</f>
        <v/>
      </c>
      <c r="G28" s="41"/>
      <c r="H28" s="42"/>
    </row>
    <row r="29" spans="2:8" ht="34.5" x14ac:dyDescent="0.85">
      <c r="B29" s="39" t="str">
        <f>IF('40cpsJT'!A31&gt;0,('40cpsJT'!N31)," ")</f>
        <v xml:space="preserve"> </v>
      </c>
      <c r="C29" s="39" t="str">
        <f>IF('40cpsJT'!A31&gt;0,('40cpsJT'!O31)," ")</f>
        <v xml:space="preserve"> </v>
      </c>
      <c r="D29" s="40" t="str">
        <f>IF('40cpsJT'!R31&gt;0,('40cpsJT'!R31),"")</f>
        <v/>
      </c>
      <c r="E29" s="40" t="str">
        <f>IF('40cpsJT'!S31&gt;0,('40cpsJT'!S31),"")</f>
        <v/>
      </c>
      <c r="F29" s="40" t="str">
        <f>IF('40cpsJT'!T31&gt;0,('40cpsJT'!T31),"")</f>
        <v/>
      </c>
      <c r="G29" s="41"/>
      <c r="H29" s="42"/>
    </row>
    <row r="30" spans="2:8" ht="34.5" x14ac:dyDescent="0.85">
      <c r="B30" s="39" t="str">
        <f>IF('40cpsJT'!A32&gt;0,('40cpsJT'!N32)," ")</f>
        <v xml:space="preserve"> </v>
      </c>
      <c r="C30" s="39" t="str">
        <f>IF('40cpsJT'!A32&gt;0,('40cpsJT'!O32)," ")</f>
        <v xml:space="preserve"> </v>
      </c>
      <c r="D30" s="40" t="str">
        <f>IF('40cpsJT'!R32&gt;0,('40cpsJT'!R32),"")</f>
        <v/>
      </c>
      <c r="E30" s="40" t="str">
        <f>IF('40cpsJT'!S32&gt;0,('40cpsJT'!S32),"")</f>
        <v/>
      </c>
      <c r="F30" s="40" t="str">
        <f>IF('40cpsJT'!T32&gt;0,('40cpsJT'!T32),"")</f>
        <v/>
      </c>
      <c r="G30" s="41"/>
      <c r="H30" s="42"/>
    </row>
    <row r="31" spans="2:8" ht="34.5" x14ac:dyDescent="0.85">
      <c r="B31" s="39" t="str">
        <f>IF('40cpsJT'!A33&gt;0,('40cpsJT'!N33)," ")</f>
        <v xml:space="preserve"> </v>
      </c>
      <c r="C31" s="39" t="str">
        <f>IF('40cpsJT'!A33&gt;0,('40cpsJT'!O33)," ")</f>
        <v xml:space="preserve"> </v>
      </c>
      <c r="D31" s="40" t="str">
        <f>IF('40cpsJT'!R33&gt;0,('40cpsJT'!R33),"")</f>
        <v/>
      </c>
      <c r="E31" s="40" t="str">
        <f>IF('40cpsJT'!S33&gt;0,('40cpsJT'!S33),"")</f>
        <v/>
      </c>
      <c r="F31" s="40" t="str">
        <f>IF('40cpsJT'!T33&gt;0,('40cpsJT'!T33),"")</f>
        <v/>
      </c>
      <c r="G31" s="41"/>
      <c r="H31" s="42"/>
    </row>
    <row r="32" spans="2:8" ht="34.5" x14ac:dyDescent="0.85">
      <c r="B32" s="39" t="str">
        <f>IF('40cpsJT'!A34&gt;0,('40cpsJT'!N34)," ")</f>
        <v xml:space="preserve"> </v>
      </c>
      <c r="C32" s="39" t="str">
        <f>IF('40cpsJT'!A34&gt;0,('40cpsJT'!O34)," ")</f>
        <v xml:space="preserve"> </v>
      </c>
      <c r="D32" s="40" t="str">
        <f>IF('40cpsJT'!R34&gt;0,('40cpsJT'!R34),"")</f>
        <v/>
      </c>
      <c r="E32" s="40" t="str">
        <f>IF('40cpsJT'!S34&gt;0,('40cpsJT'!S34),"")</f>
        <v/>
      </c>
      <c r="F32" s="40" t="str">
        <f>IF('40cpsJT'!T34&gt;0,('40cpsJT'!T34),"")</f>
        <v/>
      </c>
      <c r="G32" s="41"/>
      <c r="H32" s="42"/>
    </row>
    <row r="33" spans="2:8" ht="34.5" x14ac:dyDescent="0.85">
      <c r="B33" s="39" t="str">
        <f>IF('40cpsJT'!A35&gt;0,('40cpsJT'!N35)," ")</f>
        <v xml:space="preserve"> </v>
      </c>
      <c r="C33" s="39" t="str">
        <f>IF('40cpsJT'!A35&gt;0,('40cpsJT'!O35)," ")</f>
        <v xml:space="preserve"> </v>
      </c>
      <c r="D33" s="40" t="str">
        <f>IF('40cpsJT'!R35&gt;0,('40cpsJT'!R35),"")</f>
        <v/>
      </c>
      <c r="E33" s="40" t="str">
        <f>IF('40cpsJT'!S35&gt;0,('40cpsJT'!S35),"")</f>
        <v/>
      </c>
      <c r="F33" s="40" t="str">
        <f>IF('40cpsJT'!T35&gt;0,('40cpsJT'!T35),"")</f>
        <v/>
      </c>
      <c r="G33" s="41"/>
      <c r="H33" s="42"/>
    </row>
    <row r="34" spans="2:8" ht="34.5" x14ac:dyDescent="0.85">
      <c r="B34" s="39" t="str">
        <f>IF('40cpsJT'!A36&gt;0,('40cpsJT'!N36)," ")</f>
        <v xml:space="preserve"> </v>
      </c>
      <c r="C34" s="39" t="str">
        <f>IF('40cpsJT'!A36&gt;0,('40cpsJT'!O36)," ")</f>
        <v xml:space="preserve"> </v>
      </c>
      <c r="D34" s="40" t="str">
        <f>IF('40cpsJT'!R36&gt;0,('40cpsJT'!R36),"")</f>
        <v/>
      </c>
      <c r="E34" s="40" t="str">
        <f>IF('40cpsJT'!S36&gt;0,('40cpsJT'!S36),"")</f>
        <v/>
      </c>
      <c r="F34" s="40" t="str">
        <f>IF('40cpsJT'!T36&gt;0,('40cpsJT'!T36),"")</f>
        <v/>
      </c>
      <c r="G34" s="41"/>
      <c r="H34" s="42"/>
    </row>
    <row r="35" spans="2:8" ht="34.5" x14ac:dyDescent="0.85">
      <c r="B35" s="39" t="str">
        <f>IF('40cpsJT'!A37&gt;0,('40cpsJT'!N37)," ")</f>
        <v xml:space="preserve"> </v>
      </c>
      <c r="C35" s="39" t="str">
        <f>IF('40cpsJT'!A37&gt;0,('40cpsJT'!O37)," ")</f>
        <v xml:space="preserve"> </v>
      </c>
      <c r="D35" s="40" t="str">
        <f>IF('40cpsJT'!R37&gt;0,('40cpsJT'!R37),"")</f>
        <v/>
      </c>
      <c r="E35" s="40" t="str">
        <f>IF('40cpsJT'!S37&gt;0,('40cpsJT'!S37),"")</f>
        <v/>
      </c>
      <c r="F35" s="40" t="str">
        <f>IF('40cpsJT'!T37&gt;0,('40cpsJT'!T37),"")</f>
        <v/>
      </c>
      <c r="G35" s="41"/>
      <c r="H35" s="42"/>
    </row>
    <row r="36" spans="2:8" ht="34.5" x14ac:dyDescent="0.85">
      <c r="B36" s="39" t="str">
        <f>IF('40cpsJT'!A38&gt;0,('40cpsJT'!N38)," ")</f>
        <v xml:space="preserve"> </v>
      </c>
      <c r="C36" s="39" t="str">
        <f>IF('40cpsJT'!A38&gt;0,('40cpsJT'!O38)," ")</f>
        <v xml:space="preserve"> </v>
      </c>
      <c r="D36" s="40" t="str">
        <f>IF('40cpsJT'!R38&gt;0,('40cpsJT'!R38),"")</f>
        <v/>
      </c>
      <c r="E36" s="40" t="str">
        <f>IF('40cpsJT'!S38&gt;0,('40cpsJT'!S38),"")</f>
        <v/>
      </c>
      <c r="F36" s="40" t="str">
        <f>IF('40cpsJT'!T38&gt;0,('40cpsJT'!T38),"")</f>
        <v/>
      </c>
      <c r="G36" s="41"/>
      <c r="H36" s="42"/>
    </row>
    <row r="37" spans="2:8" ht="34.5" x14ac:dyDescent="0.85">
      <c r="B37" s="39" t="str">
        <f>IF('40cpsJT'!A39&gt;0,('40cpsJT'!N39)," ")</f>
        <v xml:space="preserve"> </v>
      </c>
      <c r="C37" s="39" t="str">
        <f>IF('40cpsJT'!A39&gt;0,('40cpsJT'!O39)," ")</f>
        <v xml:space="preserve"> </v>
      </c>
      <c r="D37" s="40" t="str">
        <f>IF('40cpsJT'!R39&gt;0,('40cpsJT'!R39),"")</f>
        <v/>
      </c>
      <c r="E37" s="40" t="str">
        <f>IF('40cpsJT'!S39&gt;0,('40cpsJT'!S39),"")</f>
        <v/>
      </c>
      <c r="F37" s="40" t="str">
        <f>IF('40cpsJT'!T39&gt;0,('40cpsJT'!T39),"")</f>
        <v/>
      </c>
      <c r="G37" s="41"/>
      <c r="H37" s="42"/>
    </row>
    <row r="38" spans="2:8" ht="34.5" x14ac:dyDescent="0.85">
      <c r="B38" s="39" t="str">
        <f>IF('40cpsJT'!A40&gt;0,('40cpsJT'!N40)," ")</f>
        <v xml:space="preserve"> </v>
      </c>
      <c r="C38" s="39" t="str">
        <f>IF('40cpsJT'!A40&gt;0,('40cpsJT'!O40)," ")</f>
        <v xml:space="preserve"> </v>
      </c>
      <c r="D38" s="40" t="str">
        <f>IF('40cpsJT'!R40&gt;0,('40cpsJT'!R40),"")</f>
        <v/>
      </c>
      <c r="E38" s="40" t="str">
        <f>IF('40cpsJT'!S40&gt;0,('40cpsJT'!S40),"")</f>
        <v/>
      </c>
      <c r="F38" s="40" t="str">
        <f>IF('40cpsJT'!T40&gt;0,('40cpsJT'!T40),"")</f>
        <v/>
      </c>
      <c r="G38" s="41"/>
      <c r="H38" s="42"/>
    </row>
    <row r="39" spans="2:8" ht="34.5" x14ac:dyDescent="0.85">
      <c r="B39" s="39" t="str">
        <f>IF('40cpsJT'!A41&gt;0,('40cpsJT'!N41)," ")</f>
        <v xml:space="preserve"> </v>
      </c>
      <c r="C39" s="39" t="str">
        <f>IF('40cpsJT'!A41&gt;0,('40cpsJT'!O41)," ")</f>
        <v xml:space="preserve"> </v>
      </c>
      <c r="D39" s="40" t="str">
        <f>IF('40cpsJT'!R41&gt;0,('40cpsJT'!R41),"")</f>
        <v/>
      </c>
      <c r="E39" s="40" t="str">
        <f>IF('40cpsJT'!S41&gt;0,('40cpsJT'!S41),"")</f>
        <v/>
      </c>
      <c r="F39" s="40" t="str">
        <f>IF('40cpsJT'!T41&gt;0,('40cpsJT'!T41),"")</f>
        <v/>
      </c>
      <c r="G39" s="41"/>
      <c r="H39" s="42"/>
    </row>
    <row r="40" spans="2:8" ht="34.5" x14ac:dyDescent="0.85">
      <c r="B40" s="39" t="str">
        <f>IF('40cpsJT'!A42&gt;0,('40cpsJT'!N42)," ")</f>
        <v xml:space="preserve"> </v>
      </c>
      <c r="C40" s="39" t="str">
        <f>IF('40cpsJT'!A42&gt;0,('40cpsJT'!O42)," ")</f>
        <v xml:space="preserve"> </v>
      </c>
      <c r="D40" s="40" t="str">
        <f>IF('40cpsJT'!R42&gt;0,('40cpsJT'!R42),"")</f>
        <v/>
      </c>
      <c r="E40" s="40" t="str">
        <f>IF('40cpsJT'!S42&gt;0,('40cpsJT'!S42),"")</f>
        <v/>
      </c>
      <c r="F40" s="40" t="str">
        <f>IF('40cpsJT'!T42&gt;0,('40cpsJT'!T42),"")</f>
        <v/>
      </c>
      <c r="G40" s="41"/>
      <c r="H40" s="42"/>
    </row>
    <row r="41" spans="2:8" ht="34.5" x14ac:dyDescent="0.85">
      <c r="B41" s="39" t="str">
        <f>IF('40cpsJT'!A43&gt;0,('40cpsJT'!N43)," ")</f>
        <v xml:space="preserve"> </v>
      </c>
      <c r="C41" s="39" t="str">
        <f>IF('40cpsJT'!A43&gt;0,('40cpsJT'!O43)," ")</f>
        <v xml:space="preserve"> </v>
      </c>
      <c r="D41" s="40" t="str">
        <f>IF('40cpsJT'!R43&gt;0,('40cpsJT'!R43),"")</f>
        <v/>
      </c>
      <c r="E41" s="40" t="str">
        <f>IF('40cpsJT'!S43&gt;0,('40cpsJT'!S43),"")</f>
        <v/>
      </c>
      <c r="F41" s="40" t="str">
        <f>IF('40cpsJT'!T43&gt;0,('40cpsJT'!T43),"")</f>
        <v/>
      </c>
      <c r="G41" s="41"/>
      <c r="H41" s="42"/>
    </row>
  </sheetData>
  <sortState xmlns:xlrd2="http://schemas.microsoft.com/office/spreadsheetml/2017/richdata2" ref="B4:H14">
    <sortCondition descending="1" ref="E4:E14"/>
  </sortState>
  <mergeCells count="1">
    <mergeCell ref="E1:H1"/>
  </mergeCells>
  <phoneticPr fontId="4" type="noConversion"/>
  <pageMargins left="0" right="0" top="0" bottom="0" header="0" footer="0"/>
  <pageSetup paperSize="8" scale="88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V139"/>
  <sheetViews>
    <sheetView zoomScaleNormal="100" workbookViewId="0">
      <selection activeCell="J16" sqref="J16:U16"/>
    </sheetView>
  </sheetViews>
  <sheetFormatPr baseColWidth="10" defaultColWidth="10.73046875" defaultRowHeight="14.25" x14ac:dyDescent="0.45"/>
  <cols>
    <col min="1" max="1" width="2.265625" style="6" customWidth="1"/>
    <col min="2" max="2" width="12.73046875" style="6" customWidth="1"/>
    <col min="3" max="3" width="14.265625" style="6" bestFit="1" customWidth="1"/>
    <col min="4" max="4" width="5" style="6" customWidth="1"/>
    <col min="5" max="5" width="4.265625" style="6" customWidth="1"/>
    <col min="6" max="6" width="7.3984375" style="6" customWidth="1"/>
    <col min="7" max="7" width="6.59765625" style="6" customWidth="1"/>
    <col min="8" max="11" width="5.59765625" style="6" bestFit="1" customWidth="1"/>
    <col min="12" max="12" width="5.59765625" style="6" customWidth="1"/>
    <col min="13" max="13" width="5.3984375" style="6" customWidth="1"/>
    <col min="14" max="14" width="5.265625" style="6" customWidth="1"/>
    <col min="15" max="15" width="5" style="6" customWidth="1"/>
    <col min="16" max="20" width="5.73046875" style="6" customWidth="1"/>
    <col min="21" max="21" width="8.265625" style="6" customWidth="1"/>
    <col min="22" max="256" width="10.73046875" style="6" customWidth="1"/>
  </cols>
  <sheetData>
    <row r="1" spans="1:256" ht="64.5" x14ac:dyDescent="2.2000000000000002">
      <c r="A1" s="7"/>
      <c r="B1" s="32"/>
      <c r="C1" s="77"/>
      <c r="D1" s="78"/>
      <c r="E1" s="78"/>
      <c r="F1" s="79"/>
      <c r="G1" s="78"/>
      <c r="H1" s="78"/>
      <c r="I1" s="78"/>
      <c r="J1" s="78"/>
      <c r="K1" s="80"/>
      <c r="L1" s="81" t="s">
        <v>68</v>
      </c>
      <c r="M1" s="82"/>
      <c r="N1" s="78"/>
      <c r="O1" s="78"/>
      <c r="P1" s="78"/>
      <c r="Q1" s="78"/>
      <c r="R1" s="78"/>
      <c r="S1" s="78"/>
      <c r="T1" s="78"/>
      <c r="U1" s="78"/>
      <c r="V1" s="83"/>
      <c r="W1" s="2"/>
      <c r="X1" s="2"/>
      <c r="Y1" s="2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</row>
    <row r="2" spans="1:256" ht="48.4" x14ac:dyDescent="1.65">
      <c r="A2" s="7"/>
      <c r="B2" s="7"/>
      <c r="C2" s="76"/>
      <c r="D2" s="84" t="s">
        <v>77</v>
      </c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6"/>
      <c r="T2" s="97">
        <f ca="1">NOW()</f>
        <v>44145.83908020833</v>
      </c>
      <c r="U2" s="97"/>
      <c r="V2" s="83"/>
      <c r="W2" s="2"/>
      <c r="X2" s="2"/>
      <c r="Y2" s="3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1:256" ht="19.899999999999999" customHeight="1" x14ac:dyDescent="0.65">
      <c r="A3" s="51"/>
      <c r="B3" s="52" t="s">
        <v>1</v>
      </c>
      <c r="C3" s="87" t="s">
        <v>2</v>
      </c>
      <c r="D3" s="88"/>
      <c r="E3" s="89" t="s">
        <v>14</v>
      </c>
      <c r="F3" s="90" t="s">
        <v>12</v>
      </c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83"/>
      <c r="W3" s="2"/>
      <c r="X3" s="2"/>
      <c r="Y3" s="2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ht="19.899999999999999" hidden="1" customHeight="1" x14ac:dyDescent="0.55000000000000004">
      <c r="A4" s="51"/>
      <c r="B4" s="62" t="str">
        <f>IF('60cpsJT'!N5&gt;0,('60cpsJT'!N5)," ")</f>
        <v xml:space="preserve"> </v>
      </c>
      <c r="C4" s="62" t="str">
        <f>IF('60cpsJT'!O5&gt;0,('60cpsJT'!O5)," ")</f>
        <v>Timothée</v>
      </c>
      <c r="D4" s="92" t="e">
        <f>'60cpsJT'!A5</f>
        <v>#DIV/0!</v>
      </c>
      <c r="E4" s="59" t="str">
        <f>IF('60cpsJT'!R5&gt;0,('60cpsJT'!R5)," ")</f>
        <v xml:space="preserve"> </v>
      </c>
      <c r="F4" s="59" t="e">
        <f>IF('60cpsJT'!S5&gt;0,('60cpsJT'!S5)," ")</f>
        <v>#DIV/0!</v>
      </c>
      <c r="G4" s="63" t="str">
        <f>IF('60cpsJT'!V5&gt;0,'60cpsJT'!V5," ")</f>
        <v xml:space="preserve"> </v>
      </c>
      <c r="H4" s="63" t="str">
        <f>IF('60cpsJT'!W5&gt;0,'60cpsJT'!W5," ")</f>
        <v xml:space="preserve"> </v>
      </c>
      <c r="I4" s="63" t="str">
        <f>IF('60cpsJT'!X5&gt;0,'60cpsJT'!X5," ")</f>
        <v xml:space="preserve"> </v>
      </c>
      <c r="J4" s="63" t="str">
        <f>IF('60cpsJT'!Y5&gt;0,'60cpsJT'!Y5," ")</f>
        <v xml:space="preserve"> </v>
      </c>
      <c r="K4" s="63" t="str">
        <f>IF('60cpsJT'!Z5&gt;0,'60cpsJT'!Z5," ")</f>
        <v xml:space="preserve"> </v>
      </c>
      <c r="L4" s="63" t="str">
        <f>IF('60cpsJT'!AA5&gt;0,'60cpsJT'!AA5," ")</f>
        <v xml:space="preserve"> </v>
      </c>
      <c r="M4" s="63" t="str">
        <f>IF('60cpsJT'!AB5&gt;0,'60cpsJT'!AB5," ")</f>
        <v xml:space="preserve"> </v>
      </c>
      <c r="N4" s="63">
        <f>IF('40cpsJT'!AC8&gt;0,'40cpsJT'!AC8," ")</f>
        <v>204</v>
      </c>
      <c r="O4" s="63">
        <f>IF('40cpsJT'!AD8&gt;0,'40cpsJT'!AD8," ")</f>
        <v>202</v>
      </c>
      <c r="P4" s="63">
        <f>IF('40cpsJT'!AE8&gt;0,'40cpsJT'!AE8," ")</f>
        <v>213</v>
      </c>
      <c r="Q4" s="63">
        <f>IF('40cpsJT'!AD8&gt;0,'40cpsJT'!AD8," ")</f>
        <v>202</v>
      </c>
      <c r="R4" s="63">
        <f>IF('40cpsJT'!AE8&gt;0,'40cpsJT'!AE8," ")</f>
        <v>213</v>
      </c>
      <c r="S4" s="63">
        <f>IF('40cpsJT'!AF8&gt;0,'40cpsJT'!AF8," ")</f>
        <v>224</v>
      </c>
      <c r="T4" s="63" t="str">
        <f>IF('40cpsJT'!AG8&gt;0,'40cpsJT'!AG8," ")</f>
        <v xml:space="preserve"> </v>
      </c>
      <c r="U4" s="63" t="str">
        <f>IF('40cpsJT'!AH8&gt;0,'40cpsJT'!AH8," ")</f>
        <v xml:space="preserve"> </v>
      </c>
      <c r="V4" s="60"/>
      <c r="W4" s="2"/>
      <c r="X4" s="2"/>
      <c r="Y4" s="2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ht="19.899999999999999" hidden="1" customHeight="1" x14ac:dyDescent="0.55000000000000004">
      <c r="A5" s="51"/>
      <c r="B5" s="62" t="str">
        <f>IF('60cpsJT'!N4&gt;0,('60cpsJT'!N4)," ")</f>
        <v xml:space="preserve"> </v>
      </c>
      <c r="C5" s="62" t="str">
        <f>IF('60cpsJT'!O4&gt;0,('60cpsJT'!O4)," ")</f>
        <v>Timo</v>
      </c>
      <c r="D5" s="92" t="e">
        <f>'60cpsJT'!A4</f>
        <v>#DIV/0!</v>
      </c>
      <c r="E5" s="59" t="str">
        <f>IF('60cpsJT'!R4&gt;0,('60cpsJT'!R4)," ")</f>
        <v xml:space="preserve"> </v>
      </c>
      <c r="F5" s="59" t="e">
        <f>IF('60cpsJT'!S4&gt;0,('60cpsJT'!S4)," ")</f>
        <v>#DIV/0!</v>
      </c>
      <c r="G5" s="63" t="str">
        <f>IF('60cpsJT'!V4&gt;0,'60cpsJT'!V4," ")</f>
        <v xml:space="preserve"> </v>
      </c>
      <c r="H5" s="63" t="str">
        <f>IF('60cpsJT'!W4&gt;0,'60cpsJT'!W4," ")</f>
        <v xml:space="preserve"> </v>
      </c>
      <c r="I5" s="63" t="str">
        <f>IF('60cpsJT'!X4&gt;0,'60cpsJT'!X4," ")</f>
        <v xml:space="preserve"> </v>
      </c>
      <c r="J5" s="63" t="str">
        <f>IF('60cpsJT'!Y4&gt;0,'60cpsJT'!Y4," ")</f>
        <v xml:space="preserve"> </v>
      </c>
      <c r="K5" s="63" t="str">
        <f>IF('60cpsJT'!Z4&gt;0,'60cpsJT'!Z4," ")</f>
        <v xml:space="preserve"> </v>
      </c>
      <c r="L5" s="63" t="str">
        <f>IF('60cpsJT'!AA4&gt;0,'60cpsJT'!AA4," ")</f>
        <v xml:space="preserve"> </v>
      </c>
      <c r="M5" s="63" t="str">
        <f>IF('60cpsJT'!AB4&gt;0,'60cpsJT'!AB4," ")</f>
        <v xml:space="preserve"> </v>
      </c>
      <c r="N5" s="63" t="str">
        <f>IF('40cpsJT'!AC7&gt;0,'40cpsJT'!AC7," ")</f>
        <v xml:space="preserve"> </v>
      </c>
      <c r="O5" s="63" t="str">
        <f>IF('40cpsJT'!AD7&gt;0,'40cpsJT'!AD7," ")</f>
        <v xml:space="preserve"> </v>
      </c>
      <c r="P5" s="63" t="str">
        <f>IF('40cpsJT'!AE7&gt;0,'40cpsJT'!AE7," ")</f>
        <v xml:space="preserve"> </v>
      </c>
      <c r="Q5" s="63" t="str">
        <f>IF('40cpsJT'!AF7&gt;0,'40cpsJT'!AF7," ")</f>
        <v xml:space="preserve"> </v>
      </c>
      <c r="R5" s="63" t="str">
        <f>IF('40cpsJT'!AG7&gt;0,'40cpsJT'!AG7," ")</f>
        <v xml:space="preserve"> </v>
      </c>
      <c r="S5" s="63" t="str">
        <f>IF('40cpsJT'!AH7&gt;0,'40cpsJT'!AH7," ")</f>
        <v xml:space="preserve"> </v>
      </c>
      <c r="T5" s="63" t="str">
        <f>IF('40cpsJT'!AI7&gt;0,'40cpsJT'!AI7," ")</f>
        <v xml:space="preserve"> </v>
      </c>
      <c r="U5" s="63" t="str">
        <f>IF('40cpsJT'!AJ7&gt;0,'40cpsJT'!AJ7," ")</f>
        <v xml:space="preserve"> </v>
      </c>
      <c r="V5" s="60"/>
      <c r="W5" s="2"/>
      <c r="X5" s="2"/>
      <c r="Y5" s="2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1:256" ht="22.15" x14ac:dyDescent="0.55000000000000004">
      <c r="A6" s="51"/>
      <c r="B6" s="62" t="str">
        <f>IF('60cpsJT'!N2&gt;0,('60cpsJT'!N2)," ")</f>
        <v xml:space="preserve"> </v>
      </c>
      <c r="C6" s="62" t="str">
        <f>IF('60cpsJT'!O2&gt;0,('60cpsJT'!O2)," ")</f>
        <v>Samuel</v>
      </c>
      <c r="D6" s="92" t="str">
        <f>'60cpsJT'!A2</f>
        <v>L</v>
      </c>
      <c r="E6" s="59">
        <f>IF('60cpsJT'!R2&gt;0,('60cpsJT'!R2)," ")</f>
        <v>4</v>
      </c>
      <c r="F6" s="59">
        <f>IF('60cpsJT'!S2&gt;0,('60cpsJT'!S2)," ")</f>
        <v>523</v>
      </c>
      <c r="G6" s="63">
        <f>IF('60cpsJT'!V2&gt;0,'60cpsJT'!V2," ")</f>
        <v>520</v>
      </c>
      <c r="H6" s="63">
        <f>IF('60cpsJT'!W2&gt;0,'60cpsJT'!W2," ")</f>
        <v>526</v>
      </c>
      <c r="I6" s="63">
        <f>IF('60cpsJT'!X2&gt;0,'60cpsJT'!X2," ")</f>
        <v>531</v>
      </c>
      <c r="J6" s="63">
        <f>IF('60cpsJT'!Y2&gt;0,'60cpsJT'!Y2," ")</f>
        <v>514</v>
      </c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0"/>
      <c r="W6" s="2"/>
      <c r="X6" s="2"/>
      <c r="Y6" s="2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ht="22.15" x14ac:dyDescent="0.55000000000000004">
      <c r="A7" s="51"/>
      <c r="B7" s="62" t="str">
        <f>IF('60cpsJT'!N3&gt;0,('60cpsJT'!N3)," ")</f>
        <v xml:space="preserve"> </v>
      </c>
      <c r="C7" s="62" t="str">
        <f>IF('60cpsJT'!O3&gt;0,('60cpsJT'!O3)," ")</f>
        <v>Lucas</v>
      </c>
      <c r="D7" s="92" t="str">
        <f>'60cpsJT'!A3</f>
        <v>L</v>
      </c>
      <c r="E7" s="59">
        <f>IF('60cpsJT'!R3&gt;0,('60cpsJT'!R3)," ")</f>
        <v>3</v>
      </c>
      <c r="F7" s="59">
        <f>IF('60cpsJT'!S3&gt;0,('60cpsJT'!S3)," ")</f>
        <v>472</v>
      </c>
      <c r="G7" s="63">
        <f>IF('60cpsJT'!V3&gt;0,'60cpsJT'!V3," ")</f>
        <v>475</v>
      </c>
      <c r="H7" s="63">
        <f>IF('60cpsJT'!W3&gt;0,'60cpsJT'!W3," ")</f>
        <v>475</v>
      </c>
      <c r="I7" s="63">
        <f>IF('60cpsJT'!X3&gt;0,'60cpsJT'!X3," ")</f>
        <v>465</v>
      </c>
      <c r="J7" s="63" t="str">
        <f>IF('60cpsJT'!Y3&gt;0,'60cpsJT'!Y3," ")</f>
        <v xml:space="preserve"> </v>
      </c>
      <c r="K7" s="75"/>
      <c r="L7" s="75"/>
      <c r="M7" s="75"/>
      <c r="N7" s="75"/>
      <c r="O7" s="75"/>
      <c r="P7" s="63"/>
      <c r="Q7" s="63"/>
      <c r="R7" s="63"/>
      <c r="S7" s="63"/>
      <c r="T7" s="63"/>
      <c r="U7" s="63"/>
      <c r="V7" s="60"/>
      <c r="W7" s="2"/>
      <c r="X7" s="2"/>
      <c r="Y7" s="2"/>
    </row>
    <row r="8" spans="1:256" ht="22.15" hidden="1" x14ac:dyDescent="0.55000000000000004">
      <c r="A8" s="69"/>
      <c r="B8" s="62" t="str">
        <f>IF('60cpsJT'!N4&gt;0,('60cpsJT'!N4)," ")</f>
        <v xml:space="preserve"> </v>
      </c>
      <c r="C8" s="62" t="str">
        <f>IF('60cpsJT'!O4&gt;0,('60cpsJT'!O4)," ")</f>
        <v>Timo</v>
      </c>
      <c r="D8" s="92" t="e">
        <f>'60cpsJT'!A4</f>
        <v>#DIV/0!</v>
      </c>
      <c r="E8" s="59" t="str">
        <f>IF('60cpsJT'!R4&gt;0,('60cpsJT'!R4)," ")</f>
        <v xml:space="preserve"> </v>
      </c>
      <c r="F8" s="59" t="e">
        <f>IF('60cpsJT'!S4&gt;0,('60cpsJT'!S4)," ")</f>
        <v>#DIV/0!</v>
      </c>
      <c r="G8" s="63" t="str">
        <f>IF('60cpsJT'!V4&gt;0,'60cpsJT'!V4," ")</f>
        <v xml:space="preserve"> </v>
      </c>
      <c r="H8" s="63" t="str">
        <f>IF('60cpsJT'!W4&gt;0,'60cpsJT'!W4," ")</f>
        <v xml:space="preserve"> </v>
      </c>
      <c r="I8" s="63" t="str">
        <f>IF('60cpsJT'!X4&gt;0,'60cpsJT'!X4," ")</f>
        <v xml:space="preserve"> </v>
      </c>
      <c r="J8" s="63" t="str">
        <f>IF('60cpsJT'!Y4&gt;0,'60cpsJT'!Y4," ")</f>
        <v xml:space="preserve"> </v>
      </c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</row>
    <row r="9" spans="1:256" ht="22.15" hidden="1" x14ac:dyDescent="0.55000000000000004">
      <c r="A9" s="70"/>
      <c r="B9" s="62" t="str">
        <f>IF('60cpsJT'!N5&gt;0,('60cpsJT'!N5)," ")</f>
        <v xml:space="preserve"> </v>
      </c>
      <c r="C9" s="62" t="str">
        <f>IF('60cpsJT'!O5&gt;0,('60cpsJT'!O5)," ")</f>
        <v>Timothée</v>
      </c>
      <c r="D9" s="92" t="e">
        <f>'60cpsJT'!A5</f>
        <v>#DIV/0!</v>
      </c>
      <c r="E9" s="59" t="str">
        <f>IF('60cpsJT'!R5&gt;0,('60cpsJT'!R5)," ")</f>
        <v xml:space="preserve"> </v>
      </c>
      <c r="F9" s="59" t="e">
        <f>IF('60cpsJT'!S5&gt;0,('60cpsJT'!S5)," ")</f>
        <v>#DIV/0!</v>
      </c>
      <c r="G9" s="63" t="str">
        <f>IF('60cpsJT'!V5&gt;0,'60cpsJT'!V5," ")</f>
        <v xml:space="preserve"> </v>
      </c>
      <c r="H9" s="63" t="str">
        <f>IF('60cpsJT'!W5&gt;0,'60cpsJT'!W5," ")</f>
        <v xml:space="preserve"> </v>
      </c>
      <c r="I9" s="63" t="str">
        <f>IF('60cpsJT'!X5&gt;0,'60cpsJT'!X5," ")</f>
        <v xml:space="preserve"> </v>
      </c>
      <c r="J9" s="63" t="str">
        <f>IF('60cpsJT'!Y5&gt;0,'60cpsJT'!Y5," ")</f>
        <v xml:space="preserve"> </v>
      </c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</row>
    <row r="10" spans="1:256" ht="22.15" hidden="1" x14ac:dyDescent="0.55000000000000004">
      <c r="A10" s="70"/>
      <c r="B10" s="62" t="str">
        <f>IF('60cpsJT'!N6&gt;0,('60cpsJT'!N6)," ")</f>
        <v xml:space="preserve"> </v>
      </c>
      <c r="C10" s="62" t="str">
        <f>IF('60cpsJT'!O6&gt;0,('60cpsJT'!O6)," ")</f>
        <v>Noam</v>
      </c>
      <c r="D10" s="92" t="e">
        <f>'60cpsJT'!A6</f>
        <v>#DIV/0!</v>
      </c>
      <c r="E10" s="59" t="str">
        <f>IF('60cpsJT'!R6&gt;0,('60cpsJT'!R6)," ")</f>
        <v xml:space="preserve"> </v>
      </c>
      <c r="F10" s="59" t="e">
        <f>IF('60cpsJT'!S6&gt;0,('60cpsJT'!S6)," ")</f>
        <v>#DIV/0!</v>
      </c>
      <c r="G10" s="63" t="str">
        <f>IF('60cpsJT'!V6&gt;0,'60cpsJT'!V6," ")</f>
        <v xml:space="preserve"> </v>
      </c>
      <c r="H10" s="63" t="str">
        <f>IF('60cpsJT'!W6&gt;0,'60cpsJT'!W6," ")</f>
        <v xml:space="preserve"> </v>
      </c>
      <c r="I10" s="63" t="str">
        <f>IF('60cpsJT'!X6&gt;0,'60cpsJT'!X6," ")</f>
        <v xml:space="preserve"> </v>
      </c>
      <c r="J10" s="63" t="str">
        <f>IF('60cpsJT'!Y6&gt;0,'60cpsJT'!Y6," ")</f>
        <v xml:space="preserve"> </v>
      </c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</row>
    <row r="11" spans="1:256" ht="22.15" hidden="1" x14ac:dyDescent="0.55000000000000004">
      <c r="A11" s="70"/>
      <c r="B11" s="62" t="str">
        <f>IF('60cpsJT'!N7&gt;0,('60cpsJT'!N7)," ")</f>
        <v xml:space="preserve"> </v>
      </c>
      <c r="C11" s="62" t="str">
        <f>IF('60cpsJT'!O7&gt;0,('60cpsJT'!O7)," ")</f>
        <v>Killa</v>
      </c>
      <c r="D11" s="92" t="e">
        <f>'60cpsJT'!A7</f>
        <v>#DIV/0!</v>
      </c>
      <c r="E11" s="59" t="str">
        <f>IF('60cpsJT'!R7&gt;0,('60cpsJT'!R7)," ")</f>
        <v xml:space="preserve"> </v>
      </c>
      <c r="F11" s="59" t="e">
        <f>IF('60cpsJT'!S7&gt;0,('60cpsJT'!S7)," ")</f>
        <v>#DIV/0!</v>
      </c>
      <c r="G11" s="63" t="str">
        <f>IF('60cpsJT'!V7&gt;0,'60cpsJT'!V7," ")</f>
        <v xml:space="preserve"> </v>
      </c>
      <c r="H11" s="63" t="str">
        <f>IF('60cpsJT'!W7&gt;0,'60cpsJT'!W7," ")</f>
        <v xml:space="preserve"> </v>
      </c>
      <c r="I11" s="63" t="str">
        <f>IF('60cpsJT'!X7&gt;0,'60cpsJT'!X7," ")</f>
        <v xml:space="preserve"> </v>
      </c>
      <c r="J11" s="63" t="str">
        <f>IF('60cpsJT'!Y7&gt;0,'60cpsJT'!Y7," ")</f>
        <v xml:space="preserve"> </v>
      </c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</row>
    <row r="12" spans="1:256" ht="22.15" x14ac:dyDescent="0.55000000000000004">
      <c r="A12" s="76"/>
      <c r="B12" s="62" t="str">
        <f>IF('60cpsJT'!N8&gt;0,('60cpsJT'!N8)," ")</f>
        <v xml:space="preserve"> </v>
      </c>
      <c r="C12" s="62" t="str">
        <f>IF('60cpsJT'!O8&gt;0,('60cpsJT'!O8)," ")</f>
        <v>Quentin</v>
      </c>
      <c r="D12" s="92" t="str">
        <f>'60cpsJT'!A8</f>
        <v>J</v>
      </c>
      <c r="E12" s="59">
        <f>IF('60cpsJT'!R8&gt;0,('60cpsJT'!R8)," ")</f>
        <v>1</v>
      </c>
      <c r="F12" s="59">
        <f>IF('60cpsJT'!S8&gt;0,('60cpsJT'!S8)," ")</f>
        <v>425</v>
      </c>
      <c r="G12" s="63">
        <f>IF('60cpsJT'!V8&gt;0,'60cpsJT'!V8," ")</f>
        <v>437</v>
      </c>
      <c r="H12" s="63" t="str">
        <f>IF('60cpsJT'!W8&gt;0,'60cpsJT'!W8," ")</f>
        <v xml:space="preserve"> </v>
      </c>
      <c r="I12" s="63" t="str">
        <f>IF('60cpsJT'!X8&gt;0,'60cpsJT'!X8," ")</f>
        <v xml:space="preserve"> </v>
      </c>
      <c r="J12" s="63" t="str">
        <f>IF('60cpsJT'!Y8&gt;0,'60cpsJT'!Y8," ")</f>
        <v xml:space="preserve"> 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</row>
    <row r="13" spans="1:256" ht="22.15" hidden="1" x14ac:dyDescent="0.55000000000000004">
      <c r="A13" s="76"/>
      <c r="B13" s="62" t="str">
        <f>IF('60cpsJT'!N9&gt;0,('60cpsJT'!N9)," ")</f>
        <v xml:space="preserve"> </v>
      </c>
      <c r="C13" s="62" t="str">
        <f>IF('60cpsJT'!O9&gt;0,('60cpsJT'!O9)," ")</f>
        <v>Sarah(appui)</v>
      </c>
      <c r="D13" s="92" t="e">
        <f>'60cpsJT'!A9</f>
        <v>#DIV/0!</v>
      </c>
      <c r="E13" s="59" t="str">
        <f>IF('60cpsJT'!R9&gt;0,('60cpsJT'!R9)," ")</f>
        <v xml:space="preserve"> </v>
      </c>
      <c r="F13" s="59" t="e">
        <f>IF('60cpsJT'!S9&gt;0,('60cpsJT'!S9)," ")</f>
        <v>#DIV/0!</v>
      </c>
      <c r="G13" s="63" t="str">
        <f>IF('60cpsJT'!V9&gt;0,'60cpsJT'!V9," ")</f>
        <v xml:space="preserve"> </v>
      </c>
      <c r="H13" s="63" t="str">
        <f>IF('60cpsJT'!W9&gt;0,'60cpsJT'!W9," ")</f>
        <v xml:space="preserve"> </v>
      </c>
      <c r="I13" s="63" t="str">
        <f>IF('60cpsJT'!X9&gt;0,'60cpsJT'!X9," ")</f>
        <v xml:space="preserve"> </v>
      </c>
      <c r="J13" s="63" t="str">
        <f>IF('60cpsJT'!Y9&gt;0,'60cpsJT'!Y9," ")</f>
        <v xml:space="preserve"> 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</row>
    <row r="14" spans="1:256" ht="22.15" hidden="1" x14ac:dyDescent="0.55000000000000004">
      <c r="A14" s="76"/>
      <c r="B14" s="62" t="str">
        <f>IF('60cpsJT'!N10&gt;0,('60cpsJT'!N10)," ")</f>
        <v xml:space="preserve"> </v>
      </c>
      <c r="C14" s="62" t="str">
        <f>IF('60cpsJT'!O10&gt;0,('60cpsJT'!O10)," ")</f>
        <v>Sarah(ssappui)</v>
      </c>
      <c r="D14" s="92" t="e">
        <f>'60cpsJT'!A10</f>
        <v>#DIV/0!</v>
      </c>
      <c r="E14" s="59" t="str">
        <f>IF('60cpsJT'!R10&gt;0,('60cpsJT'!R10)," ")</f>
        <v xml:space="preserve"> </v>
      </c>
      <c r="F14" s="59" t="e">
        <f>IF('60cpsJT'!S10&gt;0,('60cpsJT'!S10)," ")</f>
        <v>#DIV/0!</v>
      </c>
      <c r="G14" s="63" t="str">
        <f>IF('60cpsJT'!V10&gt;0,'60cpsJT'!V10," ")</f>
        <v xml:space="preserve"> </v>
      </c>
      <c r="H14" s="63" t="str">
        <f>IF('60cpsJT'!W10&gt;0,'60cpsJT'!W10," ")</f>
        <v xml:space="preserve"> </v>
      </c>
      <c r="I14" s="63" t="str">
        <f>IF('60cpsJT'!X10&gt;0,'60cpsJT'!X10," ")</f>
        <v xml:space="preserve"> </v>
      </c>
      <c r="J14" s="63" t="str">
        <f>IF('60cpsJT'!Y10&gt;0,'60cpsJT'!Y10," ")</f>
        <v xml:space="preserve"> </v>
      </c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</row>
    <row r="15" spans="1:256" ht="22.15" x14ac:dyDescent="0.55000000000000004">
      <c r="A15" s="76"/>
      <c r="B15" s="62" t="str">
        <f>IF('60cpsJT'!N11&gt;0,('60cpsJT'!N11)," ")</f>
        <v xml:space="preserve"> </v>
      </c>
      <c r="C15" s="62" t="str">
        <f>IF('60cpsJT'!O11&gt;0,('60cpsJT'!O11)," ")</f>
        <v>Samuel</v>
      </c>
      <c r="D15" s="92" t="str">
        <f>'60cpsJT'!A11</f>
        <v>J</v>
      </c>
      <c r="E15" s="59">
        <f>IF('60cpsJT'!R11&gt;0,('60cpsJT'!R11)," ")</f>
        <v>3</v>
      </c>
      <c r="F15" s="59">
        <f>IF('60cpsJT'!S11&gt;0,('60cpsJT'!S11)," ")</f>
        <v>460</v>
      </c>
      <c r="G15" s="63">
        <f>IF('60cpsJT'!V11&gt;0,'60cpsJT'!V11," ")</f>
        <v>421</v>
      </c>
      <c r="H15" s="63">
        <f>IF('60cpsJT'!W11&gt;0,'60cpsJT'!W11," ")</f>
        <v>475</v>
      </c>
      <c r="I15" s="63">
        <f>IF('60cpsJT'!X11&gt;0,'60cpsJT'!X11," ")</f>
        <v>485</v>
      </c>
      <c r="J15" s="63" t="str">
        <f>IF('60cpsJT'!Y11&gt;0,'60cpsJT'!Y11," ")</f>
        <v xml:space="preserve"> </v>
      </c>
      <c r="K15" s="63" t="str">
        <f>IF('60cpsJT'!Z11&gt;0,'60cpsJT'!Z11," ")</f>
        <v xml:space="preserve"> </v>
      </c>
      <c r="L15" s="63" t="str">
        <f>IF('60cpsJT'!AA11&gt;0,'60cpsJT'!AA11," ")</f>
        <v xml:space="preserve"> </v>
      </c>
      <c r="M15" s="63" t="str">
        <f>IF('60cpsJT'!AB11&gt;0,'60cpsJT'!AB11," ")</f>
        <v xml:space="preserve"> </v>
      </c>
      <c r="N15" s="63" t="str">
        <f>IF('60cpsJT'!AC11&gt;0,'60cpsJT'!AC11," ")</f>
        <v xml:space="preserve"> </v>
      </c>
      <c r="O15" s="63" t="str">
        <f>IF('60cpsJT'!AD11&gt;0,'60cpsJT'!AD11," ")</f>
        <v xml:space="preserve"> </v>
      </c>
      <c r="P15" s="63" t="str">
        <f>IF('60cpsJT'!AE11&gt;0,'60cpsJT'!AE11," ")</f>
        <v xml:space="preserve"> </v>
      </c>
      <c r="Q15" s="63" t="str">
        <f>IF('60cpsJT'!AF11&gt;0,'60cpsJT'!AF11," ")</f>
        <v xml:space="preserve"> </v>
      </c>
      <c r="R15" s="63" t="str">
        <f>IF('60cpsJT'!AG11&gt;0,'60cpsJT'!AG11," ")</f>
        <v xml:space="preserve"> </v>
      </c>
      <c r="S15" s="63" t="str">
        <f>IF('60cpsJT'!AH11&gt;0,'60cpsJT'!AH11," ")</f>
        <v xml:space="preserve"> </v>
      </c>
      <c r="T15" s="63" t="str">
        <f>IF('60cpsJT'!AI11&gt;0,'60cpsJT'!AI11," ")</f>
        <v xml:space="preserve"> </v>
      </c>
      <c r="U15" s="63" t="str">
        <f>IF('60cpsJT'!AJ11&gt;0,'60cpsJT'!AJ11," ")</f>
        <v xml:space="preserve"> </v>
      </c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</row>
    <row r="16" spans="1:256" ht="22.15" x14ac:dyDescent="0.55000000000000004">
      <c r="A16" s="76"/>
      <c r="B16" s="62" t="str">
        <f>IF('60cpsJT'!N12&gt;0,('60cpsJT'!N12)," ")</f>
        <v xml:space="preserve"> </v>
      </c>
      <c r="C16" s="62" t="str">
        <f>IF('60cpsJT'!O12&gt;0,('60cpsJT'!O12)," ")</f>
        <v>Brianna</v>
      </c>
      <c r="D16" s="92" t="str">
        <f>'60cpsJT'!A12</f>
        <v>K</v>
      </c>
      <c r="E16" s="59">
        <f>IF('60cpsJT'!R12&gt;0,('60cpsJT'!R12)," ")</f>
        <v>1</v>
      </c>
      <c r="F16" s="59">
        <f>IF('60cpsJT'!S12&gt;0,('60cpsJT'!S12)," ")</f>
        <v>381</v>
      </c>
      <c r="G16" s="63">
        <f>IF('60cpsJT'!V12&gt;0,'60cpsJT'!V12," ")</f>
        <v>381</v>
      </c>
      <c r="H16" s="63" t="str">
        <f>IF('60cpsJT'!W12&gt;0,'60cpsJT'!W12," ")</f>
        <v xml:space="preserve"> </v>
      </c>
      <c r="I16" s="63" t="str">
        <f>IF('60cpsJT'!X12&gt;0,'60cpsJT'!X12," ")</f>
        <v xml:space="preserve"> </v>
      </c>
      <c r="J16" s="63" t="str">
        <f>IF('60cpsJT'!Y12&gt;0,'60cpsJT'!Y12," ")</f>
        <v xml:space="preserve"> </v>
      </c>
      <c r="K16" s="63" t="str">
        <f>IF('60cpsJT'!Z12&gt;0,'60cpsJT'!Z12," ")</f>
        <v xml:space="preserve"> </v>
      </c>
      <c r="L16" s="63" t="str">
        <f>IF('60cpsJT'!AA12&gt;0,'60cpsJT'!AA12," ")</f>
        <v xml:space="preserve"> </v>
      </c>
      <c r="M16" s="63" t="str">
        <f>IF('60cpsJT'!AB12&gt;0,'60cpsJT'!AB12," ")</f>
        <v xml:space="preserve"> </v>
      </c>
      <c r="N16" s="63" t="str">
        <f>IF('60cpsJT'!AC12&gt;0,'60cpsJT'!AC12," ")</f>
        <v xml:space="preserve"> </v>
      </c>
      <c r="O16" s="63" t="str">
        <f>IF('60cpsJT'!AD12&gt;0,'60cpsJT'!AD12," ")</f>
        <v xml:space="preserve"> </v>
      </c>
      <c r="P16" s="63" t="str">
        <f>IF('60cpsJT'!AE12&gt;0,'60cpsJT'!AE12," ")</f>
        <v xml:space="preserve"> </v>
      </c>
      <c r="Q16" s="63" t="str">
        <f>IF('60cpsJT'!AF12&gt;0,'60cpsJT'!AF12," ")</f>
        <v xml:space="preserve"> </v>
      </c>
      <c r="R16" s="63" t="str">
        <f>IF('60cpsJT'!AG12&gt;0,'60cpsJT'!AG12," ")</f>
        <v xml:space="preserve"> </v>
      </c>
      <c r="S16" s="63" t="str">
        <f>IF('60cpsJT'!AH12&gt;0,'60cpsJT'!AH12," ")</f>
        <v xml:space="preserve"> </v>
      </c>
      <c r="T16" s="63" t="str">
        <f>IF('60cpsJT'!AI12&gt;0,'60cpsJT'!AI12," ")</f>
        <v xml:space="preserve"> </v>
      </c>
      <c r="U16" s="63" t="str">
        <f>IF('60cpsJT'!AJ12&gt;0,'60cpsJT'!AJ12," ")</f>
        <v xml:space="preserve"> </v>
      </c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</row>
    <row r="17" spans="1:41" ht="22.15" x14ac:dyDescent="0.55000000000000004">
      <c r="A17" s="76"/>
      <c r="B17" s="62" t="str">
        <f>IF('60cpsJT'!N13&gt;0,('60cpsJT'!N13)," ")</f>
        <v xml:space="preserve"> </v>
      </c>
      <c r="C17" s="62" t="str">
        <f>IF('60cpsJT'!O13&gt;0,('60cpsJT'!O13)," ")</f>
        <v xml:space="preserve"> </v>
      </c>
      <c r="D17" s="92"/>
      <c r="E17" s="59" t="str">
        <f>IF('60cpsJT'!R13&gt;0,('60cpsJT'!R13)," ")</f>
        <v xml:space="preserve"> </v>
      </c>
      <c r="F17" s="59" t="str">
        <f>IF('60cpsJT'!S13&gt;0,('60cpsJT'!S13)," ")</f>
        <v xml:space="preserve"> </v>
      </c>
      <c r="G17" s="63" t="str">
        <f>IF('60cpsJT'!V13&gt;0,'60cpsJT'!V13," ")</f>
        <v xml:space="preserve"> </v>
      </c>
      <c r="H17" s="63" t="str">
        <f>IF('60cpsJT'!W13&gt;0,'60cpsJT'!W13," ")</f>
        <v xml:space="preserve"> </v>
      </c>
      <c r="I17" s="63" t="str">
        <f>IF('60cpsJT'!X13&gt;0,'60cpsJT'!X13," ")</f>
        <v xml:space="preserve"> </v>
      </c>
      <c r="J17" s="63" t="str">
        <f>IF('60cpsJT'!Y13&gt;0,'60cpsJT'!Y13," ")</f>
        <v xml:space="preserve"> </v>
      </c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</row>
    <row r="18" spans="1:41" x14ac:dyDescent="0.45">
      <c r="A18" s="76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</row>
    <row r="19" spans="1:41" x14ac:dyDescent="0.45">
      <c r="A19" s="76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</row>
    <row r="20" spans="1:41" x14ac:dyDescent="0.45">
      <c r="A20" s="76"/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</row>
    <row r="21" spans="1:41" x14ac:dyDescent="0.45">
      <c r="A21" s="76"/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</row>
    <row r="22" spans="1:41" x14ac:dyDescent="0.45">
      <c r="A22" s="76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</row>
    <row r="23" spans="1:41" x14ac:dyDescent="0.45">
      <c r="A23" s="76"/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</row>
    <row r="24" spans="1:41" x14ac:dyDescent="0.45">
      <c r="A24" s="76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</row>
    <row r="25" spans="1:41" x14ac:dyDescent="0.45">
      <c r="A25" s="76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</row>
    <row r="26" spans="1:41" x14ac:dyDescent="0.45">
      <c r="A26" s="76"/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</row>
    <row r="27" spans="1:41" x14ac:dyDescent="0.45">
      <c r="A27" s="76"/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</row>
    <row r="28" spans="1:41" x14ac:dyDescent="0.45">
      <c r="A28" s="76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</row>
    <row r="29" spans="1:41" x14ac:dyDescent="0.45">
      <c r="A29" s="76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</row>
    <row r="30" spans="1:41" x14ac:dyDescent="0.45">
      <c r="A30" s="76"/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</row>
    <row r="31" spans="1:41" x14ac:dyDescent="0.45">
      <c r="A31" s="76"/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</row>
    <row r="32" spans="1:41" x14ac:dyDescent="0.45">
      <c r="A32" s="76"/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</row>
    <row r="33" spans="1:41" x14ac:dyDescent="0.45">
      <c r="A33" s="76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</row>
    <row r="34" spans="1:41" x14ac:dyDescent="0.45">
      <c r="A34" s="76"/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</row>
    <row r="35" spans="1:41" x14ac:dyDescent="0.45">
      <c r="A35" s="76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</row>
    <row r="36" spans="1:41" x14ac:dyDescent="0.45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</row>
    <row r="37" spans="1:41" x14ac:dyDescent="0.45">
      <c r="A37" s="76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</row>
    <row r="38" spans="1:41" x14ac:dyDescent="0.45">
      <c r="A38" s="76"/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</row>
    <row r="39" spans="1:41" x14ac:dyDescent="0.45">
      <c r="A39" s="76"/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</row>
    <row r="40" spans="1:41" x14ac:dyDescent="0.45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</row>
    <row r="41" spans="1:41" x14ac:dyDescent="0.45">
      <c r="A41" s="76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</row>
    <row r="42" spans="1:41" x14ac:dyDescent="0.45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</row>
    <row r="43" spans="1:41" x14ac:dyDescent="0.45">
      <c r="A43" s="76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</row>
    <row r="44" spans="1:41" x14ac:dyDescent="0.45">
      <c r="A44" s="76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</row>
    <row r="45" spans="1:41" x14ac:dyDescent="0.45">
      <c r="A45" s="76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</row>
    <row r="46" spans="1:41" x14ac:dyDescent="0.45">
      <c r="A46" s="76"/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</row>
    <row r="47" spans="1:41" x14ac:dyDescent="0.45">
      <c r="A47" s="76"/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</row>
    <row r="48" spans="1:41" x14ac:dyDescent="0.45">
      <c r="A48" s="76"/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</row>
    <row r="49" spans="1:41" x14ac:dyDescent="0.45">
      <c r="A49" s="76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</row>
    <row r="50" spans="1:41" x14ac:dyDescent="0.45">
      <c r="A50" s="76"/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</row>
    <row r="51" spans="1:41" x14ac:dyDescent="0.45">
      <c r="A51" s="76"/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76"/>
      <c r="AO51" s="76"/>
    </row>
    <row r="52" spans="1:41" x14ac:dyDescent="0.45">
      <c r="A52" s="76"/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</row>
    <row r="53" spans="1:41" x14ac:dyDescent="0.45">
      <c r="A53" s="76"/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</row>
    <row r="54" spans="1:41" x14ac:dyDescent="0.45">
      <c r="A54" s="76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</row>
    <row r="55" spans="1:41" x14ac:dyDescent="0.45">
      <c r="A55" s="76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</row>
    <row r="56" spans="1:41" x14ac:dyDescent="0.45">
      <c r="A56" s="76"/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</row>
    <row r="57" spans="1:41" x14ac:dyDescent="0.45">
      <c r="A57" s="76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76"/>
      <c r="AO57" s="76"/>
    </row>
    <row r="58" spans="1:41" x14ac:dyDescent="0.45">
      <c r="A58" s="76"/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</row>
    <row r="59" spans="1:41" x14ac:dyDescent="0.45">
      <c r="A59" s="76"/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</row>
    <row r="60" spans="1:41" x14ac:dyDescent="0.45">
      <c r="A60" s="76"/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/>
    </row>
    <row r="61" spans="1:41" x14ac:dyDescent="0.45">
      <c r="A61" s="76"/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</row>
    <row r="62" spans="1:41" x14ac:dyDescent="0.45">
      <c r="A62" s="76"/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</row>
    <row r="63" spans="1:41" x14ac:dyDescent="0.45">
      <c r="A63" s="76"/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6"/>
      <c r="AO63" s="76"/>
    </row>
    <row r="64" spans="1:41" x14ac:dyDescent="0.45">
      <c r="A64" s="76"/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</row>
    <row r="65" spans="1:41" x14ac:dyDescent="0.45">
      <c r="A65" s="76"/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</row>
    <row r="66" spans="1:41" x14ac:dyDescent="0.45">
      <c r="A66" s="76"/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</row>
    <row r="67" spans="1:41" x14ac:dyDescent="0.45">
      <c r="A67" s="76"/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</row>
    <row r="68" spans="1:41" x14ac:dyDescent="0.45">
      <c r="A68" s="76"/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M68" s="76"/>
      <c r="AN68" s="76"/>
      <c r="AO68" s="76"/>
    </row>
    <row r="69" spans="1:41" x14ac:dyDescent="0.45">
      <c r="A69" s="76"/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</row>
    <row r="70" spans="1:41" x14ac:dyDescent="0.45">
      <c r="A70" s="76"/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</row>
    <row r="71" spans="1:41" x14ac:dyDescent="0.45">
      <c r="A71" s="76"/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</row>
    <row r="72" spans="1:41" x14ac:dyDescent="0.45">
      <c r="A72" s="76"/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  <c r="AH72" s="76"/>
      <c r="AI72" s="76"/>
      <c r="AJ72" s="76"/>
      <c r="AK72" s="76"/>
      <c r="AL72" s="76"/>
      <c r="AM72" s="76"/>
      <c r="AN72" s="76"/>
      <c r="AO72" s="76"/>
    </row>
    <row r="73" spans="1:41" x14ac:dyDescent="0.45">
      <c r="A73" s="76"/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6"/>
      <c r="AD73" s="76"/>
      <c r="AE73" s="76"/>
      <c r="AF73" s="76"/>
      <c r="AG73" s="76"/>
      <c r="AH73" s="76"/>
      <c r="AI73" s="76"/>
      <c r="AJ73" s="76"/>
      <c r="AK73" s="76"/>
      <c r="AL73" s="76"/>
      <c r="AM73" s="76"/>
      <c r="AN73" s="76"/>
      <c r="AO73" s="76"/>
    </row>
    <row r="74" spans="1:41" x14ac:dyDescent="0.45">
      <c r="A74" s="76"/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76"/>
      <c r="AO74" s="76"/>
    </row>
    <row r="75" spans="1:41" x14ac:dyDescent="0.45">
      <c r="A75" s="76"/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N75" s="76"/>
      <c r="AO75" s="76"/>
    </row>
    <row r="76" spans="1:41" x14ac:dyDescent="0.45">
      <c r="A76" s="76"/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6"/>
      <c r="AO76" s="76"/>
    </row>
    <row r="77" spans="1:41" x14ac:dyDescent="0.45">
      <c r="A77" s="76"/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N77" s="76"/>
      <c r="AO77" s="76"/>
    </row>
    <row r="78" spans="1:41" x14ac:dyDescent="0.45">
      <c r="A78" s="76"/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</row>
    <row r="79" spans="1:41" x14ac:dyDescent="0.45">
      <c r="A79" s="76"/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</row>
    <row r="80" spans="1:41" x14ac:dyDescent="0.45">
      <c r="A80" s="76"/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6"/>
      <c r="AO80" s="76"/>
    </row>
    <row r="81" spans="1:41" x14ac:dyDescent="0.45">
      <c r="A81" s="76"/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76"/>
      <c r="AO81" s="76"/>
    </row>
    <row r="82" spans="1:41" x14ac:dyDescent="0.45">
      <c r="A82" s="76"/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N82" s="76"/>
      <c r="AO82" s="76"/>
    </row>
    <row r="83" spans="1:41" x14ac:dyDescent="0.45">
      <c r="A83" s="76"/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</row>
    <row r="84" spans="1:41" x14ac:dyDescent="0.45">
      <c r="A84" s="76"/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N84" s="76"/>
      <c r="AO84" s="76"/>
    </row>
    <row r="85" spans="1:41" x14ac:dyDescent="0.45">
      <c r="A85" s="76"/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</row>
    <row r="86" spans="1:41" x14ac:dyDescent="0.45">
      <c r="A86" s="76"/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N86" s="76"/>
      <c r="AO86" s="76"/>
    </row>
    <row r="87" spans="1:41" x14ac:dyDescent="0.45">
      <c r="A87" s="76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N87" s="76"/>
      <c r="AO87" s="76"/>
    </row>
    <row r="88" spans="1:41" x14ac:dyDescent="0.45">
      <c r="A88" s="76"/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  <c r="Z88" s="76"/>
      <c r="AA88" s="76"/>
      <c r="AB88" s="76"/>
      <c r="AC88" s="76"/>
      <c r="AD88" s="76"/>
      <c r="AE88" s="76"/>
      <c r="AF88" s="76"/>
      <c r="AG88" s="76"/>
      <c r="AH88" s="76"/>
      <c r="AI88" s="76"/>
      <c r="AJ88" s="76"/>
      <c r="AK88" s="76"/>
      <c r="AL88" s="76"/>
      <c r="AM88" s="76"/>
      <c r="AN88" s="76"/>
      <c r="AO88" s="76"/>
    </row>
    <row r="89" spans="1:41" x14ac:dyDescent="0.45">
      <c r="A89" s="76"/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  <c r="Z89" s="76"/>
      <c r="AA89" s="76"/>
      <c r="AB89" s="76"/>
      <c r="AC89" s="76"/>
      <c r="AD89" s="76"/>
      <c r="AE89" s="76"/>
      <c r="AF89" s="76"/>
      <c r="AG89" s="76"/>
      <c r="AH89" s="76"/>
      <c r="AI89" s="76"/>
      <c r="AJ89" s="76"/>
      <c r="AK89" s="76"/>
      <c r="AL89" s="76"/>
      <c r="AM89" s="76"/>
      <c r="AN89" s="76"/>
      <c r="AO89" s="76"/>
    </row>
    <row r="90" spans="1:41" x14ac:dyDescent="0.45">
      <c r="A90" s="76"/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  <c r="Z90" s="76"/>
      <c r="AA90" s="76"/>
      <c r="AB90" s="76"/>
      <c r="AC90" s="76"/>
      <c r="AD90" s="76"/>
      <c r="AE90" s="76"/>
      <c r="AF90" s="76"/>
      <c r="AG90" s="76"/>
      <c r="AH90" s="76"/>
      <c r="AI90" s="76"/>
      <c r="AJ90" s="76"/>
      <c r="AK90" s="76"/>
      <c r="AL90" s="76"/>
      <c r="AM90" s="76"/>
      <c r="AN90" s="76"/>
      <c r="AO90" s="76"/>
    </row>
    <row r="91" spans="1:41" x14ac:dyDescent="0.45">
      <c r="A91" s="76"/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  <c r="Z91" s="76"/>
      <c r="AA91" s="76"/>
      <c r="AB91" s="76"/>
      <c r="AC91" s="76"/>
      <c r="AD91" s="76"/>
      <c r="AE91" s="76"/>
      <c r="AF91" s="76"/>
      <c r="AG91" s="76"/>
      <c r="AH91" s="76"/>
      <c r="AI91" s="76"/>
      <c r="AJ91" s="76"/>
      <c r="AK91" s="76"/>
      <c r="AL91" s="76"/>
      <c r="AM91" s="76"/>
      <c r="AN91" s="76"/>
      <c r="AO91" s="76"/>
    </row>
    <row r="92" spans="1:41" x14ac:dyDescent="0.45">
      <c r="A92" s="76"/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  <c r="Z92" s="76"/>
      <c r="AA92" s="76"/>
      <c r="AB92" s="76"/>
      <c r="AC92" s="76"/>
      <c r="AD92" s="76"/>
      <c r="AE92" s="76"/>
      <c r="AF92" s="76"/>
      <c r="AG92" s="76"/>
      <c r="AH92" s="76"/>
      <c r="AI92" s="76"/>
      <c r="AJ92" s="76"/>
      <c r="AK92" s="76"/>
      <c r="AL92" s="76"/>
      <c r="AM92" s="76"/>
      <c r="AN92" s="76"/>
      <c r="AO92" s="76"/>
    </row>
    <row r="93" spans="1:41" x14ac:dyDescent="0.45">
      <c r="A93" s="76"/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  <c r="Z93" s="76"/>
      <c r="AA93" s="76"/>
      <c r="AB93" s="76"/>
      <c r="AC93" s="76"/>
      <c r="AD93" s="76"/>
      <c r="AE93" s="76"/>
      <c r="AF93" s="76"/>
      <c r="AG93" s="76"/>
      <c r="AH93" s="76"/>
      <c r="AI93" s="76"/>
      <c r="AJ93" s="76"/>
      <c r="AK93" s="76"/>
      <c r="AL93" s="76"/>
      <c r="AM93" s="76"/>
      <c r="AN93" s="76"/>
      <c r="AO93" s="76"/>
    </row>
    <row r="94" spans="1:41" x14ac:dyDescent="0.45">
      <c r="A94" s="76"/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  <c r="AA94" s="76"/>
      <c r="AB94" s="76"/>
      <c r="AC94" s="76"/>
      <c r="AD94" s="76"/>
      <c r="AE94" s="76"/>
      <c r="AF94" s="76"/>
      <c r="AG94" s="76"/>
      <c r="AH94" s="76"/>
      <c r="AI94" s="76"/>
      <c r="AJ94" s="76"/>
      <c r="AK94" s="76"/>
      <c r="AL94" s="76"/>
      <c r="AM94" s="76"/>
      <c r="AN94" s="76"/>
      <c r="AO94" s="76"/>
    </row>
    <row r="95" spans="1:41" x14ac:dyDescent="0.45">
      <c r="A95" s="76"/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6"/>
      <c r="AA95" s="76"/>
      <c r="AB95" s="76"/>
      <c r="AC95" s="76"/>
      <c r="AD95" s="76"/>
      <c r="AE95" s="76"/>
      <c r="AF95" s="76"/>
      <c r="AG95" s="76"/>
      <c r="AH95" s="76"/>
      <c r="AI95" s="76"/>
      <c r="AJ95" s="76"/>
      <c r="AK95" s="76"/>
      <c r="AL95" s="76"/>
      <c r="AM95" s="76"/>
      <c r="AN95" s="76"/>
      <c r="AO95" s="76"/>
    </row>
    <row r="96" spans="1:41" x14ac:dyDescent="0.45">
      <c r="A96" s="76"/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6"/>
      <c r="AN96" s="76"/>
      <c r="AO96" s="76"/>
    </row>
    <row r="97" spans="1:41" x14ac:dyDescent="0.45">
      <c r="A97" s="76"/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  <c r="Z97" s="76"/>
      <c r="AA97" s="76"/>
      <c r="AB97" s="76"/>
      <c r="AC97" s="76"/>
      <c r="AD97" s="76"/>
      <c r="AE97" s="76"/>
      <c r="AF97" s="76"/>
      <c r="AG97" s="76"/>
      <c r="AH97" s="76"/>
      <c r="AI97" s="76"/>
      <c r="AJ97" s="76"/>
      <c r="AK97" s="76"/>
      <c r="AL97" s="76"/>
      <c r="AM97" s="76"/>
      <c r="AN97" s="76"/>
      <c r="AO97" s="76"/>
    </row>
    <row r="98" spans="1:41" x14ac:dyDescent="0.45">
      <c r="A98" s="76"/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  <c r="Z98" s="76"/>
      <c r="AA98" s="76"/>
      <c r="AB98" s="76"/>
      <c r="AC98" s="76"/>
      <c r="AD98" s="76"/>
      <c r="AE98" s="76"/>
      <c r="AF98" s="76"/>
      <c r="AG98" s="76"/>
      <c r="AH98" s="76"/>
      <c r="AI98" s="76"/>
      <c r="AJ98" s="76"/>
      <c r="AK98" s="76"/>
      <c r="AL98" s="76"/>
      <c r="AM98" s="76"/>
      <c r="AN98" s="76"/>
      <c r="AO98" s="76"/>
    </row>
    <row r="99" spans="1:41" x14ac:dyDescent="0.45">
      <c r="A99" s="76"/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  <c r="Z99" s="76"/>
      <c r="AA99" s="76"/>
      <c r="AB99" s="76"/>
      <c r="AC99" s="76"/>
      <c r="AD99" s="76"/>
      <c r="AE99" s="76"/>
      <c r="AF99" s="76"/>
      <c r="AG99" s="76"/>
      <c r="AH99" s="76"/>
      <c r="AI99" s="76"/>
      <c r="AJ99" s="76"/>
      <c r="AK99" s="76"/>
      <c r="AL99" s="76"/>
      <c r="AM99" s="76"/>
      <c r="AN99" s="76"/>
      <c r="AO99" s="76"/>
    </row>
    <row r="100" spans="1:41" x14ac:dyDescent="0.45">
      <c r="A100" s="76"/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  <c r="Z100" s="76"/>
      <c r="AA100" s="76"/>
      <c r="AB100" s="76"/>
      <c r="AC100" s="76"/>
      <c r="AD100" s="76"/>
      <c r="AE100" s="76"/>
      <c r="AF100" s="76"/>
      <c r="AG100" s="76"/>
      <c r="AH100" s="76"/>
      <c r="AI100" s="76"/>
      <c r="AJ100" s="76"/>
      <c r="AK100" s="76"/>
      <c r="AL100" s="76"/>
      <c r="AM100" s="76"/>
      <c r="AN100" s="76"/>
      <c r="AO100" s="76"/>
    </row>
    <row r="101" spans="1:41" x14ac:dyDescent="0.45">
      <c r="A101" s="76"/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  <c r="Z101" s="76"/>
      <c r="AA101" s="76"/>
      <c r="AB101" s="76"/>
      <c r="AC101" s="76"/>
      <c r="AD101" s="76"/>
      <c r="AE101" s="76"/>
      <c r="AF101" s="76"/>
      <c r="AG101" s="76"/>
      <c r="AH101" s="76"/>
      <c r="AI101" s="76"/>
      <c r="AJ101" s="76"/>
      <c r="AK101" s="76"/>
      <c r="AL101" s="76"/>
      <c r="AM101" s="76"/>
      <c r="AN101" s="76"/>
      <c r="AO101" s="76"/>
    </row>
    <row r="102" spans="1:41" x14ac:dyDescent="0.45">
      <c r="A102" s="76"/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  <c r="Z102" s="76"/>
      <c r="AA102" s="76"/>
      <c r="AB102" s="76"/>
      <c r="AC102" s="76"/>
      <c r="AD102" s="76"/>
      <c r="AE102" s="76"/>
      <c r="AF102" s="76"/>
      <c r="AG102" s="76"/>
      <c r="AH102" s="76"/>
      <c r="AI102" s="76"/>
      <c r="AJ102" s="76"/>
      <c r="AK102" s="76"/>
      <c r="AL102" s="76"/>
      <c r="AM102" s="76"/>
      <c r="AN102" s="76"/>
      <c r="AO102" s="76"/>
    </row>
    <row r="103" spans="1:41" x14ac:dyDescent="0.45">
      <c r="A103" s="76"/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  <c r="AA103" s="76"/>
      <c r="AB103" s="76"/>
      <c r="AC103" s="76"/>
      <c r="AD103" s="76"/>
      <c r="AE103" s="76"/>
      <c r="AF103" s="76"/>
      <c r="AG103" s="76"/>
      <c r="AH103" s="76"/>
      <c r="AI103" s="76"/>
      <c r="AJ103" s="76"/>
      <c r="AK103" s="76"/>
      <c r="AL103" s="76"/>
      <c r="AM103" s="76"/>
      <c r="AN103" s="76"/>
      <c r="AO103" s="76"/>
    </row>
    <row r="104" spans="1:41" x14ac:dyDescent="0.45">
      <c r="A104" s="76"/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/>
      <c r="AA104" s="76"/>
      <c r="AB104" s="76"/>
      <c r="AC104" s="76"/>
      <c r="AD104" s="76"/>
      <c r="AE104" s="76"/>
      <c r="AF104" s="76"/>
      <c r="AG104" s="76"/>
      <c r="AH104" s="76"/>
      <c r="AI104" s="76"/>
      <c r="AJ104" s="76"/>
      <c r="AK104" s="76"/>
      <c r="AL104" s="76"/>
      <c r="AM104" s="76"/>
      <c r="AN104" s="76"/>
      <c r="AO104" s="76"/>
    </row>
    <row r="105" spans="1:41" x14ac:dyDescent="0.45">
      <c r="A105" s="76"/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Z105" s="76"/>
      <c r="AA105" s="76"/>
      <c r="AB105" s="76"/>
      <c r="AC105" s="76"/>
      <c r="AD105" s="76"/>
      <c r="AE105" s="76"/>
      <c r="AF105" s="76"/>
      <c r="AG105" s="76"/>
      <c r="AH105" s="76"/>
      <c r="AI105" s="76"/>
      <c r="AJ105" s="76"/>
      <c r="AK105" s="76"/>
      <c r="AL105" s="76"/>
      <c r="AM105" s="76"/>
      <c r="AN105" s="76"/>
      <c r="AO105" s="76"/>
    </row>
    <row r="106" spans="1:41" x14ac:dyDescent="0.45">
      <c r="A106" s="76"/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  <c r="Z106" s="76"/>
      <c r="AA106" s="76"/>
      <c r="AB106" s="76"/>
      <c r="AC106" s="76"/>
      <c r="AD106" s="76"/>
      <c r="AE106" s="76"/>
      <c r="AF106" s="76"/>
      <c r="AG106" s="76"/>
      <c r="AH106" s="76"/>
      <c r="AI106" s="76"/>
      <c r="AJ106" s="76"/>
      <c r="AK106" s="76"/>
      <c r="AL106" s="76"/>
      <c r="AM106" s="76"/>
      <c r="AN106" s="76"/>
      <c r="AO106" s="76"/>
    </row>
    <row r="107" spans="1:41" x14ac:dyDescent="0.45">
      <c r="A107" s="76"/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  <c r="AA107" s="76"/>
      <c r="AB107" s="76"/>
      <c r="AC107" s="76"/>
      <c r="AD107" s="76"/>
      <c r="AE107" s="76"/>
      <c r="AF107" s="76"/>
      <c r="AG107" s="76"/>
      <c r="AH107" s="76"/>
      <c r="AI107" s="76"/>
      <c r="AJ107" s="76"/>
      <c r="AK107" s="76"/>
      <c r="AL107" s="76"/>
      <c r="AM107" s="76"/>
      <c r="AN107" s="76"/>
      <c r="AO107" s="76"/>
    </row>
    <row r="108" spans="1:41" x14ac:dyDescent="0.45">
      <c r="A108" s="76"/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  <c r="Z108" s="76"/>
      <c r="AA108" s="76"/>
      <c r="AB108" s="76"/>
      <c r="AC108" s="76"/>
      <c r="AD108" s="76"/>
      <c r="AE108" s="76"/>
      <c r="AF108" s="76"/>
      <c r="AG108" s="76"/>
      <c r="AH108" s="76"/>
      <c r="AI108" s="76"/>
      <c r="AJ108" s="76"/>
      <c r="AK108" s="76"/>
      <c r="AL108" s="76"/>
      <c r="AM108" s="76"/>
      <c r="AN108" s="76"/>
      <c r="AO108" s="76"/>
    </row>
    <row r="109" spans="1:41" x14ac:dyDescent="0.45">
      <c r="A109" s="76"/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  <c r="Z109" s="76"/>
      <c r="AA109" s="76"/>
      <c r="AB109" s="76"/>
      <c r="AC109" s="76"/>
      <c r="AD109" s="76"/>
      <c r="AE109" s="76"/>
      <c r="AF109" s="76"/>
      <c r="AG109" s="76"/>
      <c r="AH109" s="76"/>
      <c r="AI109" s="76"/>
      <c r="AJ109" s="76"/>
      <c r="AK109" s="76"/>
      <c r="AL109" s="76"/>
      <c r="AM109" s="76"/>
      <c r="AN109" s="76"/>
      <c r="AO109" s="76"/>
    </row>
    <row r="110" spans="1:41" x14ac:dyDescent="0.45">
      <c r="A110" s="76"/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  <c r="Z110" s="76"/>
      <c r="AA110" s="76"/>
      <c r="AB110" s="76"/>
      <c r="AC110" s="76"/>
      <c r="AD110" s="76"/>
      <c r="AE110" s="76"/>
      <c r="AF110" s="76"/>
      <c r="AG110" s="76"/>
      <c r="AH110" s="76"/>
      <c r="AI110" s="76"/>
      <c r="AJ110" s="76"/>
      <c r="AK110" s="76"/>
      <c r="AL110" s="76"/>
      <c r="AM110" s="76"/>
      <c r="AN110" s="76"/>
      <c r="AO110" s="76"/>
    </row>
    <row r="111" spans="1:41" x14ac:dyDescent="0.45">
      <c r="A111" s="76"/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  <c r="Z111" s="76"/>
      <c r="AA111" s="76"/>
      <c r="AB111" s="76"/>
      <c r="AC111" s="76"/>
      <c r="AD111" s="76"/>
      <c r="AE111" s="76"/>
      <c r="AF111" s="76"/>
      <c r="AG111" s="76"/>
      <c r="AH111" s="76"/>
      <c r="AI111" s="76"/>
      <c r="AJ111" s="76"/>
      <c r="AK111" s="76"/>
      <c r="AL111" s="76"/>
      <c r="AM111" s="76"/>
      <c r="AN111" s="76"/>
      <c r="AO111" s="76"/>
    </row>
    <row r="112" spans="1:41" x14ac:dyDescent="0.45">
      <c r="A112" s="76"/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  <c r="Z112" s="76"/>
      <c r="AA112" s="76"/>
      <c r="AB112" s="76"/>
      <c r="AC112" s="76"/>
      <c r="AD112" s="76"/>
      <c r="AE112" s="76"/>
      <c r="AF112" s="76"/>
      <c r="AG112" s="76"/>
      <c r="AH112" s="76"/>
      <c r="AI112" s="76"/>
      <c r="AJ112" s="76"/>
      <c r="AK112" s="76"/>
      <c r="AL112" s="76"/>
      <c r="AM112" s="76"/>
      <c r="AN112" s="76"/>
      <c r="AO112" s="76"/>
    </row>
    <row r="113" spans="1:41" x14ac:dyDescent="0.45">
      <c r="A113" s="76"/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  <c r="Z113" s="76"/>
      <c r="AA113" s="76"/>
      <c r="AB113" s="76"/>
      <c r="AC113" s="76"/>
      <c r="AD113" s="76"/>
      <c r="AE113" s="76"/>
      <c r="AF113" s="76"/>
      <c r="AG113" s="76"/>
      <c r="AH113" s="76"/>
      <c r="AI113" s="76"/>
      <c r="AJ113" s="76"/>
      <c r="AK113" s="76"/>
      <c r="AL113" s="76"/>
      <c r="AM113" s="76"/>
      <c r="AN113" s="76"/>
      <c r="AO113" s="76"/>
    </row>
    <row r="114" spans="1:41" x14ac:dyDescent="0.45">
      <c r="A114" s="76"/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  <c r="Z114" s="76"/>
      <c r="AA114" s="76"/>
      <c r="AB114" s="76"/>
      <c r="AC114" s="76"/>
      <c r="AD114" s="76"/>
      <c r="AE114" s="76"/>
      <c r="AF114" s="76"/>
      <c r="AG114" s="76"/>
      <c r="AH114" s="76"/>
      <c r="AI114" s="76"/>
      <c r="AJ114" s="76"/>
      <c r="AK114" s="76"/>
      <c r="AL114" s="76"/>
      <c r="AM114" s="76"/>
      <c r="AN114" s="76"/>
      <c r="AO114" s="76"/>
    </row>
    <row r="115" spans="1:41" x14ac:dyDescent="0.45">
      <c r="A115" s="76"/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  <c r="Z115" s="76"/>
      <c r="AA115" s="76"/>
      <c r="AB115" s="76"/>
      <c r="AC115" s="76"/>
      <c r="AD115" s="76"/>
      <c r="AE115" s="76"/>
      <c r="AF115" s="76"/>
      <c r="AG115" s="76"/>
      <c r="AH115" s="76"/>
      <c r="AI115" s="76"/>
      <c r="AJ115" s="76"/>
      <c r="AK115" s="76"/>
      <c r="AL115" s="76"/>
      <c r="AM115" s="76"/>
      <c r="AN115" s="76"/>
      <c r="AO115" s="76"/>
    </row>
    <row r="116" spans="1:41" x14ac:dyDescent="0.45">
      <c r="A116" s="76"/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  <c r="Z116" s="76"/>
      <c r="AA116" s="76"/>
      <c r="AB116" s="76"/>
      <c r="AC116" s="76"/>
      <c r="AD116" s="76"/>
      <c r="AE116" s="76"/>
      <c r="AF116" s="76"/>
      <c r="AG116" s="76"/>
      <c r="AH116" s="76"/>
      <c r="AI116" s="76"/>
      <c r="AJ116" s="76"/>
      <c r="AK116" s="76"/>
      <c r="AL116" s="76"/>
      <c r="AM116" s="76"/>
      <c r="AN116" s="76"/>
      <c r="AO116" s="76"/>
    </row>
    <row r="117" spans="1:41" x14ac:dyDescent="0.45">
      <c r="A117" s="76"/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  <c r="Z117" s="76"/>
      <c r="AA117" s="76"/>
      <c r="AB117" s="76"/>
      <c r="AC117" s="76"/>
      <c r="AD117" s="76"/>
      <c r="AE117" s="76"/>
      <c r="AF117" s="76"/>
      <c r="AG117" s="76"/>
      <c r="AH117" s="76"/>
      <c r="AI117" s="76"/>
      <c r="AJ117" s="76"/>
      <c r="AK117" s="76"/>
      <c r="AL117" s="76"/>
      <c r="AM117" s="76"/>
      <c r="AN117" s="76"/>
      <c r="AO117" s="76"/>
    </row>
    <row r="118" spans="1:41" x14ac:dyDescent="0.45">
      <c r="A118" s="76"/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  <c r="Z118" s="76"/>
      <c r="AA118" s="76"/>
      <c r="AB118" s="76"/>
      <c r="AC118" s="76"/>
      <c r="AD118" s="76"/>
      <c r="AE118" s="76"/>
      <c r="AF118" s="76"/>
      <c r="AG118" s="76"/>
      <c r="AH118" s="76"/>
      <c r="AI118" s="76"/>
      <c r="AJ118" s="76"/>
      <c r="AK118" s="76"/>
      <c r="AL118" s="76"/>
      <c r="AM118" s="76"/>
      <c r="AN118" s="76"/>
      <c r="AO118" s="76"/>
    </row>
    <row r="119" spans="1:41" x14ac:dyDescent="0.45">
      <c r="A119" s="76"/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  <c r="Z119" s="76"/>
      <c r="AA119" s="76"/>
      <c r="AB119" s="76"/>
      <c r="AC119" s="76"/>
      <c r="AD119" s="76"/>
      <c r="AE119" s="76"/>
      <c r="AF119" s="76"/>
      <c r="AG119" s="76"/>
      <c r="AH119" s="76"/>
      <c r="AI119" s="76"/>
      <c r="AJ119" s="76"/>
      <c r="AK119" s="76"/>
      <c r="AL119" s="76"/>
      <c r="AM119" s="76"/>
      <c r="AN119" s="76"/>
      <c r="AO119" s="76"/>
    </row>
    <row r="120" spans="1:41" x14ac:dyDescent="0.45">
      <c r="A120" s="76"/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  <c r="Z120" s="76"/>
      <c r="AA120" s="76"/>
      <c r="AB120" s="76"/>
      <c r="AC120" s="76"/>
      <c r="AD120" s="76"/>
      <c r="AE120" s="76"/>
      <c r="AF120" s="76"/>
      <c r="AG120" s="76"/>
      <c r="AH120" s="76"/>
      <c r="AI120" s="76"/>
      <c r="AJ120" s="76"/>
      <c r="AK120" s="76"/>
      <c r="AL120" s="76"/>
      <c r="AM120" s="76"/>
      <c r="AN120" s="76"/>
      <c r="AO120" s="76"/>
    </row>
    <row r="121" spans="1:41" x14ac:dyDescent="0.45">
      <c r="A121" s="76"/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  <c r="Z121" s="76"/>
      <c r="AA121" s="76"/>
      <c r="AB121" s="76"/>
      <c r="AC121" s="76"/>
      <c r="AD121" s="76"/>
      <c r="AE121" s="76"/>
      <c r="AF121" s="76"/>
      <c r="AG121" s="76"/>
      <c r="AH121" s="76"/>
      <c r="AI121" s="76"/>
      <c r="AJ121" s="76"/>
      <c r="AK121" s="76"/>
      <c r="AL121" s="76"/>
      <c r="AM121" s="76"/>
      <c r="AN121" s="76"/>
      <c r="AO121" s="76"/>
    </row>
    <row r="122" spans="1:41" x14ac:dyDescent="0.45">
      <c r="A122" s="76"/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  <c r="Z122" s="76"/>
      <c r="AA122" s="76"/>
      <c r="AB122" s="76"/>
      <c r="AC122" s="76"/>
      <c r="AD122" s="76"/>
      <c r="AE122" s="76"/>
      <c r="AF122" s="76"/>
      <c r="AG122" s="76"/>
      <c r="AH122" s="76"/>
      <c r="AI122" s="76"/>
      <c r="AJ122" s="76"/>
      <c r="AK122" s="76"/>
      <c r="AL122" s="76"/>
      <c r="AM122" s="76"/>
      <c r="AN122" s="76"/>
      <c r="AO122" s="76"/>
    </row>
    <row r="123" spans="1:41" x14ac:dyDescent="0.45">
      <c r="A123" s="76"/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  <c r="Z123" s="76"/>
      <c r="AA123" s="76"/>
      <c r="AB123" s="76"/>
      <c r="AC123" s="76"/>
      <c r="AD123" s="76"/>
      <c r="AE123" s="76"/>
      <c r="AF123" s="76"/>
      <c r="AG123" s="76"/>
      <c r="AH123" s="76"/>
      <c r="AI123" s="76"/>
      <c r="AJ123" s="76"/>
      <c r="AK123" s="76"/>
      <c r="AL123" s="76"/>
      <c r="AM123" s="76"/>
      <c r="AN123" s="76"/>
      <c r="AO123" s="76"/>
    </row>
    <row r="124" spans="1:41" x14ac:dyDescent="0.45">
      <c r="A124" s="76"/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  <c r="AI124" s="76"/>
      <c r="AJ124" s="76"/>
      <c r="AK124" s="76"/>
      <c r="AL124" s="76"/>
      <c r="AM124" s="76"/>
      <c r="AN124" s="76"/>
      <c r="AO124" s="76"/>
    </row>
    <row r="125" spans="1:41" x14ac:dyDescent="0.45">
      <c r="A125" s="76"/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/>
      <c r="AE125" s="76"/>
      <c r="AF125" s="76"/>
      <c r="AG125" s="76"/>
      <c r="AH125" s="76"/>
      <c r="AI125" s="76"/>
      <c r="AJ125" s="76"/>
      <c r="AK125" s="76"/>
      <c r="AL125" s="76"/>
      <c r="AM125" s="76"/>
      <c r="AN125" s="76"/>
      <c r="AO125" s="76"/>
    </row>
    <row r="126" spans="1:41" x14ac:dyDescent="0.45">
      <c r="A126" s="76"/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76"/>
      <c r="AD126" s="76"/>
      <c r="AE126" s="76"/>
      <c r="AF126" s="76"/>
      <c r="AG126" s="76"/>
      <c r="AH126" s="76"/>
      <c r="AI126" s="76"/>
      <c r="AJ126" s="76"/>
      <c r="AK126" s="76"/>
      <c r="AL126" s="76"/>
      <c r="AM126" s="76"/>
      <c r="AN126" s="76"/>
      <c r="AO126" s="76"/>
    </row>
    <row r="127" spans="1:41" x14ac:dyDescent="0.45">
      <c r="A127" s="76"/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  <c r="AA127" s="76"/>
      <c r="AB127" s="76"/>
      <c r="AC127" s="76"/>
      <c r="AD127" s="76"/>
      <c r="AE127" s="76"/>
      <c r="AF127" s="76"/>
      <c r="AG127" s="76"/>
      <c r="AH127" s="76"/>
      <c r="AI127" s="76"/>
      <c r="AJ127" s="76"/>
      <c r="AK127" s="76"/>
      <c r="AL127" s="76"/>
      <c r="AM127" s="76"/>
      <c r="AN127" s="76"/>
      <c r="AO127" s="76"/>
    </row>
    <row r="128" spans="1:41" x14ac:dyDescent="0.45">
      <c r="A128" s="76"/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  <c r="Z128" s="76"/>
      <c r="AA128" s="76"/>
      <c r="AB128" s="76"/>
      <c r="AC128" s="76"/>
      <c r="AD128" s="76"/>
      <c r="AE128" s="76"/>
      <c r="AF128" s="76"/>
      <c r="AG128" s="76"/>
      <c r="AH128" s="76"/>
      <c r="AI128" s="76"/>
      <c r="AJ128" s="76"/>
      <c r="AK128" s="76"/>
      <c r="AL128" s="76"/>
      <c r="AM128" s="76"/>
      <c r="AN128" s="76"/>
      <c r="AO128" s="76"/>
    </row>
    <row r="129" spans="1:41" x14ac:dyDescent="0.45">
      <c r="A129" s="76"/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  <c r="AI129" s="76"/>
      <c r="AJ129" s="76"/>
      <c r="AK129" s="76"/>
      <c r="AL129" s="76"/>
      <c r="AM129" s="76"/>
      <c r="AN129" s="76"/>
      <c r="AO129" s="76"/>
    </row>
    <row r="130" spans="1:41" x14ac:dyDescent="0.45">
      <c r="A130" s="76"/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  <c r="Z130" s="76"/>
      <c r="AA130" s="76"/>
      <c r="AB130" s="76"/>
      <c r="AC130" s="76"/>
      <c r="AD130" s="76"/>
      <c r="AE130" s="76"/>
      <c r="AF130" s="76"/>
      <c r="AG130" s="76"/>
      <c r="AH130" s="76"/>
      <c r="AI130" s="76"/>
      <c r="AJ130" s="76"/>
      <c r="AK130" s="76"/>
      <c r="AL130" s="76"/>
      <c r="AM130" s="76"/>
      <c r="AN130" s="76"/>
      <c r="AO130" s="76"/>
    </row>
    <row r="131" spans="1:41" x14ac:dyDescent="0.45">
      <c r="A131" s="76"/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  <c r="Z131" s="76"/>
      <c r="AA131" s="76"/>
      <c r="AB131" s="76"/>
      <c r="AC131" s="76"/>
      <c r="AD131" s="76"/>
      <c r="AE131" s="76"/>
      <c r="AF131" s="76"/>
      <c r="AG131" s="76"/>
      <c r="AH131" s="76"/>
      <c r="AI131" s="76"/>
      <c r="AJ131" s="76"/>
      <c r="AK131" s="76"/>
      <c r="AL131" s="76"/>
      <c r="AM131" s="76"/>
      <c r="AN131" s="76"/>
      <c r="AO131" s="76"/>
    </row>
    <row r="132" spans="1:41" x14ac:dyDescent="0.45">
      <c r="A132" s="76"/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  <c r="Z132" s="76"/>
      <c r="AA132" s="76"/>
      <c r="AB132" s="76"/>
      <c r="AC132" s="76"/>
      <c r="AD132" s="76"/>
      <c r="AE132" s="76"/>
      <c r="AF132" s="76"/>
      <c r="AG132" s="76"/>
      <c r="AH132" s="76"/>
      <c r="AI132" s="76"/>
      <c r="AJ132" s="76"/>
      <c r="AK132" s="76"/>
      <c r="AL132" s="76"/>
      <c r="AM132" s="76"/>
      <c r="AN132" s="76"/>
      <c r="AO132" s="76"/>
    </row>
    <row r="133" spans="1:41" x14ac:dyDescent="0.45">
      <c r="A133" s="76"/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  <c r="Z133" s="76"/>
      <c r="AA133" s="76"/>
      <c r="AB133" s="76"/>
      <c r="AC133" s="76"/>
      <c r="AD133" s="76"/>
      <c r="AE133" s="76"/>
      <c r="AF133" s="76"/>
      <c r="AG133" s="76"/>
      <c r="AH133" s="76"/>
      <c r="AI133" s="76"/>
      <c r="AJ133" s="76"/>
      <c r="AK133" s="76"/>
      <c r="AL133" s="76"/>
      <c r="AM133" s="76"/>
      <c r="AN133" s="76"/>
      <c r="AO133" s="76"/>
    </row>
    <row r="134" spans="1:41" x14ac:dyDescent="0.45">
      <c r="A134" s="76"/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Z134" s="76"/>
      <c r="AA134" s="76"/>
      <c r="AB134" s="76"/>
      <c r="AC134" s="76"/>
      <c r="AD134" s="76"/>
      <c r="AE134" s="76"/>
      <c r="AF134" s="76"/>
      <c r="AG134" s="76"/>
      <c r="AH134" s="76"/>
      <c r="AI134" s="76"/>
      <c r="AJ134" s="76"/>
      <c r="AK134" s="76"/>
      <c r="AL134" s="76"/>
      <c r="AM134" s="76"/>
      <c r="AN134" s="76"/>
      <c r="AO134" s="76"/>
    </row>
    <row r="135" spans="1:41" x14ac:dyDescent="0.45">
      <c r="A135" s="76"/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76"/>
      <c r="AA135" s="76"/>
      <c r="AB135" s="76"/>
      <c r="AC135" s="76"/>
      <c r="AD135" s="76"/>
      <c r="AE135" s="76"/>
      <c r="AF135" s="76"/>
      <c r="AG135" s="76"/>
      <c r="AH135" s="76"/>
      <c r="AI135" s="76"/>
      <c r="AJ135" s="76"/>
      <c r="AK135" s="76"/>
      <c r="AL135" s="76"/>
      <c r="AM135" s="76"/>
      <c r="AN135" s="76"/>
      <c r="AO135" s="76"/>
    </row>
    <row r="136" spans="1:41" x14ac:dyDescent="0.45">
      <c r="A136" s="76"/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  <c r="AA136" s="76"/>
      <c r="AB136" s="76"/>
      <c r="AC136" s="76"/>
      <c r="AD136" s="76"/>
      <c r="AE136" s="76"/>
      <c r="AF136" s="76"/>
      <c r="AG136" s="76"/>
      <c r="AH136" s="76"/>
      <c r="AI136" s="76"/>
      <c r="AJ136" s="76"/>
      <c r="AK136" s="76"/>
      <c r="AL136" s="76"/>
      <c r="AM136" s="76"/>
      <c r="AN136" s="76"/>
      <c r="AO136" s="76"/>
    </row>
    <row r="137" spans="1:41" x14ac:dyDescent="0.45">
      <c r="A137" s="76"/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  <c r="AC137" s="76"/>
      <c r="AD137" s="76"/>
      <c r="AE137" s="76"/>
      <c r="AF137" s="76"/>
      <c r="AG137" s="76"/>
      <c r="AH137" s="76"/>
      <c r="AI137" s="76"/>
      <c r="AJ137" s="76"/>
      <c r="AK137" s="76"/>
      <c r="AL137" s="76"/>
      <c r="AM137" s="76"/>
      <c r="AN137" s="76"/>
      <c r="AO137" s="76"/>
    </row>
    <row r="138" spans="1:41" x14ac:dyDescent="0.45">
      <c r="A138" s="76"/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  <c r="Z138" s="76"/>
      <c r="AA138" s="76"/>
      <c r="AB138" s="76"/>
      <c r="AC138" s="76"/>
      <c r="AD138" s="76"/>
      <c r="AE138" s="76"/>
      <c r="AF138" s="76"/>
      <c r="AG138" s="76"/>
      <c r="AH138" s="76"/>
      <c r="AI138" s="76"/>
      <c r="AJ138" s="76"/>
      <c r="AK138" s="76"/>
      <c r="AL138" s="76"/>
      <c r="AM138" s="76"/>
      <c r="AN138" s="76"/>
      <c r="AO138" s="76"/>
    </row>
    <row r="139" spans="1:41" x14ac:dyDescent="0.45">
      <c r="A139" s="76"/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  <c r="Z139" s="76"/>
      <c r="AA139" s="76"/>
      <c r="AB139" s="76"/>
      <c r="AC139" s="76"/>
      <c r="AD139" s="76"/>
      <c r="AE139" s="76"/>
      <c r="AF139" s="76"/>
      <c r="AG139" s="76"/>
      <c r="AH139" s="76"/>
      <c r="AI139" s="76"/>
      <c r="AJ139" s="76"/>
      <c r="AK139" s="76"/>
      <c r="AL139" s="76"/>
      <c r="AM139" s="76"/>
      <c r="AN139" s="76"/>
      <c r="AO139" s="76"/>
    </row>
  </sheetData>
  <mergeCells count="1">
    <mergeCell ref="T2:U2"/>
  </mergeCells>
  <phoneticPr fontId="4" type="noConversion"/>
  <pageMargins left="0" right="0" top="0" bottom="0" header="0" footer="0"/>
  <pageSetup paperSize="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V21"/>
  <sheetViews>
    <sheetView tabSelected="1" workbookViewId="0">
      <selection activeCell="T14" sqref="T14"/>
    </sheetView>
  </sheetViews>
  <sheetFormatPr baseColWidth="10" defaultColWidth="10.73046875" defaultRowHeight="14.25" x14ac:dyDescent="0.45"/>
  <cols>
    <col min="1" max="1" width="2.265625" style="6" customWidth="1"/>
    <col min="2" max="2" width="12.73046875" style="6" customWidth="1"/>
    <col min="3" max="3" width="14.265625" style="6" bestFit="1" customWidth="1"/>
    <col min="4" max="4" width="5" style="6" customWidth="1"/>
    <col min="5" max="5" width="4.265625" style="6" customWidth="1"/>
    <col min="6" max="6" width="7.3984375" style="6" customWidth="1"/>
    <col min="7" max="7" width="6.59765625" style="6" customWidth="1"/>
    <col min="8" max="11" width="5.59765625" style="6" bestFit="1" customWidth="1"/>
    <col min="12" max="12" width="5.59765625" style="6" customWidth="1"/>
    <col min="13" max="13" width="5.3984375" style="6" customWidth="1"/>
    <col min="14" max="14" width="7.3984375" style="6" bestFit="1" customWidth="1"/>
    <col min="15" max="15" width="5.59765625" style="6" bestFit="1" customWidth="1"/>
    <col min="16" max="16" width="5.73046875" style="6" customWidth="1"/>
    <col min="17" max="17" width="7.3984375" style="6" bestFit="1" customWidth="1"/>
    <col min="18" max="20" width="5.73046875" style="6" customWidth="1"/>
    <col min="21" max="21" width="8.265625" style="6" customWidth="1"/>
    <col min="22" max="256" width="10.73046875" style="6" customWidth="1"/>
  </cols>
  <sheetData>
    <row r="1" spans="1:256" ht="64.5" x14ac:dyDescent="2.2000000000000002">
      <c r="A1" s="7"/>
      <c r="B1" s="32"/>
      <c r="C1" s="46"/>
      <c r="D1" s="8"/>
      <c r="E1" s="8"/>
      <c r="F1" s="9"/>
      <c r="G1" s="8"/>
      <c r="H1" s="8"/>
      <c r="I1" s="8"/>
      <c r="J1" s="8"/>
      <c r="K1" s="47"/>
      <c r="L1" s="48" t="s">
        <v>45</v>
      </c>
      <c r="M1" s="49"/>
      <c r="N1" s="8"/>
      <c r="O1" s="8"/>
      <c r="P1" s="8"/>
      <c r="Q1" s="8"/>
      <c r="R1" s="8"/>
      <c r="S1" s="8"/>
      <c r="T1" s="8"/>
      <c r="U1" s="8"/>
      <c r="V1" s="50"/>
      <c r="W1" s="2"/>
      <c r="X1" s="2"/>
      <c r="Y1" s="2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</row>
    <row r="2" spans="1:256" ht="48.4" x14ac:dyDescent="1.65">
      <c r="A2" s="7"/>
      <c r="B2" s="7"/>
      <c r="D2" s="61" t="s">
        <v>76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7"/>
      <c r="T2" s="98">
        <f ca="1">NOW()</f>
        <v>44145.83908020833</v>
      </c>
      <c r="U2" s="98"/>
      <c r="V2" s="50"/>
      <c r="W2" s="2"/>
      <c r="X2" s="2"/>
      <c r="Y2" s="3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1:256" ht="19.899999999999999" customHeight="1" x14ac:dyDescent="0.65">
      <c r="A3" s="51"/>
      <c r="B3" s="52" t="s">
        <v>1</v>
      </c>
      <c r="C3" s="53" t="s">
        <v>2</v>
      </c>
      <c r="D3" s="54"/>
      <c r="E3" s="55" t="s">
        <v>14</v>
      </c>
      <c r="F3" s="56" t="s">
        <v>12</v>
      </c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0"/>
      <c r="W3" s="2"/>
      <c r="X3" s="2"/>
      <c r="Y3" s="2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ht="22.15" x14ac:dyDescent="0.55000000000000004">
      <c r="A4" s="51"/>
      <c r="B4" s="62" t="str">
        <f>IF('40cpsJT'!N5&gt;0,('40cpsJT'!N5)," ")</f>
        <v xml:space="preserve"> </v>
      </c>
      <c r="C4" s="62" t="str">
        <f>IF('40cpsJT'!O5&gt;0,('40cpsJT'!O5)," ")</f>
        <v>Samuel</v>
      </c>
      <c r="D4" s="58" t="str">
        <f>'40cpsJT'!A5</f>
        <v>J</v>
      </c>
      <c r="E4" s="59">
        <f>IF('40cpsJT'!R5&gt;0,('40cpsJT'!R5)," ")</f>
        <v>10</v>
      </c>
      <c r="F4" s="59">
        <f>IF('40cpsJT'!S5&gt;0,('40cpsJT'!S5)," ")</f>
        <v>349</v>
      </c>
      <c r="G4" s="63">
        <f>IF('40cpsJT'!V5&gt;0,'40cpsJT'!V5," ")</f>
        <v>352</v>
      </c>
      <c r="H4" s="63">
        <f>IF('40cpsJT'!W5&gt;0,'40cpsJT'!W5," ")</f>
        <v>346</v>
      </c>
      <c r="I4" s="63">
        <f>IF('40cpsJT'!X5&gt;0,'40cpsJT'!X5," ")</f>
        <v>357</v>
      </c>
      <c r="J4" s="63">
        <f>IF('40cpsJT'!Y5&gt;0,'40cpsJT'!Y5," ")</f>
        <v>353</v>
      </c>
      <c r="K4" s="63">
        <f>IF('40cpsJT'!Z5&gt;0,'40cpsJT'!Z5," ")</f>
        <v>343</v>
      </c>
      <c r="L4" s="63">
        <f>IF('40cpsJT'!AA5&gt;0,'40cpsJT'!AA5," ")</f>
        <v>354</v>
      </c>
      <c r="M4" s="63">
        <f>IF('40cpsJT'!AB5&gt;0,'40cpsJT'!AB5," ")</f>
        <v>350</v>
      </c>
      <c r="N4" s="63">
        <f>IF('40cpsJT'!AC5&gt;0,'40cpsJT'!AC5," ")</f>
        <v>343</v>
      </c>
      <c r="O4" s="63">
        <f>IF('40cpsJT'!AD5&gt;0,'40cpsJT'!AD5," ")</f>
        <v>335</v>
      </c>
      <c r="P4" s="63">
        <f>IF('40cpsJT'!AE5&gt;0,'40cpsJT'!AE5," ")</f>
        <v>360</v>
      </c>
      <c r="Q4" s="63" t="str">
        <f>IF('40cpsJT'!AF5&gt;0,'40cpsJT'!AF5," ")</f>
        <v xml:space="preserve"> </v>
      </c>
      <c r="R4" s="63" t="str">
        <f>IF('40cpsJT'!AG5&gt;0,'40cpsJT'!AG5," ")</f>
        <v xml:space="preserve"> </v>
      </c>
      <c r="S4" s="63" t="str">
        <f>IF('40cpsJT'!AH5&gt;0,'40cpsJT'!AH5," ")</f>
        <v xml:space="preserve"> </v>
      </c>
      <c r="T4" s="63" t="str">
        <f>IF('40cpsJT'!AI5&gt;0,'40cpsJT'!AI5," ")</f>
        <v xml:space="preserve"> </v>
      </c>
      <c r="U4" s="63" t="str">
        <f>IF('40cpsJT'!AJ5&gt;0,'40cpsJT'!AJ5," ")</f>
        <v xml:space="preserve"> </v>
      </c>
      <c r="V4" s="63" t="str">
        <f>IF('40cpsJT'!AK5&gt;0,'40cpsJT'!AK5," ")</f>
        <v xml:space="preserve"> </v>
      </c>
      <c r="W4" s="63" t="str">
        <f>IF('40cpsJT'!AL5&gt;0,'40cpsJT'!AL5," ")</f>
        <v xml:space="preserve"> </v>
      </c>
      <c r="X4" s="63" t="str">
        <f>IF('40cpsJT'!AM5&gt;0,'40cpsJT'!AM5," ")</f>
        <v xml:space="preserve"> </v>
      </c>
      <c r="Y4" s="63" t="str">
        <f>IF('40cpsJT'!AN5&gt;0,'40cpsJT'!AN5," ")</f>
        <v xml:space="preserve"> </v>
      </c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ht="22.15" x14ac:dyDescent="0.55000000000000004">
      <c r="A5" s="51"/>
      <c r="B5" s="62" t="str">
        <f>IF('40cpsJT'!N6&gt;0,('40cpsJT'!N6)," ")</f>
        <v xml:space="preserve"> </v>
      </c>
      <c r="C5" s="62" t="str">
        <f>IF('40cpsJT'!O6&gt;0,('40cpsJT'!O6)," ")</f>
        <v>Lucas</v>
      </c>
      <c r="D5" s="58" t="str">
        <f>'40cpsJT'!A6</f>
        <v>J</v>
      </c>
      <c r="E5" s="59">
        <f>IF('40cpsJT'!R6&gt;0,('40cpsJT'!R6)," ")</f>
        <v>3</v>
      </c>
      <c r="F5" s="59">
        <f>IF('40cpsJT'!S6&gt;0,('40cpsJT'!S6)," ")</f>
        <v>312</v>
      </c>
      <c r="G5" s="63">
        <f>IF('40cpsJT'!V6&gt;0,'40cpsJT'!V6," ")</f>
        <v>313</v>
      </c>
      <c r="H5" s="63">
        <f>IF('40cpsJT'!W6&gt;0,'40cpsJT'!W6," ")</f>
        <v>307</v>
      </c>
      <c r="I5" s="63">
        <f>IF('40cpsJT'!X6&gt;0,'40cpsJT'!X6," ")</f>
        <v>315</v>
      </c>
      <c r="J5" s="63" t="str">
        <f>IF('40cpsJT'!Y6&gt;0,'40cpsJT'!Y6," ")</f>
        <v xml:space="preserve"> </v>
      </c>
      <c r="K5" s="63" t="str">
        <f>IF('40cpsJT'!Z6&gt;0,'40cpsJT'!Z6," ")</f>
        <v xml:space="preserve"> </v>
      </c>
      <c r="L5" s="63" t="str">
        <f>IF('40cpsJT'!AA6&gt;0,'40cpsJT'!AA6," ")</f>
        <v xml:space="preserve"> </v>
      </c>
      <c r="M5" s="63" t="str">
        <f>IF('40cpsJT'!AB6&gt;0,'40cpsJT'!AB6," ")</f>
        <v xml:space="preserve"> </v>
      </c>
      <c r="N5" s="63" t="str">
        <f>IF('40cpsJT'!AC6&gt;0,'40cpsJT'!AC6," ")</f>
        <v xml:space="preserve"> </v>
      </c>
      <c r="O5" s="63" t="str">
        <f>IF('40cpsJT'!AD6&gt;0,'40cpsJT'!AD6," ")</f>
        <v xml:space="preserve"> </v>
      </c>
      <c r="P5" s="63" t="str">
        <f>IF('40cpsJT'!AE6&gt;0,'40cpsJT'!AE6," ")</f>
        <v xml:space="preserve"> </v>
      </c>
      <c r="Q5" s="63" t="str">
        <f>IF('40cpsJT'!AF6&gt;0,'40cpsJT'!AF6," ")</f>
        <v xml:space="preserve"> </v>
      </c>
      <c r="R5" s="63" t="str">
        <f>IF('40cpsJT'!AG6&gt;0,'40cpsJT'!AG6," ")</f>
        <v xml:space="preserve"> </v>
      </c>
      <c r="S5" s="63" t="str">
        <f>IF('40cpsJT'!AH6&gt;0,'40cpsJT'!AH6," ")</f>
        <v xml:space="preserve"> </v>
      </c>
      <c r="T5" s="63" t="str">
        <f>IF('40cpsJT'!AI6&gt;0,'40cpsJT'!AI6," ")</f>
        <v xml:space="preserve"> </v>
      </c>
      <c r="U5" s="63" t="str">
        <f>IF('40cpsJT'!AJ6&gt;0,'40cpsJT'!AJ6," ")</f>
        <v xml:space="preserve"> </v>
      </c>
      <c r="V5" s="63" t="str">
        <f>IF('40cpsJT'!AK6&gt;0,'40cpsJT'!AK6," ")</f>
        <v xml:space="preserve"> </v>
      </c>
      <c r="W5" s="63" t="str">
        <f>IF('40cpsJT'!AL6&gt;0,'40cpsJT'!AL6," ")</f>
        <v xml:space="preserve"> </v>
      </c>
      <c r="X5" s="63" t="str">
        <f>IF('40cpsJT'!AM6&gt;0,'40cpsJT'!AM6," ")</f>
        <v xml:space="preserve"> </v>
      </c>
      <c r="Y5" s="63" t="str">
        <f>IF('40cpsJT'!AN6&gt;0,'40cpsJT'!AN6," ")</f>
        <v xml:space="preserve"> </v>
      </c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1:256" ht="22.15" x14ac:dyDescent="0.55000000000000004">
      <c r="A6" s="51"/>
      <c r="B6" s="62" t="str">
        <f>IF('40cpsJT'!N7&gt;0,('40cpsJT'!N7)," ")</f>
        <v xml:space="preserve"> </v>
      </c>
      <c r="C6" s="62" t="str">
        <f>IF('40cpsJT'!O7&gt;0,('40cpsJT'!O7)," ")</f>
        <v>Timo</v>
      </c>
      <c r="D6" s="58" t="str">
        <f>'40cpsJT'!A7</f>
        <v>J</v>
      </c>
      <c r="E6" s="59">
        <f>IF('40cpsJT'!R7&gt;0,('40cpsJT'!R7)," ")</f>
        <v>6</v>
      </c>
      <c r="F6" s="59">
        <f>IF('40cpsJT'!S7&gt;0,('40cpsJT'!S7)," ")</f>
        <v>307</v>
      </c>
      <c r="G6" s="63">
        <f>IF('40cpsJT'!V7&gt;0,'40cpsJT'!V7," ")</f>
        <v>318</v>
      </c>
      <c r="H6" s="63">
        <f>IF('40cpsJT'!W7&gt;0,'40cpsJT'!W7," ")</f>
        <v>303</v>
      </c>
      <c r="I6" s="63">
        <f>IF('40cpsJT'!X7&gt;0,'40cpsJT'!X7," ")</f>
        <v>296</v>
      </c>
      <c r="J6" s="63">
        <f>IF('40cpsJT'!Y7&gt;0,'40cpsJT'!Y7," ")</f>
        <v>304</v>
      </c>
      <c r="K6" s="63">
        <f>IF('40cpsJT'!Z7&gt;0,'40cpsJT'!Z7," ")</f>
        <v>302</v>
      </c>
      <c r="L6" s="63">
        <f>IF('40cpsJT'!AA7&gt;0,'40cpsJT'!AA7," ")</f>
        <v>319</v>
      </c>
      <c r="M6" s="63" t="str">
        <f>IF('40cpsJT'!AB7&gt;0,'40cpsJT'!AB7," ")</f>
        <v xml:space="preserve"> </v>
      </c>
      <c r="N6" s="63" t="str">
        <f>IF('40cpsJT'!AC7&gt;0,'40cpsJT'!AC7," ")</f>
        <v xml:space="preserve"> </v>
      </c>
      <c r="O6" s="63" t="str">
        <f>IF('40cpsJT'!AD7&gt;0,'40cpsJT'!AD7," ")</f>
        <v xml:space="preserve"> </v>
      </c>
      <c r="P6" s="63" t="str">
        <f>IF('40cpsJT'!AE7&gt;0,'40cpsJT'!AE7," ")</f>
        <v xml:space="preserve"> </v>
      </c>
      <c r="Q6" s="63" t="str">
        <f>IF('40cpsJT'!AF7&gt;0,'40cpsJT'!AF7," ")</f>
        <v xml:space="preserve"> </v>
      </c>
      <c r="R6" s="63" t="str">
        <f>IF('40cpsJT'!AG7&gt;0,'40cpsJT'!AG7," ")</f>
        <v xml:space="preserve"> </v>
      </c>
      <c r="S6" s="63" t="str">
        <f>IF('40cpsJT'!AH7&gt;0,'40cpsJT'!AH7," ")</f>
        <v xml:space="preserve"> </v>
      </c>
      <c r="T6" s="63" t="str">
        <f>IF('40cpsJT'!AI7&gt;0,'40cpsJT'!AI7," ")</f>
        <v xml:space="preserve"> </v>
      </c>
      <c r="U6" s="63" t="str">
        <f>IF('40cpsJT'!AJ7&gt;0,'40cpsJT'!AJ7," ")</f>
        <v xml:space="preserve"> </v>
      </c>
      <c r="V6" s="63" t="str">
        <f>IF('40cpsJT'!AK7&gt;0,'40cpsJT'!AK7," ")</f>
        <v xml:space="preserve"> </v>
      </c>
      <c r="W6" s="63" t="str">
        <f>IF('40cpsJT'!AL7&gt;0,'40cpsJT'!AL7," ")</f>
        <v xml:space="preserve"> </v>
      </c>
      <c r="X6" s="63" t="str">
        <f>IF('40cpsJT'!AM7&gt;0,'40cpsJT'!AM7," ")</f>
        <v xml:space="preserve"> </v>
      </c>
      <c r="Y6" s="63" t="str">
        <f>IF('40cpsJT'!AN7&gt;0,'40cpsJT'!AN7," ")</f>
        <v xml:space="preserve"> </v>
      </c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ht="22.15" x14ac:dyDescent="0.55000000000000004">
      <c r="A7" s="51"/>
      <c r="B7" s="62" t="str">
        <f>IF('40cpsJT'!N8&gt;0,('40cpsJT'!N8)," ")</f>
        <v xml:space="preserve"> </v>
      </c>
      <c r="C7" s="62" t="str">
        <f>IF('40cpsJT'!O8&gt;0,('40cpsJT'!O8)," ")</f>
        <v>Timothée</v>
      </c>
      <c r="D7" s="58" t="str">
        <f>'40cpsJT'!A8</f>
        <v>J</v>
      </c>
      <c r="E7" s="59">
        <f>IF('40cpsJT'!R8&gt;0,('40cpsJT'!R8)," ")</f>
        <v>11</v>
      </c>
      <c r="F7" s="59">
        <f>IF('40cpsJT'!S8&gt;0,('40cpsJT'!S8)," ")</f>
        <v>217</v>
      </c>
      <c r="G7" s="63">
        <f>IF('40cpsJT'!V8&gt;0,'40cpsJT'!V8," ")</f>
        <v>213</v>
      </c>
      <c r="H7" s="63">
        <f>IF('40cpsJT'!W8&gt;0,'40cpsJT'!W8," ")</f>
        <v>254</v>
      </c>
      <c r="I7" s="63">
        <f>IF('40cpsJT'!X8&gt;0,'40cpsJT'!X8," ")</f>
        <v>223</v>
      </c>
      <c r="J7" s="63">
        <f>IF('40cpsJT'!Y8&gt;0,'40cpsJT'!Y8," ")</f>
        <v>220</v>
      </c>
      <c r="K7" s="63">
        <f>IF('40cpsJT'!Z8&gt;0,'40cpsJT'!Z8," ")</f>
        <v>234</v>
      </c>
      <c r="L7" s="63">
        <f>IF('40cpsJT'!AA8&gt;0,'40cpsJT'!AA8," ")</f>
        <v>214</v>
      </c>
      <c r="M7" s="63">
        <f>IF('40cpsJT'!AB8&gt;0,'40cpsJT'!AB8," ")</f>
        <v>191</v>
      </c>
      <c r="N7" s="63">
        <f>IF('40cpsJT'!AC8&gt;0,'40cpsJT'!AC8," ")</f>
        <v>204</v>
      </c>
      <c r="O7" s="63">
        <f>IF('40cpsJT'!AD8&gt;0,'40cpsJT'!AD8," ")</f>
        <v>202</v>
      </c>
      <c r="P7" s="63">
        <f>IF('40cpsJT'!AE8&gt;0,'40cpsJT'!AE8," ")</f>
        <v>213</v>
      </c>
      <c r="Q7" s="63">
        <f>IF('40cpsJT'!AF8&gt;0,'40cpsJT'!AF8," ")</f>
        <v>224</v>
      </c>
      <c r="R7" s="63" t="str">
        <f>IF('40cpsJT'!AG8&gt;0,'40cpsJT'!AG8," ")</f>
        <v xml:space="preserve"> </v>
      </c>
      <c r="S7" s="63" t="str">
        <f>IF('40cpsJT'!AH8&gt;0,'40cpsJT'!AH8," ")</f>
        <v xml:space="preserve"> </v>
      </c>
      <c r="T7" s="63" t="str">
        <f>IF('40cpsJT'!AI8&gt;0,'40cpsJT'!AI8," ")</f>
        <v xml:space="preserve"> </v>
      </c>
      <c r="U7" s="63" t="str">
        <f>IF('40cpsJT'!AJ8&gt;0,'40cpsJT'!AJ8," ")</f>
        <v xml:space="preserve"> </v>
      </c>
      <c r="V7" s="63" t="str">
        <f>IF('40cpsJT'!AK8&gt;0,'40cpsJT'!AK8," ")</f>
        <v xml:space="preserve"> </v>
      </c>
      <c r="W7" s="63" t="str">
        <f>IF('40cpsJT'!AL8&gt;0,'40cpsJT'!AL8," ")</f>
        <v xml:space="preserve"> </v>
      </c>
      <c r="X7" s="63" t="str">
        <f>IF('40cpsJT'!AM8&gt;0,'40cpsJT'!AM8," ")</f>
        <v xml:space="preserve"> </v>
      </c>
      <c r="Y7" s="63" t="str">
        <f>IF('40cpsJT'!AN8&gt;0,'40cpsJT'!AN8," ")</f>
        <v xml:space="preserve"> </v>
      </c>
    </row>
    <row r="8" spans="1:256" ht="22.15" hidden="1" x14ac:dyDescent="0.55000000000000004">
      <c r="A8" s="69"/>
      <c r="B8" s="62" t="str">
        <f>IF('40cpsJT'!N9&gt;0,('40cpsJT'!N9)," ")</f>
        <v xml:space="preserve"> </v>
      </c>
      <c r="C8" s="62" t="str">
        <f>IF('40cpsJT'!O9&gt;0,('40cpsJT'!O9)," ")</f>
        <v>Noam(appui)</v>
      </c>
      <c r="D8" s="58" t="e">
        <f>'40cpsJT'!A9</f>
        <v>#DIV/0!</v>
      </c>
      <c r="E8" s="59" t="str">
        <f>IF('40cpsJT'!R9&gt;0,('40cpsJT'!R9)," ")</f>
        <v xml:space="preserve"> </v>
      </c>
      <c r="F8" s="59" t="e">
        <f>IF('40cpsJT'!S9&gt;0,('40cpsJT'!S9)," ")</f>
        <v>#DIV/0!</v>
      </c>
      <c r="G8" s="63" t="str">
        <f>IF('40cpsJT'!V9&gt;0,'40cpsJT'!V9," ")</f>
        <v xml:space="preserve"> </v>
      </c>
      <c r="H8" s="63" t="str">
        <f>IF('40cpsJT'!W9&gt;0,'40cpsJT'!W9," ")</f>
        <v xml:space="preserve"> </v>
      </c>
      <c r="I8" s="63" t="str">
        <f>IF('40cpsJT'!X9&gt;0,'40cpsJT'!X9," ")</f>
        <v xml:space="preserve"> </v>
      </c>
      <c r="J8" s="63" t="str">
        <f>IF('40cpsJT'!Y9&gt;0,'40cpsJT'!Y9," ")</f>
        <v xml:space="preserve"> </v>
      </c>
      <c r="K8" s="63" t="str">
        <f>IF('40cpsJT'!Z9&gt;0,'40cpsJT'!Z9," ")</f>
        <v xml:space="preserve"> </v>
      </c>
      <c r="L8" s="63" t="str">
        <f>IF('40cpsJT'!AA9&gt;0,'40cpsJT'!AA9," ")</f>
        <v xml:space="preserve"> </v>
      </c>
      <c r="M8" s="63" t="str">
        <f>IF('40cpsJT'!AB9&gt;0,'40cpsJT'!AB9," ")</f>
        <v xml:space="preserve"> </v>
      </c>
      <c r="N8" s="63" t="str">
        <f>IF('40cpsJT'!AC9&gt;0,'40cpsJT'!AC9," ")</f>
        <v xml:space="preserve"> </v>
      </c>
      <c r="O8" s="63" t="str">
        <f>IF('40cpsJT'!AD9&gt;0,'40cpsJT'!AD9," ")</f>
        <v xml:space="preserve"> </v>
      </c>
      <c r="P8" s="63" t="str">
        <f>IF('40cpsJT'!AE9&gt;0,'40cpsJT'!AE9," ")</f>
        <v xml:space="preserve"> </v>
      </c>
      <c r="Q8" s="63" t="str">
        <f>IF('40cpsJT'!AF9&gt;0,'40cpsJT'!AF9," ")</f>
        <v xml:space="preserve"> </v>
      </c>
      <c r="R8" s="63" t="str">
        <f>IF('40cpsJT'!AG9&gt;0,'40cpsJT'!AG9," ")</f>
        <v xml:space="preserve"> </v>
      </c>
      <c r="S8" s="63"/>
      <c r="T8" s="63"/>
      <c r="U8" s="63"/>
    </row>
    <row r="9" spans="1:256" ht="22.15" x14ac:dyDescent="0.55000000000000004">
      <c r="A9" s="70"/>
      <c r="B9" s="62" t="str">
        <f>IF('40cpsJT'!N10&gt;0,('40cpsJT'!N10)," ")</f>
        <v xml:space="preserve"> </v>
      </c>
      <c r="C9" s="62" t="str">
        <f>IF('40cpsJT'!O10&gt;0,('40cpsJT'!O10)," ")</f>
        <v>Noam</v>
      </c>
      <c r="D9" s="58" t="str">
        <f>'40cpsJT'!A10</f>
        <v>J</v>
      </c>
      <c r="E9" s="59">
        <f>IF('40cpsJT'!R10&gt;0,('40cpsJT'!R10)," ")</f>
        <v>13</v>
      </c>
      <c r="F9" s="59">
        <f>IF('40cpsJT'!S10&gt;0,('40cpsJT'!S10)," ")</f>
        <v>263</v>
      </c>
      <c r="G9" s="63">
        <f>IF('40cpsJT'!V10&gt;0,'40cpsJT'!V10," ")</f>
        <v>242</v>
      </c>
      <c r="H9" s="63">
        <f>IF('40cpsJT'!W10&gt;0,'40cpsJT'!W10," ")</f>
        <v>242</v>
      </c>
      <c r="I9" s="63">
        <f>IF('40cpsJT'!X10&gt;0,'40cpsJT'!X10," ")</f>
        <v>259</v>
      </c>
      <c r="J9" s="63">
        <f>IF('40cpsJT'!Y10&gt;0,'40cpsJT'!Y10," ")</f>
        <v>295</v>
      </c>
      <c r="K9" s="63">
        <f>IF('40cpsJT'!Z10&gt;0,'40cpsJT'!Z10," ")</f>
        <v>271</v>
      </c>
      <c r="L9" s="63">
        <f>IF('40cpsJT'!AA10&gt;0,'40cpsJT'!AA10," ")</f>
        <v>252</v>
      </c>
      <c r="M9" s="63">
        <f>IF('40cpsJT'!AB10&gt;0,'40cpsJT'!AB10," ")</f>
        <v>262</v>
      </c>
      <c r="N9" s="63">
        <f>IF('40cpsJT'!AC10&gt;0,'40cpsJT'!AC10," ")</f>
        <v>280</v>
      </c>
      <c r="O9" s="63">
        <f>IF('40cpsJT'!AD10&gt;0,'40cpsJT'!AD10," ")</f>
        <v>255</v>
      </c>
      <c r="P9" s="63">
        <f>IF('40cpsJT'!AE10&gt;0,'40cpsJT'!AE10," ")</f>
        <v>240</v>
      </c>
      <c r="Q9" s="63">
        <f>IF('40cpsJT'!AF10&gt;0,'40cpsJT'!AF10," ")</f>
        <v>280</v>
      </c>
      <c r="R9" s="63">
        <f>IF('40cpsJT'!AG10&gt;0,'40cpsJT'!AG10," ")</f>
        <v>265</v>
      </c>
      <c r="S9" s="63">
        <f>IF('40cpsJT'!AH10&gt;0,'40cpsJT'!AH10," ")</f>
        <v>273</v>
      </c>
      <c r="T9" s="63" t="str">
        <f>IF('40cpsJT'!AI10&gt;0,'40cpsJT'!AI10," ")</f>
        <v xml:space="preserve"> </v>
      </c>
      <c r="U9" s="63"/>
      <c r="V9" s="63"/>
      <c r="W9" s="63"/>
      <c r="X9" s="63"/>
      <c r="Y9" s="63"/>
    </row>
    <row r="10" spans="1:256" ht="22.15" x14ac:dyDescent="0.55000000000000004">
      <c r="B10" s="62" t="str">
        <f>IF('40cpsJT'!N11&gt;0,('40cpsJT'!N11)," ")</f>
        <v xml:space="preserve"> </v>
      </c>
      <c r="C10" s="62" t="str">
        <f>IF('40cpsJT'!O11&gt;0,('40cpsJT'!O11)," ")</f>
        <v>Killa</v>
      </c>
      <c r="D10" s="58" t="str">
        <f>'40cpsJT'!A11</f>
        <v>J</v>
      </c>
      <c r="E10" s="59">
        <f>IF('40cpsJT'!R11&gt;0,('40cpsJT'!R11)," ")</f>
        <v>10</v>
      </c>
      <c r="F10" s="59">
        <f>IF('40cpsJT'!S11&gt;0,('40cpsJT'!S11)," ")</f>
        <v>273</v>
      </c>
      <c r="G10" s="63">
        <f>IF('40cpsJT'!V11&gt;0,'40cpsJT'!V11," ")</f>
        <v>253</v>
      </c>
      <c r="H10" s="63">
        <f>IF('40cpsJT'!W11&gt;0,'40cpsJT'!W11," ")</f>
        <v>252</v>
      </c>
      <c r="I10" s="63">
        <f>IF('40cpsJT'!X11&gt;0,'40cpsJT'!X11," ")</f>
        <v>265</v>
      </c>
      <c r="J10" s="63">
        <f>IF('40cpsJT'!Y11&gt;0,'40cpsJT'!Y11," ")</f>
        <v>286</v>
      </c>
      <c r="K10" s="63">
        <f>IF('40cpsJT'!Z11&gt;0,'40cpsJT'!Z11," ")</f>
        <v>289</v>
      </c>
      <c r="L10" s="63">
        <f>IF('40cpsJT'!AA11&gt;0,'40cpsJT'!AA11," ")</f>
        <v>267</v>
      </c>
      <c r="M10" s="63">
        <f>IF('40cpsJT'!AB11&gt;0,'40cpsJT'!AB11," ")</f>
        <v>292</v>
      </c>
      <c r="N10" s="63">
        <f>IF('40cpsJT'!AC11&gt;0,'40cpsJT'!AC11," ")</f>
        <v>278</v>
      </c>
      <c r="O10" s="63">
        <f>IF('40cpsJT'!AD11&gt;0,'40cpsJT'!AD11," ")</f>
        <v>276</v>
      </c>
      <c r="P10" s="63">
        <f>IF('40cpsJT'!AE11&gt;0,'40cpsJT'!AE11," ")</f>
        <v>274</v>
      </c>
      <c r="Q10" s="63" t="str">
        <f>IF('40cpsJT'!AF11&gt;0,'40cpsJT'!AF11," ")</f>
        <v xml:space="preserve"> </v>
      </c>
      <c r="R10" s="63" t="str">
        <f>IF('40cpsJT'!AG11&gt;0,'40cpsJT'!AG11," ")</f>
        <v xml:space="preserve"> </v>
      </c>
      <c r="S10" s="59"/>
      <c r="T10" s="59"/>
      <c r="U10" s="59"/>
      <c r="V10" s="59"/>
      <c r="W10" s="59"/>
      <c r="X10" s="59"/>
      <c r="Y10" s="59"/>
    </row>
    <row r="11" spans="1:256" ht="22.15" x14ac:dyDescent="0.55000000000000004">
      <c r="B11" s="62" t="str">
        <f>IF('40cpsJT'!N12&gt;0,('40cpsJT'!N12)," ")</f>
        <v xml:space="preserve"> </v>
      </c>
      <c r="C11" s="62" t="str">
        <f>IF('40cpsJT'!O12&gt;0,('40cpsJT'!O12)," ")</f>
        <v>Quentin</v>
      </c>
      <c r="D11" s="58" t="str">
        <f>'40cpsJT'!A12</f>
        <v>J</v>
      </c>
      <c r="E11" s="59">
        <f>IF('40cpsJT'!R12&gt;0,('40cpsJT'!R12)," ")</f>
        <v>10</v>
      </c>
      <c r="F11" s="59">
        <f>IF('40cpsJT'!S12&gt;0,('40cpsJT'!S12)," ")</f>
        <v>279</v>
      </c>
      <c r="G11" s="63">
        <f>IF('40cpsJT'!V12&gt;0,'40cpsJT'!V12," ")</f>
        <v>287</v>
      </c>
      <c r="H11" s="63">
        <f>IF('40cpsJT'!W12&gt;0,'40cpsJT'!W12," ")</f>
        <v>284</v>
      </c>
      <c r="I11" s="63">
        <f>IF('40cpsJT'!X12&gt;0,'40cpsJT'!X12," ")</f>
        <v>276</v>
      </c>
      <c r="J11" s="63">
        <f>IF('40cpsJT'!Y12&gt;0,'40cpsJT'!Y12," ")</f>
        <v>265</v>
      </c>
      <c r="K11" s="63">
        <f>IF('40cpsJT'!Z12&gt;0,'40cpsJT'!Z12," ")</f>
        <v>271</v>
      </c>
      <c r="L11" s="63">
        <f>IF('40cpsJT'!AA12&gt;0,'40cpsJT'!AA12," ")</f>
        <v>304</v>
      </c>
      <c r="M11" s="63">
        <f>IF('40cpsJT'!AB12&gt;0,'40cpsJT'!AB12," ")</f>
        <v>268</v>
      </c>
      <c r="N11" s="63">
        <f>IF('40cpsJT'!AC12&gt;0,'40cpsJT'!AC12," ")</f>
        <v>264</v>
      </c>
      <c r="O11" s="63">
        <f>IF('40cpsJT'!AD12&gt;0,'40cpsJT'!AD12," ")</f>
        <v>270</v>
      </c>
      <c r="P11" s="63">
        <f>IF('40cpsJT'!AE12&gt;0,'40cpsJT'!AE12," ")</f>
        <v>304</v>
      </c>
      <c r="Q11" s="63" t="str">
        <f>IF('40cpsJT'!AF12&gt;0,'40cpsJT'!AF12," ")</f>
        <v xml:space="preserve"> </v>
      </c>
      <c r="R11" s="63" t="str">
        <f>IF('40cpsJT'!AG12&gt;0,'40cpsJT'!AG12," ")</f>
        <v xml:space="preserve"> </v>
      </c>
      <c r="S11" s="59"/>
      <c r="T11" s="59"/>
      <c r="U11" s="59"/>
      <c r="V11" s="59"/>
      <c r="W11" s="59"/>
      <c r="X11" s="59"/>
      <c r="Y11" s="59"/>
    </row>
    <row r="12" spans="1:256" ht="22.15" x14ac:dyDescent="0.55000000000000004">
      <c r="B12" s="62" t="str">
        <f>IF('40cpsJT'!N13&gt;0,('40cpsJT'!N13)," ")</f>
        <v xml:space="preserve"> </v>
      </c>
      <c r="C12" s="62" t="str">
        <f>IF('40cpsJT'!O13&gt;0,('40cpsJT'!O13)," ")</f>
        <v>Sarah</v>
      </c>
      <c r="D12" s="58" t="str">
        <f>'40cpsJT'!A13</f>
        <v>J</v>
      </c>
      <c r="E12" s="59">
        <f>IF('40cpsJT'!R13&gt;0,('40cpsJT'!R13)," ")</f>
        <v>18</v>
      </c>
      <c r="F12" s="59">
        <f>IF('40cpsJT'!S13&gt;0,('40cpsJT'!S13)," ")</f>
        <v>214</v>
      </c>
      <c r="G12" s="63">
        <f>IF('40cpsJT'!V13&gt;0,'40cpsJT'!V13," ")</f>
        <v>198</v>
      </c>
      <c r="H12" s="63">
        <f>IF('40cpsJT'!W13&gt;0,'40cpsJT'!W13," ")</f>
        <v>232</v>
      </c>
      <c r="I12" s="63">
        <f>IF('40cpsJT'!X13&gt;0,'40cpsJT'!X13," ")</f>
        <v>201</v>
      </c>
      <c r="J12" s="63">
        <f>IF('40cpsJT'!Y13&gt;0,'40cpsJT'!Y13," ")</f>
        <v>216</v>
      </c>
      <c r="K12" s="63">
        <f>IF('40cpsJT'!Z13&gt;0,'40cpsJT'!Z13," ")</f>
        <v>114</v>
      </c>
      <c r="L12" s="63">
        <f>IF('40cpsJT'!AA13&gt;0,'40cpsJT'!AA13," ")</f>
        <v>233</v>
      </c>
      <c r="M12" s="63">
        <f>IF('40cpsJT'!AB13&gt;0,'40cpsJT'!AB13," ")</f>
        <v>216</v>
      </c>
      <c r="N12" s="63">
        <f>IF('40cpsJT'!AC13&gt;0,'40cpsJT'!AC13," ")</f>
        <v>217</v>
      </c>
      <c r="O12" s="63">
        <f>IF('40cpsJT'!AD13&gt;0,'40cpsJT'!AD13," ")</f>
        <v>215</v>
      </c>
      <c r="P12" s="63">
        <f>IF('40cpsJT'!AE13&gt;0,'40cpsJT'!AE13," ")</f>
        <v>235</v>
      </c>
      <c r="Q12" s="63">
        <f>IF('40cpsJT'!AF13&gt;0,'40cpsJT'!AF13," ")</f>
        <v>235</v>
      </c>
      <c r="R12" s="63">
        <f>IF('40cpsJT'!AG13&gt;0,'40cpsJT'!AG13," ")</f>
        <v>202</v>
      </c>
      <c r="S12" s="63">
        <f>IF('40cpsJT'!AH13&gt;0,'40cpsJT'!AH13," ")</f>
        <v>187</v>
      </c>
      <c r="T12" s="63">
        <f>IF('40cpsJT'!AI13&gt;0,'40cpsJT'!AI13," ")</f>
        <v>234</v>
      </c>
      <c r="U12" s="63">
        <f>IF('40cpsJT'!AJ13&gt;0,'40cpsJT'!AJ13," ")</f>
        <v>253</v>
      </c>
      <c r="V12" s="63">
        <f>IF('40cpsJT'!AK13&gt;0,'40cpsJT'!AK13," ")</f>
        <v>190</v>
      </c>
      <c r="W12" s="63">
        <f>IF('40cpsJT'!AL13&gt;0,'40cpsJT'!AL13," ")</f>
        <v>213</v>
      </c>
      <c r="X12" s="63">
        <f>IF('40cpsJT'!AM13&gt;0,'40cpsJT'!AM13," ")</f>
        <v>255</v>
      </c>
      <c r="Y12" s="63" t="str">
        <f>IF('40cpsJT'!AN13&gt;0,'40cpsJT'!AN13," ")</f>
        <v xml:space="preserve"> </v>
      </c>
    </row>
    <row r="13" spans="1:256" ht="22.15" x14ac:dyDescent="0.55000000000000004">
      <c r="B13" s="62" t="str">
        <f>IF('40cpsJT'!N14&gt;0,('40cpsJT'!N14)," ")</f>
        <v xml:space="preserve"> </v>
      </c>
      <c r="C13" s="62" t="str">
        <f>IF('40cpsJT'!O14&gt;0,('40cpsJT'!O14)," ")</f>
        <v>Samuel</v>
      </c>
      <c r="D13" s="58" t="str">
        <f>'40cpsJT'!A14</f>
        <v>J</v>
      </c>
      <c r="E13" s="59">
        <f>IF('40cpsJT'!R14&gt;0,('40cpsJT'!R14)," ")</f>
        <v>16</v>
      </c>
      <c r="F13" s="59">
        <f>IF('40cpsJT'!S14&gt;0,('40cpsJT'!S14)," ")</f>
        <v>308</v>
      </c>
      <c r="G13" s="63">
        <f>IF('40cpsJT'!V14&gt;0,'40cpsJT'!V14," ")</f>
        <v>255</v>
      </c>
      <c r="H13" s="63">
        <f>IF('40cpsJT'!W14&gt;0,'40cpsJT'!W14," ")</f>
        <v>290</v>
      </c>
      <c r="I13" s="63">
        <f>IF('40cpsJT'!X14&gt;0,'40cpsJT'!X14," ")</f>
        <v>292</v>
      </c>
      <c r="J13" s="63">
        <f>IF('40cpsJT'!Y14&gt;0,'40cpsJT'!Y14," ")</f>
        <v>305</v>
      </c>
      <c r="K13" s="63">
        <f>IF('40cpsJT'!Z14&gt;0,'40cpsJT'!Z14," ")</f>
        <v>300</v>
      </c>
      <c r="L13" s="63">
        <f>IF('40cpsJT'!AA14&gt;0,'40cpsJT'!AA14," ")</f>
        <v>281</v>
      </c>
      <c r="M13" s="63">
        <f>IF('40cpsJT'!AB14&gt;0,'40cpsJT'!AB14," ")</f>
        <v>326</v>
      </c>
      <c r="N13" s="63">
        <f>IF('40cpsJT'!AC14&gt;0,'40cpsJT'!AC14," ")</f>
        <v>330</v>
      </c>
      <c r="O13" s="63">
        <f>IF('40cpsJT'!AD14&gt;0,'40cpsJT'!AD14," ")</f>
        <v>282</v>
      </c>
      <c r="P13" s="63">
        <f>IF('40cpsJT'!AE14&gt;0,'40cpsJT'!AE14," ")</f>
        <v>328</v>
      </c>
      <c r="Q13" s="63">
        <f>IF('40cpsJT'!AF14&gt;0,'40cpsJT'!AF14," ")</f>
        <v>307</v>
      </c>
      <c r="R13" s="63">
        <f>IF('40cpsJT'!AG14&gt;0,'40cpsJT'!AG14," ")</f>
        <v>292</v>
      </c>
      <c r="S13" s="59"/>
      <c r="T13" s="59"/>
      <c r="U13" s="59"/>
      <c r="V13" s="59"/>
      <c r="W13" s="59"/>
      <c r="X13" s="59"/>
      <c r="Y13" s="59"/>
    </row>
    <row r="14" spans="1:256" ht="22.15" x14ac:dyDescent="0.55000000000000004">
      <c r="B14" s="62" t="str">
        <f>IF('40cpsJT'!N15&gt;0,('40cpsJT'!N15)," ")</f>
        <v xml:space="preserve"> </v>
      </c>
      <c r="C14" s="62" t="str">
        <f>IF('40cpsJT'!O15&gt;0,('40cpsJT'!O15)," ")</f>
        <v>Brianna</v>
      </c>
      <c r="D14" s="58" t="str">
        <f>'40cpsJT'!A15</f>
        <v>J</v>
      </c>
      <c r="E14" s="59">
        <f>IF('40cpsJT'!R15&gt;0,('40cpsJT'!R15)," ")</f>
        <v>12</v>
      </c>
      <c r="F14" s="59">
        <f>IF('40cpsJT'!S15&gt;0,('40cpsJT'!S15)," ")</f>
        <v>249</v>
      </c>
      <c r="G14" s="63">
        <f>IF('40cpsJT'!V15&gt;0,'40cpsJT'!V15," ")</f>
        <v>215</v>
      </c>
      <c r="H14" s="63">
        <f>IF('40cpsJT'!W15&gt;0,'40cpsJT'!W15," ")</f>
        <v>248</v>
      </c>
      <c r="I14" s="63">
        <f>IF('40cpsJT'!X15&gt;0,'40cpsJT'!X15," ")</f>
        <v>242</v>
      </c>
      <c r="J14" s="63">
        <f>IF('40cpsJT'!Y15&gt;0,'40cpsJT'!Y15," ")</f>
        <v>241</v>
      </c>
      <c r="K14" s="63">
        <f>IF('40cpsJT'!Z15&gt;0,'40cpsJT'!Z15," ")</f>
        <v>242</v>
      </c>
      <c r="L14" s="63">
        <f>IF('40cpsJT'!AA15&gt;0,'40cpsJT'!AA15," ")</f>
        <v>246</v>
      </c>
      <c r="M14" s="63">
        <f>IF('40cpsJT'!AB15&gt;0,'40cpsJT'!AB15," ")</f>
        <v>243</v>
      </c>
      <c r="N14" s="63">
        <f>IF('40cpsJT'!AC15&gt;0,'40cpsJT'!AC15," ")</f>
        <v>254</v>
      </c>
      <c r="O14" s="63">
        <f>IF('40cpsJT'!AD15&gt;0,'40cpsJT'!AD15," ")</f>
        <v>261</v>
      </c>
      <c r="P14" s="63">
        <f>IF('40cpsJT'!AE15&gt;0,'40cpsJT'!AE15," ")</f>
        <v>276</v>
      </c>
      <c r="Q14" s="63">
        <f>IF('40cpsJT'!AF15&gt;0,'40cpsJT'!AF15," ")</f>
        <v>250</v>
      </c>
      <c r="R14" s="63">
        <f>IF('40cpsJT'!AG15&gt;0,'40cpsJT'!AG15," ")</f>
        <v>273</v>
      </c>
      <c r="S14" s="63" t="str">
        <f>IF('40cpsJT'!AH15&gt;0,'40cpsJT'!AH15," ")</f>
        <v xml:space="preserve"> </v>
      </c>
      <c r="T14" s="63" t="str">
        <f>IF('40cpsJT'!AI15&gt;0,'40cpsJT'!AI15," ")</f>
        <v xml:space="preserve"> </v>
      </c>
      <c r="U14" s="59"/>
      <c r="V14" s="59"/>
      <c r="W14" s="59"/>
      <c r="X14" s="59"/>
      <c r="Y14" s="59"/>
    </row>
    <row r="15" spans="1:256" ht="22.15" hidden="1" x14ac:dyDescent="0.55000000000000004">
      <c r="B15" s="62" t="str">
        <f>IF('40cpsJT'!N16&gt;0,('40cpsJT'!N16)," ")</f>
        <v xml:space="preserve"> </v>
      </c>
      <c r="C15" s="62" t="str">
        <f>IF('40cpsJT'!O16&gt;0,('40cpsJT'!O16)," ")</f>
        <v>Nolan</v>
      </c>
      <c r="D15" s="58" t="e">
        <f>'40cpsJT'!A16</f>
        <v>#DIV/0!</v>
      </c>
      <c r="E15" s="59" t="str">
        <f>IF('40cpsJT'!R16&gt;0,('40cpsJT'!R16)," ")</f>
        <v xml:space="preserve"> </v>
      </c>
      <c r="F15" s="59" t="e">
        <f>IF('40cpsJT'!S16&gt;0,('40cpsJT'!S16)," ")</f>
        <v>#DIV/0!</v>
      </c>
      <c r="G15" s="63" t="str">
        <f>IF('40cpsJT'!V16&gt;0,'40cpsJT'!V16," ")</f>
        <v xml:space="preserve"> </v>
      </c>
      <c r="H15" s="63" t="str">
        <f>IF('40cpsJT'!W16&gt;0,'40cpsJT'!W16," ")</f>
        <v xml:space="preserve"> </v>
      </c>
      <c r="I15" s="63" t="str">
        <f>IF('40cpsJT'!X16&gt;0,'40cpsJT'!X16," ")</f>
        <v xml:space="preserve"> </v>
      </c>
      <c r="J15" s="63" t="str">
        <f>IF('40cpsJT'!Y16&gt;0,'40cpsJT'!Y16," ")</f>
        <v xml:space="preserve"> </v>
      </c>
      <c r="K15" s="63" t="str">
        <f>IF('40cpsJT'!Z16&gt;0,'40cpsJT'!Z16," ")</f>
        <v xml:space="preserve"> </v>
      </c>
      <c r="L15" s="63" t="str">
        <f>IF('40cpsJT'!AA16&gt;0,'40cpsJT'!AA16," ")</f>
        <v xml:space="preserve"> </v>
      </c>
      <c r="M15" s="63" t="str">
        <f>IF('40cpsJT'!AB16&gt;0,'40cpsJT'!AB16," ")</f>
        <v xml:space="preserve"> </v>
      </c>
      <c r="N15" s="63" t="str">
        <f>IF('40cpsJT'!AC16&gt;0,'40cpsJT'!AC16," ")</f>
        <v xml:space="preserve"> </v>
      </c>
      <c r="O15" s="63" t="str">
        <f>IF('40cpsJT'!AD16&gt;0,'40cpsJT'!AD16," ")</f>
        <v xml:space="preserve"> </v>
      </c>
      <c r="P15" s="63" t="str">
        <f>IF('40cpsJT'!AE16&gt;0,'40cpsJT'!AE16," ")</f>
        <v xml:space="preserve"> </v>
      </c>
      <c r="Q15" s="63" t="str">
        <f>IF('40cpsJT'!AF16&gt;0,'40cpsJT'!AF16," ")</f>
        <v xml:space="preserve"> </v>
      </c>
      <c r="R15" s="63" t="str">
        <f>IF('40cpsJT'!AG16&gt;0,'40cpsJT'!AG16," ")</f>
        <v xml:space="preserve"> </v>
      </c>
      <c r="S15" s="59"/>
      <c r="T15" s="59"/>
      <c r="U15" s="59"/>
    </row>
    <row r="16" spans="1:256" ht="22.15" x14ac:dyDescent="0.55000000000000004">
      <c r="B16" s="62" t="str">
        <f>IF('40cpsJT'!N17&gt;0,('40cpsJT'!N17)," ")</f>
        <v xml:space="preserve"> </v>
      </c>
      <c r="C16" s="62" t="str">
        <f>IF('40cpsJT'!O17&gt;0,('40cpsJT'!O17)," ")</f>
        <v xml:space="preserve"> </v>
      </c>
      <c r="D16" s="58"/>
      <c r="E16" s="59"/>
      <c r="F16" s="59"/>
      <c r="G16" s="63"/>
      <c r="H16" s="63"/>
      <c r="I16" s="63"/>
      <c r="J16" s="59"/>
      <c r="K16" s="59"/>
      <c r="L16" s="59"/>
      <c r="M16" s="59"/>
      <c r="N16" s="59"/>
      <c r="O16" s="63" t="str">
        <f>IF('40cpsJT'!AD17&gt;0,'40cpsJT'!AD17," ")</f>
        <v xml:space="preserve"> </v>
      </c>
      <c r="P16" s="59"/>
      <c r="Q16" s="59"/>
      <c r="R16" s="59"/>
      <c r="S16" s="59"/>
      <c r="T16" s="59"/>
      <c r="U16" s="59"/>
      <c r="V16" s="59"/>
      <c r="W16" s="59"/>
      <c r="X16" s="59"/>
      <c r="Y16" s="59"/>
    </row>
    <row r="17" spans="2:25" ht="22.15" x14ac:dyDescent="0.55000000000000004">
      <c r="B17" s="62" t="str">
        <f>IF('40cpsJT'!N18&gt;0,('40cpsJT'!N18)," ")</f>
        <v xml:space="preserve"> </v>
      </c>
      <c r="C17" s="62" t="str">
        <f>IF('40cpsJT'!O18&gt;0,('40cpsJT'!O18)," ")</f>
        <v xml:space="preserve"> </v>
      </c>
      <c r="D17" s="58"/>
      <c r="E17" s="59"/>
      <c r="F17" s="59"/>
      <c r="G17" s="63"/>
      <c r="H17" s="63"/>
      <c r="I17" s="63"/>
      <c r="J17" s="59"/>
      <c r="K17" s="59"/>
      <c r="L17" s="59"/>
      <c r="M17" s="59"/>
      <c r="N17" s="59"/>
      <c r="O17" s="63" t="str">
        <f>IF('40cpsJT'!AD18&gt;0,'40cpsJT'!AD18," ")</f>
        <v xml:space="preserve"> </v>
      </c>
      <c r="P17" s="59"/>
      <c r="Q17" s="59"/>
      <c r="R17" s="59"/>
      <c r="S17" s="59"/>
      <c r="T17" s="59"/>
      <c r="U17" s="59"/>
      <c r="V17" s="59"/>
      <c r="W17" s="59"/>
      <c r="X17" s="59"/>
      <c r="Y17" s="59"/>
    </row>
    <row r="18" spans="2:25" ht="22.15" x14ac:dyDescent="0.5">
      <c r="B18" s="62" t="str">
        <f>IF('40cpsJT'!N19&gt;0,('40cpsJT'!N19)," ")</f>
        <v xml:space="preserve"> </v>
      </c>
      <c r="C18" s="62" t="str">
        <f>IF('40cpsJT'!O19&gt;0,('40cpsJT'!O19)," ")</f>
        <v xml:space="preserve"> </v>
      </c>
      <c r="D18" s="58"/>
    </row>
    <row r="19" spans="2:25" ht="22.15" x14ac:dyDescent="0.5">
      <c r="B19" s="62" t="str">
        <f>IF('40cpsJT'!N20&gt;0,('40cpsJT'!N20)," ")</f>
        <v xml:space="preserve"> </v>
      </c>
      <c r="C19" s="62" t="str">
        <f>IF('40cpsJT'!O17&gt;0,('40cpsJT'!O17)," ")</f>
        <v xml:space="preserve"> </v>
      </c>
      <c r="D19" s="58"/>
    </row>
    <row r="20" spans="2:25" ht="22.15" x14ac:dyDescent="0.5">
      <c r="B20" s="62" t="str">
        <f>IF('40cpsJT'!N18&gt;0,('40cpsJT'!N18)," ")</f>
        <v xml:space="preserve"> </v>
      </c>
      <c r="C20" s="62" t="str">
        <f>IF('40cpsJT'!O18&gt;0,('40cpsJT'!O18)," ")</f>
        <v xml:space="preserve"> </v>
      </c>
      <c r="D20" s="58">
        <f>'40cpsJT'!A18</f>
        <v>0</v>
      </c>
    </row>
    <row r="21" spans="2:25" ht="15.75" x14ac:dyDescent="0.5">
      <c r="C21" s="62" t="str">
        <f>IF('40cpsJT'!O19&gt;0,('40cpsJT'!O19)," ")</f>
        <v xml:space="preserve"> </v>
      </c>
    </row>
  </sheetData>
  <sortState xmlns:xlrd2="http://schemas.microsoft.com/office/spreadsheetml/2017/richdata2" ref="B4:U9">
    <sortCondition ref="B4:B9"/>
  </sortState>
  <mergeCells count="1">
    <mergeCell ref="T2:U2"/>
  </mergeCells>
  <phoneticPr fontId="4" type="noConversion"/>
  <pageMargins left="0" right="0" top="0" bottom="0" header="0" footer="0"/>
  <pageSetup paperSize="8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4</vt:i4>
      </vt:variant>
    </vt:vector>
  </HeadingPairs>
  <TitlesOfParts>
    <vt:vector size="11" baseType="lpstr">
      <vt:lpstr>60cpsJT</vt:lpstr>
      <vt:lpstr>40cpsJT</vt:lpstr>
      <vt:lpstr>BDP10JT</vt:lpstr>
      <vt:lpstr>AfficheP10-60cps </vt:lpstr>
      <vt:lpstr>AfficheP10-40cps</vt:lpstr>
      <vt:lpstr>Defi 10M-60cps </vt:lpstr>
      <vt:lpstr>Defi 10M-40cps</vt:lpstr>
      <vt:lpstr>'AfficheP10-40cps'!Zone_d_impression</vt:lpstr>
      <vt:lpstr>'AfficheP10-60cps '!Zone_d_impression</vt:lpstr>
      <vt:lpstr>'Defi 10M-40cps'!Zone_d_impression</vt:lpstr>
      <vt:lpstr>'Defi 10M-60cps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Dorian</dc:creator>
  <cp:lastModifiedBy>Dorian</cp:lastModifiedBy>
  <cp:lastPrinted>2019-11-27T19:09:53Z</cp:lastPrinted>
  <dcterms:created xsi:type="dcterms:W3CDTF">2015-12-17T17:30:48Z</dcterms:created>
  <dcterms:modified xsi:type="dcterms:W3CDTF">2020-11-10T19:08:46Z</dcterms:modified>
</cp:coreProperties>
</file>