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orian\Desktop\"/>
    </mc:Choice>
  </mc:AlternateContent>
  <xr:revisionPtr revIDLastSave="0" documentId="13_ncr:1_{C7CE514A-5E49-4843-9871-C3E75C2FD848}" xr6:coauthVersionLast="45" xr6:coauthVersionMax="45" xr10:uidLastSave="{00000000-0000-0000-0000-000000000000}"/>
  <bookViews>
    <workbookView xWindow="-98" yWindow="-98" windowWidth="20715" windowHeight="13276" tabRatio="627" activeTab="2" xr2:uid="{00000000-000D-0000-FFFF-FFFF00000000}"/>
  </bookViews>
  <sheets>
    <sheet name="CALCUL" sheetId="27" r:id="rId1"/>
    <sheet name="BD JT 10M 2017" sheetId="15" r:id="rId2"/>
    <sheet name="ImpJT10m" sheetId="26" r:id="rId3"/>
  </sheets>
  <definedNames>
    <definedName name="_xlnm._FilterDatabase" localSheetId="1" hidden="1">'BD JT 10M 2017'!$A$1:$BO$14</definedName>
    <definedName name="BdJtPac2017">'BD JT 10M 2017'!$A$1:$BO$6</definedName>
    <definedName name="BdSportFac16">#REF!</definedName>
    <definedName name="FicheJT">#REF!</definedName>
    <definedName name="_xlnm.Print_Area" localSheetId="2">ImpJT10m!$A$1:$I$20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4" i="26" l="1"/>
  <c r="D16" i="26"/>
  <c r="D15" i="26"/>
  <c r="D17" i="26"/>
  <c r="D18" i="26"/>
  <c r="D19" i="26"/>
  <c r="D20" i="26"/>
  <c r="D21" i="26"/>
  <c r="D22" i="26"/>
  <c r="E9" i="26"/>
  <c r="E10" i="26"/>
  <c r="E11" i="26"/>
  <c r="E12" i="26"/>
  <c r="E13" i="26"/>
  <c r="E14" i="26"/>
  <c r="E15" i="26"/>
  <c r="E16" i="26"/>
  <c r="E17" i="26"/>
  <c r="E18" i="26"/>
  <c r="E19" i="26"/>
  <c r="E20" i="26"/>
  <c r="E21" i="26"/>
  <c r="D9" i="26"/>
  <c r="D10" i="26"/>
  <c r="D11" i="26"/>
  <c r="D12" i="26"/>
  <c r="D13" i="26"/>
  <c r="B21" i="26"/>
  <c r="C21" i="26"/>
  <c r="F21" i="26"/>
  <c r="G21" i="26"/>
  <c r="H21" i="26"/>
  <c r="I21" i="26"/>
  <c r="M12" i="15"/>
  <c r="M9" i="15" l="1"/>
  <c r="L9" i="15" s="1"/>
  <c r="M6" i="15" l="1"/>
  <c r="L6" i="15" l="1"/>
  <c r="I6" i="15" s="1"/>
  <c r="C20" i="26"/>
  <c r="H20" i="26"/>
  <c r="B17" i="26"/>
  <c r="C17" i="26"/>
  <c r="H17" i="26"/>
  <c r="B20" i="26"/>
  <c r="B4" i="26"/>
  <c r="C4" i="26"/>
  <c r="D4" i="26"/>
  <c r="E4" i="26"/>
  <c r="F4" i="26"/>
  <c r="G4" i="26"/>
  <c r="H4" i="26"/>
  <c r="I4" i="26"/>
  <c r="B22" i="26"/>
  <c r="C22" i="26"/>
  <c r="E22" i="26"/>
  <c r="F22" i="26"/>
  <c r="G22" i="26"/>
  <c r="H22" i="26"/>
  <c r="I22" i="26"/>
  <c r="B23" i="26"/>
  <c r="C23" i="26"/>
  <c r="D23" i="26"/>
  <c r="E23" i="26"/>
  <c r="F23" i="26"/>
  <c r="G23" i="26"/>
  <c r="H23" i="26"/>
  <c r="I23" i="26"/>
  <c r="B24" i="26"/>
  <c r="C24" i="26"/>
  <c r="D24" i="26"/>
  <c r="E24" i="26"/>
  <c r="F24" i="26"/>
  <c r="G24" i="26"/>
  <c r="H24" i="26"/>
  <c r="I24" i="26"/>
  <c r="B25" i="26"/>
  <c r="C25" i="26"/>
  <c r="D25" i="26"/>
  <c r="E25" i="26"/>
  <c r="F25" i="26"/>
  <c r="G25" i="26"/>
  <c r="H25" i="26"/>
  <c r="I25" i="26"/>
  <c r="B26" i="26"/>
  <c r="C26" i="26"/>
  <c r="D26" i="26"/>
  <c r="E26" i="26"/>
  <c r="F26" i="26"/>
  <c r="G26" i="26"/>
  <c r="H26" i="26"/>
  <c r="I26" i="26"/>
  <c r="B27" i="26"/>
  <c r="C27" i="26"/>
  <c r="D27" i="26"/>
  <c r="E27" i="26"/>
  <c r="F27" i="26"/>
  <c r="G27" i="26"/>
  <c r="H27" i="26"/>
  <c r="I27" i="26"/>
  <c r="B28" i="26"/>
  <c r="C28" i="26"/>
  <c r="D28" i="26"/>
  <c r="E28" i="26"/>
  <c r="F28" i="26"/>
  <c r="G28" i="26"/>
  <c r="H28" i="26"/>
  <c r="I28" i="26"/>
  <c r="B29" i="26"/>
  <c r="C29" i="26"/>
  <c r="D29" i="26"/>
  <c r="E29" i="26"/>
  <c r="F29" i="26"/>
  <c r="G29" i="26"/>
  <c r="H29" i="26"/>
  <c r="I29" i="26"/>
  <c r="B30" i="26"/>
  <c r="C30" i="26"/>
  <c r="D30" i="26"/>
  <c r="E30" i="26"/>
  <c r="F30" i="26"/>
  <c r="G30" i="26"/>
  <c r="H30" i="26"/>
  <c r="I30" i="26"/>
  <c r="B31" i="26"/>
  <c r="C31" i="26"/>
  <c r="D31" i="26"/>
  <c r="E31" i="26"/>
  <c r="F31" i="26"/>
  <c r="G31" i="26"/>
  <c r="H31" i="26"/>
  <c r="I31" i="26"/>
  <c r="B32" i="26"/>
  <c r="C32" i="26"/>
  <c r="D32" i="26"/>
  <c r="E32" i="26"/>
  <c r="F32" i="26"/>
  <c r="G32" i="26"/>
  <c r="H32" i="26"/>
  <c r="I32" i="26"/>
  <c r="B33" i="26"/>
  <c r="C33" i="26"/>
  <c r="D33" i="26"/>
  <c r="E33" i="26"/>
  <c r="F33" i="26"/>
  <c r="G33" i="26"/>
  <c r="H33" i="26"/>
  <c r="I33" i="26"/>
  <c r="B34" i="26"/>
  <c r="C34" i="26"/>
  <c r="D34" i="26"/>
  <c r="E34" i="26"/>
  <c r="F34" i="26"/>
  <c r="G34" i="26"/>
  <c r="H34" i="26"/>
  <c r="I34" i="26"/>
  <c r="B35" i="26"/>
  <c r="C35" i="26"/>
  <c r="D35" i="26"/>
  <c r="E35" i="26"/>
  <c r="F35" i="26"/>
  <c r="G35" i="26"/>
  <c r="H35" i="26"/>
  <c r="I35" i="26"/>
  <c r="B36" i="26"/>
  <c r="C36" i="26"/>
  <c r="D36" i="26"/>
  <c r="E36" i="26"/>
  <c r="F36" i="26"/>
  <c r="G36" i="26"/>
  <c r="H36" i="26"/>
  <c r="I36" i="26"/>
  <c r="BM9" i="15" l="1"/>
  <c r="BN9" i="15"/>
  <c r="BO9" i="15"/>
  <c r="BI9" i="15" l="1"/>
  <c r="I9" i="15"/>
  <c r="H12" i="26"/>
  <c r="H19" i="26"/>
  <c r="B12" i="26"/>
  <c r="C12" i="26"/>
  <c r="B19" i="26"/>
  <c r="C19" i="26"/>
  <c r="B11" i="26" l="1"/>
  <c r="C14" i="26" l="1"/>
  <c r="C16" i="26"/>
  <c r="C11" i="26"/>
  <c r="B14" i="26"/>
  <c r="B16" i="26"/>
  <c r="M8" i="15" l="1"/>
  <c r="L8" i="15" s="1"/>
  <c r="H16" i="26"/>
  <c r="H11" i="26"/>
  <c r="H14" i="26"/>
  <c r="M7" i="15"/>
  <c r="L7" i="15" s="1"/>
  <c r="G14" i="26" s="1"/>
  <c r="M4" i="15"/>
  <c r="I13" i="26" s="1"/>
  <c r="M3" i="15"/>
  <c r="L3" i="15" s="1"/>
  <c r="G6" i="26"/>
  <c r="B9" i="26"/>
  <c r="C9" i="26"/>
  <c r="H9" i="26"/>
  <c r="G10" i="26"/>
  <c r="M5" i="15"/>
  <c r="L5" i="15" s="1"/>
  <c r="I7" i="26"/>
  <c r="B7" i="26"/>
  <c r="C7" i="26"/>
  <c r="D7" i="26"/>
  <c r="E7" i="26"/>
  <c r="H7" i="26"/>
  <c r="B15" i="26"/>
  <c r="C15" i="26"/>
  <c r="H15" i="26"/>
  <c r="B6" i="26"/>
  <c r="C6" i="26"/>
  <c r="D6" i="26"/>
  <c r="E6" i="26"/>
  <c r="H6" i="26"/>
  <c r="M2" i="15"/>
  <c r="L2" i="15" s="1"/>
  <c r="G5" i="26" s="1"/>
  <c r="I6" i="26"/>
  <c r="BM3" i="15"/>
  <c r="BN3" i="15"/>
  <c r="BO3" i="15"/>
  <c r="B8" i="27"/>
  <c r="B9" i="27" s="1"/>
  <c r="B8" i="26"/>
  <c r="B13" i="26"/>
  <c r="B10" i="26"/>
  <c r="B18" i="26"/>
  <c r="B5" i="26"/>
  <c r="F6" i="26"/>
  <c r="BO7" i="15"/>
  <c r="BO8" i="15"/>
  <c r="BO10" i="15"/>
  <c r="BO11" i="15"/>
  <c r="BO12" i="15"/>
  <c r="BO13" i="15"/>
  <c r="BN7" i="15"/>
  <c r="BN8" i="15"/>
  <c r="BN10" i="15"/>
  <c r="BN11" i="15"/>
  <c r="BN12" i="15"/>
  <c r="BN13" i="15"/>
  <c r="BM7" i="15"/>
  <c r="BM8" i="15"/>
  <c r="BM10" i="15"/>
  <c r="BM11" i="15"/>
  <c r="BM12" i="15"/>
  <c r="BM13" i="15"/>
  <c r="M10" i="15"/>
  <c r="M11" i="15"/>
  <c r="I20" i="26" s="1"/>
  <c r="L12" i="15"/>
  <c r="M13" i="15"/>
  <c r="L13" i="15" s="1"/>
  <c r="H2" i="27"/>
  <c r="A9" i="27"/>
  <c r="A10" i="27" s="1"/>
  <c r="C7" i="27"/>
  <c r="C8" i="27" s="1"/>
  <c r="D6" i="27"/>
  <c r="D7" i="27" s="1"/>
  <c r="E5" i="27"/>
  <c r="E6" i="27"/>
  <c r="F4" i="27"/>
  <c r="F5" i="27" s="1"/>
  <c r="G13" i="26"/>
  <c r="H8" i="26"/>
  <c r="H13" i="26"/>
  <c r="H10" i="26"/>
  <c r="H18" i="26"/>
  <c r="H5" i="26"/>
  <c r="E8" i="26"/>
  <c r="E5" i="26"/>
  <c r="D8" i="26"/>
  <c r="D5" i="26"/>
  <c r="C8" i="26"/>
  <c r="C13" i="26"/>
  <c r="C10" i="26"/>
  <c r="C18" i="26"/>
  <c r="C5" i="26"/>
  <c r="A2" i="26"/>
  <c r="BO5" i="15"/>
  <c r="BN5" i="15"/>
  <c r="BM5" i="15"/>
  <c r="BO4" i="15"/>
  <c r="BN4" i="15"/>
  <c r="BM4" i="15"/>
  <c r="BO6" i="15"/>
  <c r="BN6" i="15"/>
  <c r="BM6" i="15"/>
  <c r="BO2" i="15"/>
  <c r="BN2" i="15"/>
  <c r="BM2" i="15"/>
  <c r="L10" i="15" l="1"/>
  <c r="G17" i="26" s="1"/>
  <c r="I17" i="26"/>
  <c r="I5" i="26"/>
  <c r="I13" i="15"/>
  <c r="F7" i="26"/>
  <c r="G7" i="26"/>
  <c r="BI10" i="15"/>
  <c r="BI8" i="15"/>
  <c r="L11" i="15"/>
  <c r="I2" i="15"/>
  <c r="F5" i="26" s="1"/>
  <c r="BI4" i="15"/>
  <c r="BI3" i="15"/>
  <c r="BI6" i="15"/>
  <c r="BI11" i="15"/>
  <c r="BI12" i="15"/>
  <c r="BI2" i="15"/>
  <c r="BI5" i="15"/>
  <c r="BI7" i="15"/>
  <c r="BI13" i="15"/>
  <c r="I18" i="26"/>
  <c r="I8" i="26"/>
  <c r="G19" i="26"/>
  <c r="I19" i="26"/>
  <c r="G12" i="26"/>
  <c r="I12" i="26"/>
  <c r="G16" i="26"/>
  <c r="I8" i="15"/>
  <c r="F16" i="26" s="1"/>
  <c r="I12" i="15"/>
  <c r="I15" i="26"/>
  <c r="I16" i="26"/>
  <c r="I9" i="26"/>
  <c r="G8" i="26"/>
  <c r="I3" i="15"/>
  <c r="F8" i="26" s="1"/>
  <c r="I11" i="26"/>
  <c r="I14" i="26"/>
  <c r="I4" i="15"/>
  <c r="F13" i="26" s="1"/>
  <c r="I7" i="15"/>
  <c r="F14" i="26" s="1"/>
  <c r="F9" i="26"/>
  <c r="G9" i="26"/>
  <c r="F10" i="26"/>
  <c r="I10" i="26"/>
  <c r="G18" i="26"/>
  <c r="I5" i="15"/>
  <c r="F18" i="26" s="1"/>
  <c r="G15" i="26"/>
  <c r="F15" i="26"/>
  <c r="I10" i="15" l="1"/>
  <c r="F17" i="26" s="1"/>
  <c r="I11" i="15"/>
  <c r="F20" i="26" s="1"/>
  <c r="G20" i="26"/>
  <c r="F19" i="26"/>
  <c r="G11" i="26"/>
  <c r="F11" i="26" l="1"/>
  <c r="F12" i="26"/>
</calcChain>
</file>

<file path=xl/sharedStrings.xml><?xml version="1.0" encoding="utf-8"?>
<sst xmlns="http://schemas.openxmlformats.org/spreadsheetml/2006/main" count="101" uniqueCount="78">
  <si>
    <t>Nom</t>
  </si>
  <si>
    <t>Prénom</t>
  </si>
  <si>
    <t>X</t>
  </si>
  <si>
    <t>J</t>
  </si>
  <si>
    <t>Etage</t>
  </si>
  <si>
    <t>smiley</t>
  </si>
  <si>
    <t>DerRésult</t>
  </si>
  <si>
    <t>Moyenne</t>
  </si>
  <si>
    <t>Nbr.</t>
  </si>
  <si>
    <t>1T</t>
  </si>
  <si>
    <t>2T</t>
  </si>
  <si>
    <t>3T</t>
  </si>
  <si>
    <t>4T</t>
  </si>
  <si>
    <t>5T</t>
  </si>
  <si>
    <t>6T</t>
  </si>
  <si>
    <t>7T</t>
  </si>
  <si>
    <t>8T</t>
  </si>
  <si>
    <t>9T</t>
  </si>
  <si>
    <t>10T</t>
  </si>
  <si>
    <t>11T</t>
  </si>
  <si>
    <t>12T</t>
  </si>
  <si>
    <t>13T</t>
  </si>
  <si>
    <t>14T</t>
  </si>
  <si>
    <t>15T</t>
  </si>
  <si>
    <t>1erT</t>
  </si>
  <si>
    <t>2eTr</t>
  </si>
  <si>
    <t>3eTr</t>
  </si>
  <si>
    <t>1erTot</t>
  </si>
  <si>
    <t>2eTot</t>
  </si>
  <si>
    <t>3eTot</t>
  </si>
  <si>
    <t>Quentin</t>
  </si>
  <si>
    <t>Z P</t>
  </si>
  <si>
    <t>RésCcIndJn</t>
  </si>
  <si>
    <t>Timothée</t>
  </si>
  <si>
    <t>Samuel</t>
  </si>
  <si>
    <t>Actif</t>
  </si>
  <si>
    <t>Zone mm</t>
  </si>
  <si>
    <t>Der. Rés</t>
  </si>
  <si>
    <t>A</t>
  </si>
  <si>
    <t>Timo</t>
  </si>
  <si>
    <t>BF</t>
  </si>
  <si>
    <t>Prog4</t>
  </si>
  <si>
    <t>Prog6</t>
  </si>
  <si>
    <t>Prog7</t>
  </si>
  <si>
    <t>Prog5</t>
  </si>
  <si>
    <t>Reccord</t>
  </si>
  <si>
    <t>Reccord Perso</t>
  </si>
  <si>
    <t>Nbr.Rés</t>
  </si>
  <si>
    <t>2eme60cp</t>
  </si>
  <si>
    <t>3eme60cp</t>
  </si>
  <si>
    <t>Lucas</t>
  </si>
  <si>
    <t>16T</t>
  </si>
  <si>
    <t>17T</t>
  </si>
  <si>
    <t>18T</t>
  </si>
  <si>
    <t>19T</t>
  </si>
  <si>
    <t>20T</t>
  </si>
  <si>
    <t>1er40cp</t>
  </si>
  <si>
    <t>appui</t>
  </si>
  <si>
    <t>21T</t>
  </si>
  <si>
    <t>22T</t>
  </si>
  <si>
    <t>23T</t>
  </si>
  <si>
    <t>24T</t>
  </si>
  <si>
    <t>25T</t>
  </si>
  <si>
    <t>26T</t>
  </si>
  <si>
    <t>27T</t>
  </si>
  <si>
    <t>28T</t>
  </si>
  <si>
    <t>29T</t>
  </si>
  <si>
    <t>30T</t>
  </si>
  <si>
    <t>31T</t>
  </si>
  <si>
    <t>32T</t>
  </si>
  <si>
    <t>33T</t>
  </si>
  <si>
    <t>34T</t>
  </si>
  <si>
    <t>Killa</t>
  </si>
  <si>
    <t>Noam</t>
  </si>
  <si>
    <t>Sarah</t>
  </si>
  <si>
    <t>Brianna</t>
  </si>
  <si>
    <t>Cours PAC 2019-2020</t>
  </si>
  <si>
    <t>Nolan (appui)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</si>
</sst>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100C]dddd\,\ d/\ mmmm\ yyyy;@"/>
  </numFmts>
  <fonts count="15">
    <font>
      <sz val="12"/>
      <color theme="1"/>
      <name val="Calibri"/>
      <family val="2"/>
      <charset val="238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48"/>
      <color theme="1"/>
      <name val="Wingdings"/>
      <charset val="2"/>
    </font>
    <font>
      <sz val="16"/>
      <color theme="1"/>
      <name val="Calibri"/>
      <family val="2"/>
      <scheme val="minor"/>
    </font>
    <font>
      <sz val="16"/>
      <color indexed="8"/>
      <name val="Calibri"/>
      <family val="2"/>
    </font>
    <font>
      <sz val="14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26"/>
      <color theme="1"/>
      <name val="Wingdings"/>
      <charset val="2"/>
    </font>
    <font>
      <sz val="26"/>
      <color theme="1"/>
      <name val="Noteworthy Light"/>
    </font>
    <font>
      <sz val="14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</fills>
  <borders count="1">
    <border>
      <left/>
      <right/>
      <top/>
      <bottom/>
      <diagonal/>
    </border>
  </borders>
  <cellStyleXfs count="19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vertical="top" wrapText="1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1" fontId="0" fillId="0" borderId="0" xfId="0" applyNumberFormat="1"/>
    <xf numFmtId="0" fontId="7" fillId="0" borderId="0" xfId="0" applyFont="1" applyAlignment="1">
      <alignment horizontal="center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0" fontId="5" fillId="0" borderId="0" xfId="0" applyNumberFormat="1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0" fillId="0" borderId="0" xfId="0" applyFont="1" applyAlignment="1" applyProtection="1">
      <alignment vertical="top" wrapText="1"/>
      <protection locked="0"/>
    </xf>
    <xf numFmtId="0" fontId="0" fillId="0" borderId="0" xfId="0" applyFont="1" applyAlignment="1" applyProtection="1">
      <alignment horizontal="center" vertical="top" wrapText="1"/>
      <protection locked="0"/>
    </xf>
    <xf numFmtId="0" fontId="8" fillId="0" borderId="0" xfId="0" applyNumberFormat="1" applyFont="1" applyAlignme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8" fillId="2" borderId="0" xfId="0" applyNumberFormat="1" applyFont="1" applyFill="1" applyAlignment="1" applyProtection="1">
      <protection locked="0"/>
    </xf>
    <xf numFmtId="0" fontId="0" fillId="2" borderId="0" xfId="0" applyFont="1" applyFill="1" applyAlignment="1" applyProtection="1">
      <alignment vertical="top" wrapText="1"/>
      <protection locked="0"/>
    </xf>
    <xf numFmtId="0" fontId="0" fillId="2" borderId="0" xfId="0" applyFont="1" applyFill="1" applyAlignment="1">
      <alignment horizontal="center" vertical="top" wrapText="1"/>
    </xf>
    <xf numFmtId="0" fontId="0" fillId="2" borderId="0" xfId="0" applyFont="1" applyFill="1" applyAlignment="1" applyProtection="1">
      <alignment horizontal="center" vertical="top" wrapText="1"/>
      <protection locked="0"/>
    </xf>
    <xf numFmtId="0" fontId="0" fillId="2" borderId="0" xfId="0" applyFont="1" applyFill="1" applyAlignment="1">
      <alignment vertical="top" wrapText="1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 applyProtection="1">
      <alignment horizontal="center"/>
      <protection locked="0"/>
    </xf>
    <xf numFmtId="0" fontId="7" fillId="0" borderId="0" xfId="0" applyFont="1" applyFill="1"/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165" fontId="3" fillId="0" borderId="0" xfId="0" applyNumberFormat="1" applyFont="1" applyAlignment="1">
      <alignment horizontal="left"/>
    </xf>
  </cellXfs>
  <cellStyles count="196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3" builtinId="9" hidden="1"/>
    <cellStyle name="Lien hypertexte visité" xfId="44" builtinId="9" hidden="1"/>
    <cellStyle name="Lien hypertexte visité" xfId="45" builtinId="9" hidden="1"/>
    <cellStyle name="Lien hypertexte visité" xfId="46" builtinId="9" hidden="1"/>
    <cellStyle name="Lien hypertexte visité" xfId="47" builtinId="9" hidden="1"/>
    <cellStyle name="Lien hypertexte visité" xfId="48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Lien hypertexte visité" xfId="52" builtinId="9" hidden="1"/>
    <cellStyle name="Lien hypertexte visité" xfId="53" builtinId="9" hidden="1"/>
    <cellStyle name="Lien hypertexte visité" xfId="54" builtinId="9" hidden="1"/>
    <cellStyle name="Lien hypertexte visité" xfId="55" builtinId="9" hidden="1"/>
    <cellStyle name="Lien hypertexte visité" xfId="56" builtinId="9" hidden="1"/>
    <cellStyle name="Lien hypertexte visité" xfId="57" builtinId="9" hidden="1"/>
    <cellStyle name="Lien hypertexte visité" xfId="58" builtinId="9" hidden="1"/>
    <cellStyle name="Lien hypertexte visité" xfId="59" builtinId="9" hidden="1"/>
    <cellStyle name="Lien hypertexte visité" xfId="60" builtinId="9" hidden="1"/>
    <cellStyle name="Lien hypertexte visité" xfId="61" builtinId="9" hidden="1"/>
    <cellStyle name="Lien hypertexte visité" xfId="62" builtinId="9" hidden="1"/>
    <cellStyle name="Lien hypertexte visité" xfId="63" builtinId="9" hidden="1"/>
    <cellStyle name="Lien hypertexte visité" xfId="64" builtinId="9" hidden="1"/>
    <cellStyle name="Lien hypertexte visité" xfId="65" builtinId="9" hidden="1"/>
    <cellStyle name="Lien hypertexte visité" xfId="66" builtinId="9" hidden="1"/>
    <cellStyle name="Lien hypertexte visité" xfId="67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Lien hypertexte visité" xfId="71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5" builtinId="9" hidden="1"/>
    <cellStyle name="Lien hypertexte visité" xfId="76" builtinId="9" hidden="1"/>
    <cellStyle name="Lien hypertexte visité" xfId="77" builtinId="9" hidden="1"/>
    <cellStyle name="Lien hypertexte visité" xfId="78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2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6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0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4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8" builtinId="9" hidden="1"/>
    <cellStyle name="Lien hypertexte visité" xfId="99" builtinId="9" hidden="1"/>
    <cellStyle name="Lien hypertexte visité" xfId="100" builtinId="9" hidden="1"/>
    <cellStyle name="Lien hypertexte visité" xfId="101" builtinId="9" hidden="1"/>
    <cellStyle name="Lien hypertexte visité" xfId="102" builtinId="9" hidden="1"/>
    <cellStyle name="Lien hypertexte visité" xfId="103" builtinId="9" hidden="1"/>
    <cellStyle name="Lien hypertexte visité" xfId="104" builtinId="9" hidden="1"/>
    <cellStyle name="Lien hypertexte visité" xfId="105" builtinId="9" hidden="1"/>
    <cellStyle name="Lien hypertexte visité" xfId="106" builtinId="9" hidden="1"/>
    <cellStyle name="Lien hypertexte visité" xfId="107" builtinId="9" hidden="1"/>
    <cellStyle name="Lien hypertexte visité" xfId="108" builtinId="9" hidden="1"/>
    <cellStyle name="Lien hypertexte visité" xfId="109" builtinId="9" hidden="1"/>
    <cellStyle name="Lien hypertexte visité" xfId="110" builtinId="9" hidden="1"/>
    <cellStyle name="Lien hypertexte visité" xfId="111" builtinId="9" hidden="1"/>
    <cellStyle name="Lien hypertexte visité" xfId="112" builtinId="9" hidden="1"/>
    <cellStyle name="Lien hypertexte visité" xfId="113" builtinId="9" hidden="1"/>
    <cellStyle name="Lien hypertexte visité" xfId="114" builtinId="9" hidden="1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en hypertexte visité" xfId="127" builtinId="9" hidden="1"/>
    <cellStyle name="Lien hypertexte visité" xfId="128" builtinId="9" hidden="1"/>
    <cellStyle name="Lien hypertexte visité" xfId="129" builtinId="9" hidden="1"/>
    <cellStyle name="Lien hypertexte visité" xfId="130" builtinId="9" hidden="1"/>
    <cellStyle name="Lien hypertexte visité" xfId="131" builtinId="9" hidden="1"/>
    <cellStyle name="Lien hypertexte visité" xfId="132" builtinId="9" hidden="1"/>
    <cellStyle name="Lien hypertexte visité" xfId="133" builtinId="9" hidden="1"/>
    <cellStyle name="Lien hypertexte visité" xfId="134" builtinId="9" hidden="1"/>
    <cellStyle name="Lien hypertexte visité" xfId="135" builtinId="9" hidden="1"/>
    <cellStyle name="Lien hypertexte visité" xfId="136" builtinId="9" hidden="1"/>
    <cellStyle name="Lien hypertexte visité" xfId="137" builtinId="9" hidden="1"/>
    <cellStyle name="Lien hypertexte visité" xfId="138" builtinId="9" hidden="1"/>
    <cellStyle name="Lien hypertexte visité" xfId="139" builtinId="9" hidden="1"/>
    <cellStyle name="Lien hypertexte visité" xfId="140" builtinId="9" hidden="1"/>
    <cellStyle name="Lien hypertexte visité" xfId="141" builtinId="9" hidden="1"/>
    <cellStyle name="Lien hypertexte visité" xfId="142" builtinId="9" hidden="1"/>
    <cellStyle name="Lien hypertexte visité" xfId="143" builtinId="9" hidden="1"/>
    <cellStyle name="Lien hypertexte visité" xfId="144" builtinId="9" hidden="1"/>
    <cellStyle name="Lien hypertexte visité" xfId="145" builtinId="9" hidden="1"/>
    <cellStyle name="Lien hypertexte visité" xfId="146" builtinId="9" hidden="1"/>
    <cellStyle name="Lien hypertexte visité" xfId="147" builtinId="9" hidden="1"/>
    <cellStyle name="Lien hypertexte visité" xfId="148" builtinId="9" hidden="1"/>
    <cellStyle name="Lien hypertexte visité" xfId="149" builtinId="9" hidden="1"/>
    <cellStyle name="Lien hypertexte visité" xfId="150" builtinId="9" hidden="1"/>
    <cellStyle name="Lien hypertexte visité" xfId="151" builtinId="9" hidden="1"/>
    <cellStyle name="Lien hypertexte visité" xfId="152" builtinId="9" hidden="1"/>
    <cellStyle name="Lien hypertexte visité" xfId="153" builtinId="9" hidden="1"/>
    <cellStyle name="Lien hypertexte visité" xfId="154" builtinId="9" hidden="1"/>
    <cellStyle name="Lien hypertexte visité" xfId="155" builtinId="9" hidden="1"/>
    <cellStyle name="Lien hypertexte visité" xfId="156" builtinId="9" hidden="1"/>
    <cellStyle name="Lien hypertexte visité" xfId="157" builtinId="9" hidden="1"/>
    <cellStyle name="Lien hypertexte visité" xfId="158" builtinId="9" hidden="1"/>
    <cellStyle name="Lien hypertexte visité" xfId="159" builtinId="9" hidden="1"/>
    <cellStyle name="Lien hypertexte visité" xfId="160" builtinId="9" hidden="1"/>
    <cellStyle name="Lien hypertexte visité" xfId="161" builtinId="9" hidden="1"/>
    <cellStyle name="Lien hypertexte visité" xfId="162" builtinId="9" hidden="1"/>
    <cellStyle name="Lien hypertexte visité" xfId="163" builtinId="9" hidden="1"/>
    <cellStyle name="Lien hypertexte visité" xfId="164" builtinId="9" hidden="1"/>
    <cellStyle name="Lien hypertexte visité" xfId="165" builtinId="9" hidden="1"/>
    <cellStyle name="Lien hypertexte visité" xfId="166" builtinId="9" hidden="1"/>
    <cellStyle name="Lien hypertexte visité" xfId="167" builtinId="9" hidden="1"/>
    <cellStyle name="Lien hypertexte visité" xfId="168" builtinId="9" hidden="1"/>
    <cellStyle name="Lien hypertexte visité" xfId="169" builtinId="9" hidden="1"/>
    <cellStyle name="Lien hypertexte visité" xfId="170" builtinId="9" hidden="1"/>
    <cellStyle name="Lien hypertexte visité" xfId="171" builtinId="9" hidden="1"/>
    <cellStyle name="Lien hypertexte visité" xfId="172" builtinId="9" hidden="1"/>
    <cellStyle name="Lien hypertexte visité" xfId="173" builtinId="9" hidden="1"/>
    <cellStyle name="Lien hypertexte visité" xfId="174" builtinId="9" hidden="1"/>
    <cellStyle name="Lien hypertexte visité" xfId="175" builtinId="9" hidden="1"/>
    <cellStyle name="Lien hypertexte visité" xfId="176" builtinId="9" hidden="1"/>
    <cellStyle name="Lien hypertexte visité" xfId="177" builtinId="9" hidden="1"/>
    <cellStyle name="Lien hypertexte visité" xfId="178" builtinId="9" hidden="1"/>
    <cellStyle name="Lien hypertexte visité" xfId="179" builtinId="9" hidden="1"/>
    <cellStyle name="Lien hypertexte visité" xfId="180" builtinId="9" hidden="1"/>
    <cellStyle name="Lien hypertexte visité" xfId="181" builtinId="9" hidden="1"/>
    <cellStyle name="Lien hypertexte visité" xfId="182" builtinId="9" hidden="1"/>
    <cellStyle name="Lien hypertexte visité" xfId="183" builtinId="9" hidden="1"/>
    <cellStyle name="Lien hypertexte visité" xfId="184" builtinId="9" hidden="1"/>
    <cellStyle name="Lien hypertexte visité" xfId="185" builtinId="9" hidden="1"/>
    <cellStyle name="Lien hypertexte visité" xfId="186" builtinId="9" hidden="1"/>
    <cellStyle name="Lien hypertexte visité" xfId="187" builtinId="9" hidden="1"/>
    <cellStyle name="Lien hypertexte visité" xfId="188" builtinId="9" hidden="1"/>
    <cellStyle name="Lien hypertexte visité" xfId="189" builtinId="9" hidden="1"/>
    <cellStyle name="Lien hypertexte visité" xfId="190" builtinId="9" hidden="1"/>
    <cellStyle name="Lien hypertexte visité" xfId="191" builtinId="9" hidden="1"/>
    <cellStyle name="Lien hypertexte visité" xfId="192" builtinId="9" hidden="1"/>
    <cellStyle name="Lien hypertexte visité" xfId="193" builtinId="9" hidden="1"/>
    <cellStyle name="Lien hypertexte visité" xfId="194" builtinId="9" hidden="1"/>
    <cellStyle name="Lien hypertexte visité" xfId="195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149679</xdr:colOff>
      <xdr:row>0</xdr:row>
      <xdr:rowOff>0</xdr:rowOff>
    </xdr:from>
    <xdr:to>
      <xdr:col>3</xdr:col>
      <xdr:colOff>654531</xdr:colOff>
      <xdr:row>1</xdr:row>
      <xdr:rowOff>236220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D09F811-DE65-4139-B7F6-4D12A038E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679" y="0"/>
          <a:ext cx="2001638" cy="1229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workbookViewId="0">
      <selection activeCell="B10" sqref="B10"/>
    </sheetView>
  </sheetViews>
  <sheetFormatPr baseColWidth="10" defaultRowHeight="15.75"/>
  <sheetData>
    <row r="1" spans="1:8">
      <c r="A1">
        <v>55</v>
      </c>
      <c r="B1">
        <v>77</v>
      </c>
      <c r="C1">
        <v>83</v>
      </c>
      <c r="D1">
        <v>52</v>
      </c>
      <c r="E1">
        <v>62</v>
      </c>
      <c r="F1">
        <v>54</v>
      </c>
      <c r="G1">
        <v>7</v>
      </c>
      <c r="H1">
        <v>9</v>
      </c>
    </row>
    <row r="2" spans="1:8">
      <c r="A2">
        <v>50</v>
      </c>
      <c r="B2">
        <v>69</v>
      </c>
      <c r="C2">
        <v>83</v>
      </c>
      <c r="D2">
        <v>62</v>
      </c>
      <c r="E2">
        <v>51</v>
      </c>
      <c r="F2">
        <v>62</v>
      </c>
      <c r="G2">
        <v>84</v>
      </c>
      <c r="H2">
        <f>G2/17</f>
        <v>4.9411764705882355</v>
      </c>
    </row>
    <row r="3" spans="1:8">
      <c r="A3">
        <v>52</v>
      </c>
      <c r="B3">
        <v>75</v>
      </c>
      <c r="C3">
        <v>76</v>
      </c>
      <c r="D3">
        <v>63</v>
      </c>
      <c r="E3">
        <v>54</v>
      </c>
    </row>
    <row r="4" spans="1:8">
      <c r="A4">
        <v>51</v>
      </c>
      <c r="B4">
        <v>84</v>
      </c>
      <c r="C4">
        <v>70</v>
      </c>
      <c r="D4">
        <v>67</v>
      </c>
      <c r="F4">
        <f>SUM(F1:F3)</f>
        <v>116</v>
      </c>
    </row>
    <row r="5" spans="1:8">
      <c r="A5">
        <v>69</v>
      </c>
      <c r="B5">
        <v>82</v>
      </c>
      <c r="C5">
        <v>73</v>
      </c>
      <c r="E5">
        <f>SUM(E1:E4)</f>
        <v>167</v>
      </c>
      <c r="F5" s="8">
        <f>F4/2</f>
        <v>58</v>
      </c>
    </row>
    <row r="6" spans="1:8">
      <c r="A6">
        <v>52</v>
      </c>
      <c r="B6">
        <v>81</v>
      </c>
      <c r="D6">
        <f>SUM(D1:D5)</f>
        <v>244</v>
      </c>
      <c r="E6" s="8">
        <f>E5/3</f>
        <v>55.666666666666664</v>
      </c>
    </row>
    <row r="7" spans="1:8">
      <c r="A7">
        <v>57</v>
      </c>
      <c r="C7">
        <f>SUM(C1:C6)</f>
        <v>385</v>
      </c>
      <c r="D7" s="8">
        <f>D6/4</f>
        <v>61</v>
      </c>
    </row>
    <row r="8" spans="1:8">
      <c r="A8">
        <v>53</v>
      </c>
      <c r="B8">
        <f>SUM(B1:B6)</f>
        <v>468</v>
      </c>
      <c r="C8" s="8">
        <f>C7/5</f>
        <v>77</v>
      </c>
    </row>
    <row r="9" spans="1:8">
      <c r="A9">
        <f>SUM(A1:A8)</f>
        <v>439</v>
      </c>
      <c r="B9" s="8">
        <f>B8/6</f>
        <v>78</v>
      </c>
    </row>
    <row r="10" spans="1:8">
      <c r="A10" s="8">
        <f>A9/8</f>
        <v>54.875</v>
      </c>
    </row>
    <row r="12" spans="1:8">
      <c r="F12" s="8"/>
    </row>
    <row r="13" spans="1:8">
      <c r="C13" s="8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F30"/>
  <sheetViews>
    <sheetView zoomScale="80" zoomScaleNormal="80" workbookViewId="0">
      <selection activeCell="F2" sqref="F2:F12"/>
    </sheetView>
  </sheetViews>
  <sheetFormatPr baseColWidth="10" defaultColWidth="10.375" defaultRowHeight="15.75"/>
  <cols>
    <col min="1" max="1" width="4.375" customWidth="1"/>
    <col min="2" max="2" width="3.875" style="1" customWidth="1"/>
    <col min="3" max="4" width="5" style="1" customWidth="1"/>
    <col min="5" max="5" width="8.375" style="1" customWidth="1"/>
    <col min="6" max="6" width="12.625" style="4" bestFit="1" customWidth="1"/>
    <col min="7" max="7" width="14" style="4" bestFit="1" customWidth="1"/>
    <col min="8" max="8" width="6.625" style="4" customWidth="1"/>
    <col min="9" max="9" width="7.875" style="4" customWidth="1"/>
    <col min="10" max="10" width="6.375" style="12" customWidth="1"/>
    <col min="11" max="11" width="7.5" style="5" customWidth="1"/>
    <col min="12" max="12" width="10.375" style="12" customWidth="1"/>
    <col min="13" max="13" width="7.125" style="4" bestFit="1" customWidth="1"/>
    <col min="14" max="14" width="7.125" style="4" customWidth="1"/>
    <col min="15" max="292" width="10.375" style="4" customWidth="1"/>
    <col min="293" max="16384" width="10.375" style="3"/>
  </cols>
  <sheetData>
    <row r="1" spans="1:292" ht="21" customHeight="1">
      <c r="B1" s="1" t="s">
        <v>35</v>
      </c>
      <c r="C1" s="1" t="s">
        <v>40</v>
      </c>
      <c r="D1" s="1" t="s">
        <v>57</v>
      </c>
      <c r="E1" s="1" t="s">
        <v>45</v>
      </c>
      <c r="F1" s="3" t="s">
        <v>0</v>
      </c>
      <c r="G1" s="3" t="s">
        <v>1</v>
      </c>
      <c r="H1" s="3" t="s">
        <v>4</v>
      </c>
      <c r="I1" s="3" t="s">
        <v>5</v>
      </c>
      <c r="J1" s="11" t="s">
        <v>31</v>
      </c>
      <c r="K1" s="11" t="s">
        <v>6</v>
      </c>
      <c r="L1" s="11" t="s">
        <v>7</v>
      </c>
      <c r="M1" s="3" t="s">
        <v>8</v>
      </c>
      <c r="N1" s="10">
        <v>2019</v>
      </c>
      <c r="O1" s="3" t="s">
        <v>9</v>
      </c>
      <c r="P1" s="3" t="s">
        <v>10</v>
      </c>
      <c r="Q1" s="3" t="s">
        <v>11</v>
      </c>
      <c r="R1" s="3" t="s">
        <v>12</v>
      </c>
      <c r="S1" s="3" t="s">
        <v>13</v>
      </c>
      <c r="T1" s="3" t="s">
        <v>14</v>
      </c>
      <c r="U1" s="3" t="s">
        <v>15</v>
      </c>
      <c r="V1" s="3" t="s">
        <v>16</v>
      </c>
      <c r="W1" s="3" t="s">
        <v>17</v>
      </c>
      <c r="X1" s="3" t="s">
        <v>18</v>
      </c>
      <c r="Y1" s="3" t="s">
        <v>19</v>
      </c>
      <c r="Z1" s="3" t="s">
        <v>20</v>
      </c>
      <c r="AA1" s="3" t="s">
        <v>21</v>
      </c>
      <c r="AB1" s="3" t="s">
        <v>22</v>
      </c>
      <c r="AC1" s="3" t="s">
        <v>23</v>
      </c>
      <c r="AD1" s="3" t="s">
        <v>51</v>
      </c>
      <c r="AE1" s="3" t="s">
        <v>52</v>
      </c>
      <c r="AF1" s="3" t="s">
        <v>53</v>
      </c>
      <c r="AG1" s="3" t="s">
        <v>54</v>
      </c>
      <c r="AH1" s="3" t="s">
        <v>55</v>
      </c>
      <c r="AI1" s="3" t="s">
        <v>58</v>
      </c>
      <c r="AJ1" s="3" t="s">
        <v>59</v>
      </c>
      <c r="AK1" s="3" t="s">
        <v>60</v>
      </c>
      <c r="AL1" s="3" t="s">
        <v>61</v>
      </c>
      <c r="AM1" s="3" t="s">
        <v>62</v>
      </c>
      <c r="AN1" s="3" t="s">
        <v>63</v>
      </c>
      <c r="AO1" s="3" t="s">
        <v>64</v>
      </c>
      <c r="AP1" s="3" t="s">
        <v>65</v>
      </c>
      <c r="AQ1" s="3" t="s">
        <v>66</v>
      </c>
      <c r="AR1" s="3" t="s">
        <v>67</v>
      </c>
      <c r="AS1" s="3" t="s">
        <v>68</v>
      </c>
      <c r="AT1" s="3" t="s">
        <v>69</v>
      </c>
      <c r="AU1" s="3" t="s">
        <v>70</v>
      </c>
      <c r="AV1" s="3" t="s">
        <v>71</v>
      </c>
      <c r="AW1" s="3"/>
      <c r="AX1" s="3"/>
      <c r="AY1" s="3"/>
      <c r="AZ1" s="3"/>
      <c r="BA1" s="3"/>
      <c r="BB1" s="3" t="s">
        <v>56</v>
      </c>
      <c r="BC1" s="3" t="s">
        <v>48</v>
      </c>
      <c r="BD1" s="3" t="s">
        <v>49</v>
      </c>
      <c r="BE1" s="3" t="s">
        <v>41</v>
      </c>
      <c r="BF1" s="3" t="s">
        <v>44</v>
      </c>
      <c r="BG1" s="3" t="s">
        <v>42</v>
      </c>
      <c r="BH1" s="3" t="s">
        <v>43</v>
      </c>
      <c r="BI1" s="3" t="s">
        <v>32</v>
      </c>
      <c r="BJ1" s="3" t="s">
        <v>24</v>
      </c>
      <c r="BK1" s="3" t="s">
        <v>25</v>
      </c>
      <c r="BL1" s="3" t="s">
        <v>26</v>
      </c>
      <c r="BM1" s="3" t="s">
        <v>27</v>
      </c>
      <c r="BN1" s="3" t="s">
        <v>28</v>
      </c>
      <c r="BO1" s="3" t="s">
        <v>29</v>
      </c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</row>
    <row r="2" spans="1:292" ht="20.100000000000001" customHeight="1">
      <c r="A2" s="13">
        <v>1</v>
      </c>
      <c r="B2" s="14" t="s">
        <v>38</v>
      </c>
      <c r="C2" s="14" t="s">
        <v>2</v>
      </c>
      <c r="D2" s="14"/>
      <c r="E2" s="14">
        <v>55</v>
      </c>
      <c r="F2" s="19"/>
      <c r="G2" s="19" t="s">
        <v>39</v>
      </c>
      <c r="H2" s="17"/>
      <c r="I2" s="11" t="str">
        <f t="shared" ref="I2:I13" si="0">IF(M2&lt;2,"K",(IF(K2&gt;L2,"J","L")))</f>
        <v>J</v>
      </c>
      <c r="J2" s="18">
        <v>55</v>
      </c>
      <c r="K2" s="18">
        <v>75</v>
      </c>
      <c r="L2" s="11">
        <f>ROUND((IF(N2&gt;0,N2,0)+IF(O2&gt;0,O2,0)+IF(P2&gt;0,P2,0)+IF(Q2&gt;0,Q2,0)+IF(R2&gt;0,R2,0)+IF(S2&gt;0,S2,0)+IF(T2&gt;0,T2,0)+IF(U2&gt;0,U2,0)+IF(V2&gt;0,V2,0)+IF(W2&gt;0,W2,0)+IF(X2&gt;0,X2,0)+IF(Y2&gt;0,Y2,0)+IF(Z2&gt;0,Z2,0)+IF(AA2&gt;0,AA2,0)+IF(AB2&gt;0,AB2,0)+IF(AC2&gt;0,AC2,0)+IF(AD2&gt;0,AD2,0)+IF(AE2&gt;0,AE2,0)+IF(AF2&gt;0,AF2,0)+IF(AG2&gt;0,AG2,0)+IF(AH2&gt;0,AH2,0)+IF(AI2&gt;0,AI2,0)+IF(AJ2&gt;0,AJ2,0)+IF(AK2&gt;0,AK2,0)+IF(AL2&gt;0,AL2,0)+IF(AM2&gt;0,AM2,0)+IF(AN2&gt;0,AN2,0)+IF(AO2&gt;0,AO2,0)+IF(AP2&gt;0,AP2,0)+IF(AV2&gt;0,AV2,0)+IF(AQ2&gt;0,AQ2,0)+IF(AR2&gt;0,AR2,0)+IF(AS2&gt;0,AS2,)+IF(AT2&gt;0,AT2,0)+IF(AU2&gt;0,AU2,0))/M2,0)</f>
        <v>71</v>
      </c>
      <c r="M2" s="3">
        <f>IF(N2&gt;0,1,0)+IF(O2&gt;0,1,0)+IF(P2&gt;0,1,0)+IF(Q2&gt;0,1,0)+IF(R2&gt;0,1,0)+IF(S2&gt;0,1,0)+IF(T2&gt;0,1,0)+IF(U2&gt;0,1,0)+IF(V2&gt;0,1,0)+IF(W2&gt;0,1,0)+IF(X2&gt;0,1,0)+IF(Y2&gt;0,1,0)+IF(Z2&gt;0,1,0)+IF(AA2&gt;0,1,0)+IF(AB2&gt;0,1,0)+IF(AC2&gt;0,1,0)+IF(AC2&gt;0,1,0)+IF(AD2&gt;0,1,0)+IF(AE2&gt;0,1,0)+IF(AF2&gt;0,1,0)+IF(AG2&gt;0,1,0)+IF(AH2&gt;0,1,0)+IF(AI2&gt;0,1,0)+IF(AJ2&gt;0,1,0)+IF(AK2&gt;0,1,0)+IF(AL2&gt;0,1,0)+IF(AM2&gt;0,1,0)+IF(AN2&gt;0,1,0)+IF(AO2&gt;0,1,0)+IF(AP2&gt;0,1,0)+IF(AV2&gt;0,1,0)+IF(AQ2&gt;0,1,0)+IF(AR2&gt;0,1,0)+IF(AS2&gt;0,1,0)+IF(AT2&gt;0,1,0)+IF(AU2&gt;0,1,0)</f>
        <v>7</v>
      </c>
      <c r="N2" s="4">
        <v>75</v>
      </c>
      <c r="O2" s="4">
        <v>57</v>
      </c>
      <c r="P2" s="4">
        <v>74</v>
      </c>
      <c r="Q2" s="4">
        <v>73</v>
      </c>
      <c r="R2" s="4">
        <v>62</v>
      </c>
      <c r="S2" s="4">
        <v>79</v>
      </c>
      <c r="T2" s="4">
        <v>75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>
        <v>241</v>
      </c>
      <c r="BC2" s="17"/>
      <c r="BD2" s="17"/>
      <c r="BE2" s="17"/>
      <c r="BF2" s="17"/>
      <c r="BG2" s="17"/>
      <c r="BH2" s="17"/>
      <c r="BI2" s="3">
        <f t="shared" ref="BI2:BI13" si="1">IF(BM2&gt;BN2,IF(BM2&gt;BO2,BM2,BO2),IF(BN2&gt;BO2,BN2,BO2))</f>
        <v>241</v>
      </c>
      <c r="BJ2" s="17">
        <v>241</v>
      </c>
      <c r="BK2" s="17"/>
      <c r="BL2" s="17"/>
      <c r="BM2" s="3">
        <f t="shared" ref="BM2:BM13" si="2">BJ2+BK2</f>
        <v>241</v>
      </c>
      <c r="BN2" s="3">
        <f t="shared" ref="BN2:BN13" si="3">BJ2+BL2</f>
        <v>241</v>
      </c>
      <c r="BO2" s="3">
        <f t="shared" ref="BO2:BO13" si="4">BK2+BL2</f>
        <v>0</v>
      </c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</row>
    <row r="3" spans="1:292" ht="20.100000000000001" customHeight="1">
      <c r="A3" s="13">
        <v>2</v>
      </c>
      <c r="B3" s="14" t="s">
        <v>38</v>
      </c>
      <c r="C3" s="14" t="s">
        <v>2</v>
      </c>
      <c r="D3" s="14"/>
      <c r="E3" s="14">
        <v>30</v>
      </c>
      <c r="F3" s="19"/>
      <c r="G3" s="19" t="s">
        <v>34</v>
      </c>
      <c r="H3" s="17"/>
      <c r="I3" s="11" t="str">
        <f t="shared" si="0"/>
        <v>J</v>
      </c>
      <c r="J3" s="18">
        <v>30</v>
      </c>
      <c r="K3" s="18">
        <v>85</v>
      </c>
      <c r="L3" s="11">
        <f>ROUND((IF(N3&gt;0,N3,0)+IF(O3&gt;0,O3,0)+IF(P3&gt;0,P3,0)+IF(Q3&gt;0,Q3,0)+IF(R3&gt;0,R3,0)+IF(S3&gt;0,S3,0)+IF(T3&gt;0,T3,0)+IF(U3&gt;0,U3,0)+IF(V3&gt;0,V3,0)+IF(W3&gt;0,W3,0)+IF(X3&gt;0,X3,0)+IF(Y3&gt;0,Y3,0)+IF(Z3&gt;0,Z3,0)+IF(AA3&gt;0,AA3,0)+IF(AB3&gt;0,AB3,0)+IF(AC3&gt;0,AC3,0)+IF(AD3&gt;0,AD3,0)+IF(AE3&gt;0,AE3,0)+IF(AF3&gt;0,AF3,0)+IF(AG3&gt;0,AG3,0)+IF(AH3&gt;0,AH3,0)+IF(AI3&gt;0,AI3,0)+IF(AJ3&gt;0,AJ3,0)+IF(AK3&gt;0,AK3,0)+IF(AL3&gt;0,AL3,0)+IF(AM3&gt;0,AM3,0)+IF(AN3&gt;0,AN3,0)+IF(AO3&gt;0,AO3,0)+IF(AP3&gt;0,AP3,0)+IF(AV3&gt;0,AV3,0)+IF(AQ3&gt;0,AQ3,0)+IF(AR3&gt;0,AR3,0)+IF(AS3&gt;0,AS3,)+IF(AT3&gt;0,AT3,0)+IF(AU3&gt;0,AU3,0)+IF(AW3&gt;0,AW3,0))/M3,0)</f>
        <v>83</v>
      </c>
      <c r="M3" s="3">
        <f>IF(N3&gt;0,1,0)+IF(O3&gt;0,1,0)+IF(P3&gt;0,1,0)+IF(Q3&gt;0,1,0)+IF(R3&gt;0,1,0)+IF(S3&gt;0,1,0)+IF(T3&gt;0,1,0)+IF(U3&gt;0,1,0)+IF(V3&gt;0,1,0)+IF(W3&gt;0,1,0)+IF(X3&gt;0,1,0)+IF(Y3&gt;0,1,0)+IF(Z3&gt;0,1,0)+IF(AA3&gt;0,1,0)+IF(AB3&gt;0,1,0)+IF(AC3&gt;0,1,0)+IF(AC3&gt;0,1,0)+IF(AD3&gt;0,1,0)+IF(AE3&gt;0,1,0)+IF(AF3&gt;0,1,0)+IF(AG3&gt;0,1,0)+IF(AH3&gt;0,1,0)+IF(AI3&gt;0,1,0)+IF(AJ3&gt;0,1,0)+IF(AK3&gt;0,1,0)+IF(AL3&gt;0,1,0)+IF(AM3&gt;0,1,0)+IF(AN3&gt;0,1,0)+IF(AO3&gt;0,1,0)+IF(AP3&gt;0,1,0)+IF(AV3&gt;0,1,0)+IF(AQ3&gt;0,1,0)+IF(AR3&gt;0,1,0)+IF(AS3&gt;0,1,0)+IF(AT3&gt;0,1,0)+IF(AU3&gt;0,1,0)</f>
        <v>20</v>
      </c>
      <c r="N3" s="17">
        <v>80</v>
      </c>
      <c r="O3" s="17">
        <v>83</v>
      </c>
      <c r="P3" s="17">
        <v>87</v>
      </c>
      <c r="Q3" s="17">
        <v>90</v>
      </c>
      <c r="R3" s="17">
        <v>85</v>
      </c>
      <c r="S3" s="17">
        <v>84</v>
      </c>
      <c r="T3" s="17">
        <v>89</v>
      </c>
      <c r="U3" s="17">
        <v>88</v>
      </c>
      <c r="V3" s="17">
        <v>91</v>
      </c>
      <c r="W3" s="17">
        <v>90</v>
      </c>
      <c r="X3" s="17">
        <v>86</v>
      </c>
      <c r="Y3" s="17">
        <v>89</v>
      </c>
      <c r="Z3" s="17">
        <v>92</v>
      </c>
      <c r="AA3" s="17">
        <v>86</v>
      </c>
      <c r="AB3" s="17">
        <v>90</v>
      </c>
      <c r="AC3" s="17">
        <v>89</v>
      </c>
      <c r="AD3" s="17">
        <v>88</v>
      </c>
      <c r="AE3" s="17">
        <v>87</v>
      </c>
      <c r="AF3" s="17">
        <v>85</v>
      </c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3">
        <f>IF(BM3&gt;BN3,IF(BM3&gt;BO3,BM3,BO3),IF(BN3&gt;BO3,BN3,BO3))</f>
        <v>0</v>
      </c>
      <c r="BJ3" s="17"/>
      <c r="BK3" s="17"/>
      <c r="BL3" s="17"/>
      <c r="BM3" s="3">
        <f>BJ3+BK3</f>
        <v>0</v>
      </c>
      <c r="BN3" s="3">
        <f t="shared" si="3"/>
        <v>0</v>
      </c>
      <c r="BO3" s="3">
        <f t="shared" si="4"/>
        <v>0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</row>
    <row r="4" spans="1:292" ht="20.100000000000001" customHeight="1">
      <c r="A4" s="13">
        <v>3</v>
      </c>
      <c r="B4" s="14" t="s">
        <v>38</v>
      </c>
      <c r="C4" s="14" t="s">
        <v>2</v>
      </c>
      <c r="D4" s="14"/>
      <c r="E4" s="14">
        <v>45</v>
      </c>
      <c r="F4" s="19"/>
      <c r="G4" s="19" t="s">
        <v>50</v>
      </c>
      <c r="H4" s="17"/>
      <c r="I4" s="11" t="str">
        <f t="shared" si="0"/>
        <v>J</v>
      </c>
      <c r="J4" s="18">
        <v>45</v>
      </c>
      <c r="K4" s="18">
        <v>88</v>
      </c>
      <c r="L4" s="11">
        <v>69</v>
      </c>
      <c r="M4" s="3">
        <f>IF(N4&gt;0,1,0)+IF(O4&gt;0,1,0)+IF(P4&gt;0,1,0)+IF(Q4&gt;0,1,0)+IF(R4&gt;0,1,0)+IF(S4&gt;0,1,0)+IF(T4&gt;0,1,0)+IF(U4&gt;0,1,0)+IF(V4&gt;0,1,0)+IF(W4&gt;0,1,0)+IF(X4&gt;0,1,0)+IF(Y4&gt;0,1,0)+IF(Z4&gt;0,1,0)+IF(AA4&gt;0,1,0)+IF(AB4&gt;0,1,0)+IF(AC4&gt;0,1,0)+IF(AC4&gt;0,1,0)+IF(AD4&gt;0,1,0)+IF(AE4&gt;0,1,0)+IF(AF4&gt;0,1,0)+IF(AG4&gt;0,1,0)+IF(AH4&gt;0,1,0)+IF(AI4&gt;0,1,0)+IF(AJ4&gt;0,1,0)+IF(AK4&gt;0,1,0)+IF(AL4&gt;0,1,0)+IF(AM4&gt;0,1,0)+IF(AN4&gt;0,1,0)+IF(AO4&gt;0,1,0)+IF(AP4&gt;0,1,0)+IF(AV4&gt;0,1,0)+IF(AQ4&gt;0,1,0)+IF(AR4&gt;0,1,0)+IF(AS4&gt;0,1,0)+IF(AT4&gt;0,1,0)+IF(AU4&gt;0,1,0)</f>
        <v>14</v>
      </c>
      <c r="N4" s="17">
        <v>69</v>
      </c>
      <c r="O4" s="17">
        <v>74</v>
      </c>
      <c r="P4" s="17">
        <v>71</v>
      </c>
      <c r="Q4" s="17">
        <v>75</v>
      </c>
      <c r="R4" s="17">
        <v>76</v>
      </c>
      <c r="S4" s="17">
        <v>73</v>
      </c>
      <c r="T4" s="17">
        <v>76</v>
      </c>
      <c r="U4" s="17">
        <v>85</v>
      </c>
      <c r="V4" s="17">
        <v>76</v>
      </c>
      <c r="W4" s="17">
        <v>80</v>
      </c>
      <c r="X4" s="17">
        <v>72</v>
      </c>
      <c r="Y4" s="17">
        <v>77</v>
      </c>
      <c r="Z4" s="17">
        <v>84</v>
      </c>
      <c r="AA4" s="17">
        <v>88</v>
      </c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>
        <v>214</v>
      </c>
      <c r="BC4" s="17"/>
      <c r="BD4" s="17"/>
      <c r="BE4" s="17"/>
      <c r="BF4" s="17"/>
      <c r="BG4" s="17"/>
      <c r="BH4" s="17"/>
      <c r="BI4" s="3">
        <f t="shared" si="1"/>
        <v>214</v>
      </c>
      <c r="BJ4" s="17">
        <v>214</v>
      </c>
      <c r="BK4" s="17"/>
      <c r="BL4" s="17"/>
      <c r="BM4" s="3">
        <f t="shared" si="2"/>
        <v>214</v>
      </c>
      <c r="BN4" s="3">
        <f t="shared" si="3"/>
        <v>214</v>
      </c>
      <c r="BO4" s="3">
        <f t="shared" si="4"/>
        <v>0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</row>
    <row r="5" spans="1:292" ht="20.100000000000001" customHeight="1">
      <c r="A5" s="13">
        <v>4</v>
      </c>
      <c r="B5" s="14" t="s">
        <v>38</v>
      </c>
      <c r="C5" s="14" t="s">
        <v>2</v>
      </c>
      <c r="D5" s="14"/>
      <c r="E5" s="14">
        <v>80</v>
      </c>
      <c r="F5" s="19"/>
      <c r="G5" s="19" t="s">
        <v>33</v>
      </c>
      <c r="H5" s="17"/>
      <c r="I5" s="11" t="str">
        <f t="shared" si="0"/>
        <v>L</v>
      </c>
      <c r="J5" s="18">
        <v>70</v>
      </c>
      <c r="K5" s="18">
        <v>50</v>
      </c>
      <c r="L5" s="11">
        <f t="shared" ref="L5:L8" si="5">ROUND((IF(N5&gt;0,N5,0)+IF(O5&gt;0,O5,0)+IF(P5&gt;0,P5,0)+IF(Q5&gt;0,Q5,0)+IF(R5&gt;0,R5,0)+IF(S5&gt;0,S5,0)+IF(T5&gt;0,T5,0)+IF(U5&gt;0,U5,0)+IF(V5&gt;0,V5,0)+IF(W5&gt;0,W5,0)+IF(X5&gt;0,X5,0)+IF(Y5&gt;0,Y5,0)+IF(Z5&gt;0,Z5,0)+IF(AA5&gt;0,AA5,0)+IF(AB5&gt;0,AB5,0)+IF(AC5&gt;0,AC5,0)+IF(AD5&gt;0,AD5,0)+IF(AE5&gt;0,AE5,0)+IF(AF5&gt;0,AF5,0)+IF(AG5&gt;0,AG5,0)+IF(AH5&gt;0,AH5,0)+IF(AI5&gt;0,AI5,0)+IF(AJ5&gt;0,AJ5,0)+IF(AK5&gt;0,AK5,0)+IF(AL5&gt;0,AL5,0)+IF(AM5&gt;0,AM5,0)+IF(AN5&gt;0,AN5,0)+IF(AO5&gt;0,AO5,0)+IF(AP5&gt;0,AP5,0)+IF(AV5&gt;0,AV5,0)+IF(AQ5&gt;0,AQ5,0)+IF(AR5&gt;0,AR5,0)+IF(AS5&gt;0,AS5,)+IF(AT5&gt;0,AT5,0)+IF(AU5&gt;0,AU5,0))/M5,0)</f>
        <v>53</v>
      </c>
      <c r="M5" s="3">
        <f t="shared" ref="M5:M8" si="6">IF(N5&gt;0,1,0)+IF(O5&gt;0,1,0)+IF(P5&gt;0,1,0)+IF(Q5&gt;0,1,0)+IF(R5&gt;0,1,0)+IF(S5&gt;0,1,0)+IF(T5&gt;0,1,0)+IF(U5&gt;0,1,0)+IF(V5&gt;0,1,0)+IF(W5&gt;0,1,0)+IF(X5&gt;0,1,0)+IF(Y5&gt;0,1,0)+IF(Z5&gt;0,1,0)+IF(AA5&gt;0,1,0)+IF(AB5&gt;0,1,0)+IF(AC5&gt;0,1,0)+IF(AC5&gt;0,1,0)+IF(AD5&gt;0,1,0)+IF(AE5&gt;0,1,0)+IF(AF5&gt;0,1,0)+IF(AG5&gt;0,1,0)+IF(AH5&gt;0,1,0)+IF(AI5&gt;0,1,0)+IF(AJ5&gt;0,1,0)+IF(AK5&gt;0,1,0)+IF(AL5&gt;0,1,0)+IF(AM5&gt;0,1,0)+IF(AN5&gt;0,1,0)+IF(AO5&gt;0,1,0)+IF(AP5&gt;0,1,0)+IF(AV5&gt;0,1,0)+IF(AQ5&gt;0,1,0)+IF(AR5&gt;0,1,0)+IF(AS5&gt;0,1,0)+IF(AT5&gt;0,1,0)+IF(AU5&gt;0,1,0)</f>
        <v>26</v>
      </c>
      <c r="N5" s="17">
        <v>44</v>
      </c>
      <c r="O5" s="17">
        <v>51</v>
      </c>
      <c r="P5" s="17">
        <v>73</v>
      </c>
      <c r="Q5" s="17">
        <v>45</v>
      </c>
      <c r="R5" s="17">
        <v>50</v>
      </c>
      <c r="S5" s="17">
        <v>44</v>
      </c>
      <c r="T5" s="17">
        <v>53</v>
      </c>
      <c r="U5" s="17">
        <v>44</v>
      </c>
      <c r="V5" s="17">
        <v>43</v>
      </c>
      <c r="W5" s="17">
        <v>45</v>
      </c>
      <c r="X5" s="17">
        <v>64</v>
      </c>
      <c r="Y5" s="17">
        <v>71</v>
      </c>
      <c r="Z5" s="17">
        <v>47</v>
      </c>
      <c r="AA5" s="17">
        <v>61</v>
      </c>
      <c r="AB5" s="17">
        <v>56</v>
      </c>
      <c r="AC5" s="17">
        <v>62</v>
      </c>
      <c r="AD5" s="17">
        <v>47</v>
      </c>
      <c r="AE5" s="17">
        <v>60</v>
      </c>
      <c r="AF5" s="17">
        <v>56</v>
      </c>
      <c r="AG5" s="17">
        <v>62</v>
      </c>
      <c r="AH5" s="17">
        <v>63</v>
      </c>
      <c r="AI5" s="17">
        <v>55</v>
      </c>
      <c r="AJ5" s="17">
        <v>61</v>
      </c>
      <c r="AK5" s="17">
        <v>68</v>
      </c>
      <c r="AL5" s="17">
        <v>50</v>
      </c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3">
        <f t="shared" si="1"/>
        <v>0</v>
      </c>
      <c r="BJ5" s="17"/>
      <c r="BK5" s="17"/>
      <c r="BL5" s="17"/>
      <c r="BM5" s="3">
        <f t="shared" si="2"/>
        <v>0</v>
      </c>
      <c r="BN5" s="3">
        <f t="shared" si="3"/>
        <v>0</v>
      </c>
      <c r="BO5" s="3">
        <f t="shared" si="4"/>
        <v>0</v>
      </c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</row>
    <row r="6" spans="1:292" ht="20.100000000000001" customHeight="1">
      <c r="A6" s="13">
        <v>5</v>
      </c>
      <c r="B6" s="14" t="s">
        <v>38</v>
      </c>
      <c r="C6" s="14" t="s">
        <v>2</v>
      </c>
      <c r="D6" s="14"/>
      <c r="E6" s="14">
        <v>84</v>
      </c>
      <c r="F6" s="19"/>
      <c r="G6" s="19" t="s">
        <v>73</v>
      </c>
      <c r="H6" s="17"/>
      <c r="I6" s="11" t="str">
        <f t="shared" si="0"/>
        <v>J</v>
      </c>
      <c r="J6" s="18">
        <v>90</v>
      </c>
      <c r="K6" s="18">
        <v>74</v>
      </c>
      <c r="L6" s="11">
        <f>ROUND((IF(N6&gt;0,N6,0)+IF(O6&gt;0,O6,0)+IF(P6&gt;0,P6,0)+IF(Q6&gt;0,Q6,0)+IF(R6&gt;0,R6,0)+IF(S6&gt;0,S6,0)+IF(T6&gt;0,T6,0)+IF(U6&gt;0,U6,0)+IF(V6&gt;0,V6,0)+IF(W6&gt;0,W6,0)+IF(X6&gt;0,X6,0)+IF(Y6&gt;0,Y6,0)+IF(Z6&gt;0,Z6,0)+IF(AA6&gt;0,AA6,0)+IF(AB6&gt;0,AB6,0)+IF(AC6&gt;0,AC6,0)+IF(AD6&gt;0,AD6,0)+IF(AE6&gt;0,AE6,0)+IF(AF6&gt;0,AF6,0)+IF(AG6&gt;0,AG6,0)+IF(AH6&gt;0,AH6,0)+IF(AI6&gt;0,AI6,0)+IF(AJ6&gt;0,AJ6,0)+IF(AK6&gt;0,AK6,0)+IF(AL6&gt;0,AL6,0)+IF(AM6&gt;0,AM6,0)+IF(AN6&gt;0,AN6,0)+IF(AO6&gt;0,AO6,0)+IF(AP6&gt;0,AP6,0)+IF(AV6&gt;0,AV6,0)+IF(AQ6&gt;0,AQ6,0)+IF(AR6&gt;0,AR6,0)+IF(AS6&gt;0,AS6,)+IF(AT6&gt;0,AT6,0)+IF(AU6&gt;0,AU6,0))/M6,0)</f>
        <v>58</v>
      </c>
      <c r="M6" s="3">
        <f>IF(N6&gt;0,1,0)+IF(O6&gt;0,1,0)+IF(P6&gt;0,1,0)+IF(Q6&gt;0,1,0)+IF(R6&gt;0,1,0)+IF(S6&gt;0,1,0)+IF(T6&gt;0,1,0)+IF(U6&gt;0,1,0)+IF(V6&gt;0,1,0)+IF(W6&gt;0,1,0)+IF(X6&gt;0,1,0)+IF(Y6&gt;0,1,0)+IF(Z6&gt;0,1,0)+IF(AA6&gt;0,1,0)+IF(AB6&gt;0,1,0)+IF(AC6&gt;0,1,0)+IF(AC6&gt;0,1,0)+IF(AD6&gt;0,1,0)+IF(AE6&gt;0,1,0)+IF(AF6&gt;0,1,0)+IF(AG6&gt;0,1,0)+IF(AH6&gt;0,1,0)+IF(AI6&gt;0,1,0)+IF(AJ6&gt;0,1,0)+IF(AK6&gt;0,1,0)+IF(AL6&gt;0,1,0)+IF(AM6&gt;0,1,0)+IF(AN6&gt;0,1,0)+IF(AO6&gt;0,1,0)+IF(AP6&gt;0,1,0)+IF(AV6&gt;0,1,0)+IF(AQ6&gt;0,1,0)+IF(AR6&gt;0,1,0)+IF(AS6&gt;0,1,0)+IF(AT6&gt;0,1,0)+IF(AU6&gt;0,1,0)</f>
        <v>22</v>
      </c>
      <c r="N6" s="17">
        <v>48</v>
      </c>
      <c r="O6" s="17">
        <v>37</v>
      </c>
      <c r="P6" s="17">
        <v>71</v>
      </c>
      <c r="Q6" s="17">
        <v>69</v>
      </c>
      <c r="R6" s="17">
        <v>61</v>
      </c>
      <c r="S6" s="17">
        <v>56</v>
      </c>
      <c r="T6" s="17">
        <v>53</v>
      </c>
      <c r="U6" s="17">
        <v>62</v>
      </c>
      <c r="V6" s="17">
        <v>56</v>
      </c>
      <c r="W6" s="17">
        <v>39</v>
      </c>
      <c r="X6" s="17">
        <v>69</v>
      </c>
      <c r="Y6" s="17">
        <v>64</v>
      </c>
      <c r="Z6" s="17">
        <v>70</v>
      </c>
      <c r="AA6" s="17">
        <v>50</v>
      </c>
      <c r="AB6" s="17">
        <v>73</v>
      </c>
      <c r="AC6" s="17">
        <v>60</v>
      </c>
      <c r="AD6" s="17">
        <v>63</v>
      </c>
      <c r="AE6" s="17">
        <v>63</v>
      </c>
      <c r="AF6" s="17">
        <v>68</v>
      </c>
      <c r="AG6" s="17">
        <v>61</v>
      </c>
      <c r="AH6" s="17">
        <v>74</v>
      </c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3">
        <f t="shared" si="1"/>
        <v>0</v>
      </c>
      <c r="BJ6" s="17"/>
      <c r="BK6" s="17"/>
      <c r="BL6" s="17"/>
      <c r="BM6" s="3">
        <f t="shared" si="2"/>
        <v>0</v>
      </c>
      <c r="BN6" s="3">
        <f t="shared" si="3"/>
        <v>0</v>
      </c>
      <c r="BO6" s="3">
        <f t="shared" si="4"/>
        <v>0</v>
      </c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</row>
    <row r="7" spans="1:292" ht="20.100000000000001" customHeight="1">
      <c r="A7" s="13">
        <v>6</v>
      </c>
      <c r="B7" s="14" t="s">
        <v>38</v>
      </c>
      <c r="C7" s="14" t="s">
        <v>2</v>
      </c>
      <c r="D7" s="14"/>
      <c r="E7" s="14">
        <v>61</v>
      </c>
      <c r="F7" s="19"/>
      <c r="G7" s="19" t="s">
        <v>72</v>
      </c>
      <c r="H7" s="17"/>
      <c r="I7" s="11" t="str">
        <f t="shared" si="0"/>
        <v>J</v>
      </c>
      <c r="J7" s="18">
        <v>70</v>
      </c>
      <c r="K7" s="18">
        <v>89</v>
      </c>
      <c r="L7" s="11">
        <f t="shared" si="5"/>
        <v>60</v>
      </c>
      <c r="M7" s="3">
        <f t="shared" si="6"/>
        <v>19</v>
      </c>
      <c r="N7" s="17">
        <v>51</v>
      </c>
      <c r="O7" s="17">
        <v>54</v>
      </c>
      <c r="P7" s="17">
        <v>53</v>
      </c>
      <c r="Q7" s="17">
        <v>57</v>
      </c>
      <c r="R7" s="17">
        <v>38</v>
      </c>
      <c r="S7" s="17">
        <v>74</v>
      </c>
      <c r="T7" s="17">
        <v>60</v>
      </c>
      <c r="U7" s="17">
        <v>65</v>
      </c>
      <c r="V7" s="17">
        <v>78</v>
      </c>
      <c r="W7" s="17">
        <v>53</v>
      </c>
      <c r="X7" s="17">
        <v>61</v>
      </c>
      <c r="Y7" s="17">
        <v>64</v>
      </c>
      <c r="Z7" s="17">
        <v>55</v>
      </c>
      <c r="AA7" s="17">
        <v>63</v>
      </c>
      <c r="AB7" s="17">
        <v>68</v>
      </c>
      <c r="AC7" s="17">
        <v>79</v>
      </c>
      <c r="AD7" s="17">
        <v>79</v>
      </c>
      <c r="AE7" s="17">
        <v>89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3">
        <f t="shared" si="1"/>
        <v>0</v>
      </c>
      <c r="BJ7" s="17"/>
      <c r="BK7" s="17"/>
      <c r="BL7" s="17"/>
      <c r="BM7" s="3">
        <f t="shared" si="2"/>
        <v>0</v>
      </c>
      <c r="BN7" s="3">
        <f t="shared" si="3"/>
        <v>0</v>
      </c>
      <c r="BO7" s="3">
        <f t="shared" si="4"/>
        <v>0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</row>
    <row r="8" spans="1:292" ht="20.100000000000001" customHeight="1">
      <c r="A8" s="13">
        <v>7</v>
      </c>
      <c r="B8" s="14" t="s">
        <v>38</v>
      </c>
      <c r="C8" s="14" t="s">
        <v>2</v>
      </c>
      <c r="D8" s="14"/>
      <c r="E8" s="14">
        <v>64</v>
      </c>
      <c r="F8" s="19"/>
      <c r="G8" s="19" t="s">
        <v>30</v>
      </c>
      <c r="H8" s="17"/>
      <c r="I8" s="11" t="str">
        <f t="shared" si="0"/>
        <v>J</v>
      </c>
      <c r="J8" s="18">
        <v>64</v>
      </c>
      <c r="K8" s="18">
        <v>64</v>
      </c>
      <c r="L8" s="11">
        <f t="shared" si="5"/>
        <v>57</v>
      </c>
      <c r="M8" s="3">
        <f t="shared" si="6"/>
        <v>20</v>
      </c>
      <c r="N8" s="17">
        <v>49</v>
      </c>
      <c r="O8" s="17">
        <v>57</v>
      </c>
      <c r="P8" s="17">
        <v>66</v>
      </c>
      <c r="Q8" s="17">
        <v>29</v>
      </c>
      <c r="R8" s="17">
        <v>43</v>
      </c>
      <c r="S8" s="17">
        <v>60</v>
      </c>
      <c r="T8" s="17">
        <v>56</v>
      </c>
      <c r="U8" s="17">
        <v>72</v>
      </c>
      <c r="V8" s="17">
        <v>49</v>
      </c>
      <c r="W8" s="17">
        <v>75</v>
      </c>
      <c r="X8" s="17">
        <v>52</v>
      </c>
      <c r="Y8" s="17">
        <v>71</v>
      </c>
      <c r="Z8" s="17">
        <v>65</v>
      </c>
      <c r="AA8" s="17">
        <v>60</v>
      </c>
      <c r="AB8" s="17">
        <v>68</v>
      </c>
      <c r="AC8" s="17">
        <v>65</v>
      </c>
      <c r="AD8" s="17">
        <v>75</v>
      </c>
      <c r="AE8" s="17">
        <v>69</v>
      </c>
      <c r="AF8" s="17">
        <v>64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3">
        <f t="shared" si="1"/>
        <v>0</v>
      </c>
      <c r="BJ8" s="17"/>
      <c r="BK8" s="17"/>
      <c r="BL8" s="17"/>
      <c r="BM8" s="3">
        <f t="shared" si="2"/>
        <v>0</v>
      </c>
      <c r="BN8" s="3">
        <f t="shared" si="3"/>
        <v>0</v>
      </c>
      <c r="BO8" s="3">
        <f t="shared" si="4"/>
        <v>0</v>
      </c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</row>
    <row r="9" spans="1:292" ht="20.100000000000001" customHeight="1">
      <c r="A9" s="13">
        <v>8</v>
      </c>
      <c r="B9" s="14" t="s">
        <v>38</v>
      </c>
      <c r="C9" s="14" t="s">
        <v>2</v>
      </c>
      <c r="D9" s="14"/>
      <c r="E9" s="14">
        <v>70</v>
      </c>
      <c r="F9" s="19"/>
      <c r="G9" s="19" t="s">
        <v>74</v>
      </c>
      <c r="H9" s="17"/>
      <c r="I9" s="11" t="str">
        <f t="shared" si="0"/>
        <v>J</v>
      </c>
      <c r="J9" s="18">
        <v>88</v>
      </c>
      <c r="K9" s="18">
        <v>53</v>
      </c>
      <c r="L9" s="11">
        <f>ROUND((IF(N9&gt;0,N9,0)+IF(O9&gt;0,O9,0)+IF(P9&gt;0,P9,0)+IF(Q9&gt;0,Q9,0)+IF(R9&gt;0,R9,0)+IF(S9&gt;0,S9,0)+IF(T9&gt;0,T9,0)+IF(U9&gt;0,U9,0)+IF(V9&gt;0,V9,0)+IF(W9&gt;0,W9,0)+IF(X9&gt;0,X9,0)+IF(Y9&gt;0,Y9,0)+IF(Z9&gt;0,Z9,0)+IF(AA9&gt;0,AA9,0)+IF(AB9&gt;0,AB9,0)+IF(AC9&gt;0,AC9,0)+IF(AD9&gt;0,AD9,0)+IF(AE9&gt;0,AE9,0)+IF(AF9&gt;0,AF9,0)+IF(AG9&gt;0,AG9,0)+IF(AH9&gt;0,AH9,0)+IF(AI9&gt;0,AI9,0)+IF(AJ9&gt;0,AJ9,0)+IF(AK9&gt;0,AK9,0)+IF(AL9&gt;0,AL9,0)+IF(AM9&gt;0,AM9,0)+IF(AO9&gt;0,AO9,0)+IF(AP9&gt;0,AP9,0)+IF(AQ9&gt;0,AQ9,0)+IF(AV9&gt;0,AV9,0)+IF(AN9&gt;0,AN9,0)+IF(AR9&gt;0,AR9,0)+IF(AS9&gt;0,AS9,)+IF(AT9&gt;0,AT9,0)+IF(AU9&gt;0,AU9,0))/M9,0)</f>
        <v>47</v>
      </c>
      <c r="M9" s="3">
        <f>IF(N9&gt;0,1,0)+IF(O9&gt;0,1,0)+IF(P9&gt;0,1,0)+IF(Q9&gt;0,1,0)+IF(R9&gt;0,1,0)+IF(S9&gt;0,1,0)+IF(T9&gt;0,1,0)+IF(U9&gt;0,1,0)+IF(V9&gt;0,1,0)+IF(W9&gt;0,1,0)+IF(X9&gt;0,1,0)+IF(Y9&gt;0,1,0)+IF(Z9&gt;0,1,0)+IF(AA9&gt;0,1,0)+IF(AB9&gt;0,1,0)+IF(AC9&gt;0,1,0)+IF(AC9&gt;0,1,0)+IF(AD9&gt;0,1,0)+IF(AE9&gt;0,1,0)+IF(AF9&gt;0,1,0)+IF(AG9&gt;0,1,0)+IF(AH9&gt;0,1,0)+IF(AI9&gt;0,1,0)+IF(AJ9&gt;0,1,0)+IF(AK9&gt;0,1,0)+IF(AL9&gt;0,1,0)+IF(AM9&gt;0,1,0)+IF(AO9&gt;0,1,0)+IF(AP9&gt;0,1,0)+IF(AQ9&gt;0,1,0)+IF(AV9&gt;0,1,0)+IF(AN9&gt;0,1,0)+IF(AR9&gt;0,1,0)+IF(AS9&gt;0,1,0)+IF(AT9&gt;0,1,0)+IF(AU9&gt;0,1,0)</f>
        <v>34</v>
      </c>
      <c r="N9" s="17">
        <v>37</v>
      </c>
      <c r="O9" s="17">
        <v>54</v>
      </c>
      <c r="P9" s="17">
        <v>32</v>
      </c>
      <c r="Q9" s="17">
        <v>5</v>
      </c>
      <c r="R9" s="17">
        <v>13</v>
      </c>
      <c r="S9" s="17">
        <v>51</v>
      </c>
      <c r="T9" s="17">
        <v>30</v>
      </c>
      <c r="U9" s="17">
        <v>53</v>
      </c>
      <c r="V9" s="17">
        <v>31</v>
      </c>
      <c r="W9" s="17">
        <v>52</v>
      </c>
      <c r="X9" s="17">
        <v>46</v>
      </c>
      <c r="Y9" s="17">
        <v>53</v>
      </c>
      <c r="Z9" s="17">
        <v>37</v>
      </c>
      <c r="AA9" s="17">
        <v>54</v>
      </c>
      <c r="AB9" s="17">
        <v>47</v>
      </c>
      <c r="AC9" s="17">
        <v>78</v>
      </c>
      <c r="AD9" s="17">
        <v>59</v>
      </c>
      <c r="AE9" s="17">
        <v>37</v>
      </c>
      <c r="AF9" s="17">
        <v>52</v>
      </c>
      <c r="AG9" s="17">
        <v>49</v>
      </c>
      <c r="AH9" s="17">
        <v>42</v>
      </c>
      <c r="AI9" s="17">
        <v>63</v>
      </c>
      <c r="AJ9" s="17">
        <v>53</v>
      </c>
      <c r="AK9" s="17">
        <v>39</v>
      </c>
      <c r="AL9" s="17">
        <v>72</v>
      </c>
      <c r="AM9" s="17">
        <v>53</v>
      </c>
      <c r="AN9" s="4">
        <v>63</v>
      </c>
      <c r="AO9" s="17">
        <v>63</v>
      </c>
      <c r="AP9" s="17">
        <v>61</v>
      </c>
      <c r="AQ9" s="17">
        <v>58</v>
      </c>
      <c r="AR9" s="17">
        <v>50</v>
      </c>
      <c r="AS9" s="17">
        <v>42</v>
      </c>
      <c r="AT9" s="17">
        <v>53</v>
      </c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3">
        <f t="shared" si="1"/>
        <v>0</v>
      </c>
      <c r="BJ9" s="17"/>
      <c r="BK9" s="17"/>
      <c r="BL9" s="17"/>
      <c r="BM9" s="3">
        <f t="shared" si="2"/>
        <v>0</v>
      </c>
      <c r="BN9" s="3">
        <f t="shared" si="3"/>
        <v>0</v>
      </c>
      <c r="BO9" s="3">
        <f t="shared" si="4"/>
        <v>0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</row>
    <row r="10" spans="1:292" ht="20.100000000000001" customHeight="1">
      <c r="A10" s="13">
        <v>9</v>
      </c>
      <c r="B10" s="14" t="s">
        <v>38</v>
      </c>
      <c r="C10" s="14" t="s">
        <v>2</v>
      </c>
      <c r="D10" s="14"/>
      <c r="E10" s="14">
        <v>63</v>
      </c>
      <c r="F10" s="19"/>
      <c r="G10" s="19" t="s">
        <v>34</v>
      </c>
      <c r="H10" s="17"/>
      <c r="I10" s="11" t="str">
        <f t="shared" si="0"/>
        <v>J</v>
      </c>
      <c r="J10" s="18">
        <v>54</v>
      </c>
      <c r="K10" s="18">
        <v>81</v>
      </c>
      <c r="L10" s="11">
        <f t="shared" ref="L10:L13" si="7">ROUND((IF(N10&gt;0,N10,0)+IF(O10&gt;0,O10,0)+IF(P10&gt;0,P10,0)+IF(Q10&gt;0,Q10,0)+IF(R10&gt;0,R10,0)+IF(S10&gt;0,S10,0)+IF(T10&gt;0,T10,0)+IF(U10&gt;0,U10,0)+IF(V10&gt;0,V10,0)+IF(W10&gt;0,W10,0)+IF(X10&gt;0,X10,0)+IF(Y10&gt;0,Y10,0)+IF(Z10&gt;0,Z10,0)+IF(AA10&gt;0,AA10,0)+IF(AB10&gt;0,AB10,0)+IF(AC10&gt;0,AC10,0))/M10,0)</f>
        <v>54</v>
      </c>
      <c r="M10" s="3">
        <f t="shared" ref="M10:M13" si="8">IF(N10&gt;0,1,0)+IF(O10&gt;0,1,0)+IF(P10&gt;0,1,0)+IF(Q10&gt;0,1,0)+IF(R10&gt;0,1,0)+IF(S10&gt;0,1,0)+IF(T10&gt;0,1,0)+IF(U10&gt;0,1,0)+IF(V10&gt;0,1,0)+IF(W10&gt;0,1,0)+IF(X10&gt;0,1,0)+IF(Y10&gt;0,1,0)+IF(Z10&gt;0,1,0)+IF(AA10&gt;0,1,0)+IF(AB10&gt;0,1,0)+IF(AC10&gt;0,1,0)</f>
        <v>16</v>
      </c>
      <c r="N10" s="17">
        <v>30</v>
      </c>
      <c r="O10" s="17">
        <v>35</v>
      </c>
      <c r="P10" s="17">
        <v>33</v>
      </c>
      <c r="Q10" s="17">
        <v>53</v>
      </c>
      <c r="R10" s="17">
        <v>55</v>
      </c>
      <c r="S10" s="17">
        <v>41</v>
      </c>
      <c r="T10" s="17">
        <v>56</v>
      </c>
      <c r="U10" s="17">
        <v>41</v>
      </c>
      <c r="V10" s="17">
        <v>47</v>
      </c>
      <c r="W10" s="17">
        <v>71</v>
      </c>
      <c r="X10" s="17">
        <v>74</v>
      </c>
      <c r="Y10" s="17">
        <v>64</v>
      </c>
      <c r="Z10" s="17">
        <v>79</v>
      </c>
      <c r="AA10" s="17">
        <v>59</v>
      </c>
      <c r="AB10" s="17">
        <v>61</v>
      </c>
      <c r="AC10" s="17">
        <v>64</v>
      </c>
      <c r="AD10" s="17">
        <v>85</v>
      </c>
      <c r="AE10" s="17">
        <v>74</v>
      </c>
      <c r="AF10" s="17">
        <v>81</v>
      </c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3">
        <f t="shared" si="1"/>
        <v>0</v>
      </c>
      <c r="BJ10" s="17"/>
      <c r="BK10" s="17"/>
      <c r="BL10" s="17"/>
      <c r="BM10" s="3">
        <f t="shared" si="2"/>
        <v>0</v>
      </c>
      <c r="BN10" s="3">
        <f t="shared" si="3"/>
        <v>0</v>
      </c>
      <c r="BO10" s="3">
        <f t="shared" si="4"/>
        <v>0</v>
      </c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</row>
    <row r="11" spans="1:292" ht="20.100000000000001" customHeight="1">
      <c r="A11" s="13">
        <v>10</v>
      </c>
      <c r="B11" s="14" t="s">
        <v>38</v>
      </c>
      <c r="C11" s="14" t="s">
        <v>2</v>
      </c>
      <c r="D11" s="14"/>
      <c r="E11" s="14">
        <v>100</v>
      </c>
      <c r="F11" s="19"/>
      <c r="G11" s="19" t="s">
        <v>75</v>
      </c>
      <c r="H11" s="17"/>
      <c r="I11" s="11" t="str">
        <f t="shared" si="0"/>
        <v>J</v>
      </c>
      <c r="J11" s="18">
        <v>78</v>
      </c>
      <c r="K11" s="18">
        <v>55</v>
      </c>
      <c r="L11" s="11">
        <f t="shared" si="7"/>
        <v>45</v>
      </c>
      <c r="M11" s="3">
        <f t="shared" si="8"/>
        <v>15</v>
      </c>
      <c r="N11" s="17">
        <v>30</v>
      </c>
      <c r="O11" s="17">
        <v>25</v>
      </c>
      <c r="P11" s="17">
        <v>46</v>
      </c>
      <c r="Q11" s="17">
        <v>25</v>
      </c>
      <c r="R11" s="17">
        <v>20</v>
      </c>
      <c r="S11" s="17">
        <v>29</v>
      </c>
      <c r="T11" s="17">
        <v>27</v>
      </c>
      <c r="U11" s="17">
        <v>49</v>
      </c>
      <c r="V11" s="17">
        <v>51</v>
      </c>
      <c r="W11" s="17">
        <v>68</v>
      </c>
      <c r="X11" s="17">
        <v>51</v>
      </c>
      <c r="Y11" s="17">
        <v>53</v>
      </c>
      <c r="Z11" s="17">
        <v>70</v>
      </c>
      <c r="AA11" s="17">
        <v>74</v>
      </c>
      <c r="AB11" s="17">
        <v>55</v>
      </c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3">
        <f t="shared" si="1"/>
        <v>0</v>
      </c>
      <c r="BJ11" s="17"/>
      <c r="BK11" s="17"/>
      <c r="BL11" s="17"/>
      <c r="BM11" s="3">
        <f t="shared" si="2"/>
        <v>0</v>
      </c>
      <c r="BN11" s="3">
        <f t="shared" si="3"/>
        <v>0</v>
      </c>
      <c r="BO11" s="3">
        <f t="shared" si="4"/>
        <v>0</v>
      </c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</row>
    <row r="12" spans="1:292" ht="20.100000000000001" customHeight="1">
      <c r="A12" s="13">
        <v>11</v>
      </c>
      <c r="B12" s="14" t="s">
        <v>38</v>
      </c>
      <c r="C12" s="14" t="s">
        <v>2</v>
      </c>
      <c r="D12" s="14"/>
      <c r="E12" s="14">
        <v>120</v>
      </c>
      <c r="F12" s="19"/>
      <c r="G12" s="19" t="s">
        <v>77</v>
      </c>
      <c r="H12" s="17"/>
      <c r="I12" s="11" t="str">
        <f t="shared" si="0"/>
        <v>J</v>
      </c>
      <c r="J12" s="18">
        <v>120</v>
      </c>
      <c r="K12" s="18">
        <v>54</v>
      </c>
      <c r="L12" s="11">
        <f t="shared" si="7"/>
        <v>34</v>
      </c>
      <c r="M12" s="3">
        <f>IF(N12&gt;0,1,0)+IF(O12&gt;0,1,0)+IF(P12&gt;0,1,0)+IF(Q12&gt;0,1,0)+IF(R12&gt;0,1,0)+IF(S12&gt;0,1,0)+IF(T12&gt;0,1,0)+IF(U12&gt;0,1,0)+IF(V12&gt;0,1,0)+IF(W12&gt;0,1,0)+IF(X12&gt;0,1,0)+IF(Y12&gt;0,1,0)+IF(Z12&gt;0,1,0)+IF(AA12&gt;0,1,0)+IF(AB12&gt;0,1,0)+IF(AC12&gt;0,1,0)</f>
        <v>10</v>
      </c>
      <c r="N12" s="17">
        <v>30</v>
      </c>
      <c r="O12" s="17">
        <v>41</v>
      </c>
      <c r="P12" s="17">
        <v>15</v>
      </c>
      <c r="Q12" s="17">
        <v>23</v>
      </c>
      <c r="R12" s="17">
        <v>36</v>
      </c>
      <c r="S12" s="17">
        <v>41</v>
      </c>
      <c r="T12" s="17">
        <v>22</v>
      </c>
      <c r="U12" s="17">
        <v>33</v>
      </c>
      <c r="V12" s="17">
        <v>48</v>
      </c>
      <c r="W12" s="17">
        <v>54</v>
      </c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3">
        <f t="shared" si="1"/>
        <v>0</v>
      </c>
      <c r="BJ12" s="17"/>
      <c r="BK12" s="17"/>
      <c r="BL12" s="17"/>
      <c r="BM12" s="3">
        <f t="shared" si="2"/>
        <v>0</v>
      </c>
      <c r="BN12" s="3">
        <f t="shared" si="3"/>
        <v>0</v>
      </c>
      <c r="BO12" s="3">
        <f t="shared" si="4"/>
        <v>0</v>
      </c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</row>
    <row r="13" spans="1:292" ht="20.100000000000001" customHeight="1">
      <c r="A13" s="13"/>
      <c r="B13" s="14"/>
      <c r="C13" s="14"/>
      <c r="D13" s="14"/>
      <c r="E13" s="14"/>
      <c r="F13" s="19"/>
      <c r="G13" s="19"/>
      <c r="H13" s="17"/>
      <c r="I13" s="11" t="str">
        <f t="shared" si="0"/>
        <v>K</v>
      </c>
      <c r="J13" s="18"/>
      <c r="K13" s="18"/>
      <c r="L13" s="11">
        <f t="shared" si="7"/>
        <v>1</v>
      </c>
      <c r="M13" s="3">
        <f t="shared" si="8"/>
        <v>1</v>
      </c>
      <c r="N13" s="17">
        <v>1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3">
        <f t="shared" si="1"/>
        <v>0</v>
      </c>
      <c r="BJ13" s="17"/>
      <c r="BK13" s="17"/>
      <c r="BL13" s="17"/>
      <c r="BM13" s="3">
        <f t="shared" si="2"/>
        <v>0</v>
      </c>
      <c r="BN13" s="3">
        <f t="shared" si="3"/>
        <v>0</v>
      </c>
      <c r="BO13" s="3">
        <f t="shared" si="4"/>
        <v>0</v>
      </c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</row>
    <row r="14" spans="1:292" s="28" customFormat="1" ht="20.100000000000001" customHeight="1">
      <c r="A14" s="22"/>
      <c r="B14" s="23"/>
      <c r="C14" s="23"/>
      <c r="D14" s="23"/>
      <c r="E14" s="23"/>
      <c r="F14" s="24"/>
      <c r="G14" s="24"/>
      <c r="H14" s="25"/>
      <c r="I14" s="26"/>
      <c r="J14" s="27"/>
      <c r="K14" s="27"/>
      <c r="L14" s="26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J14" s="25"/>
      <c r="BK14" s="25"/>
      <c r="BL14" s="25"/>
    </row>
    <row r="22" spans="3:67">
      <c r="C22" s="31"/>
      <c r="D22" s="31"/>
      <c r="BI22" s="4">
        <v>252</v>
      </c>
      <c r="BJ22" s="4">
        <v>252</v>
      </c>
      <c r="BM22" s="4">
        <v>252</v>
      </c>
      <c r="BN22" s="4">
        <v>252</v>
      </c>
      <c r="BO22" s="4">
        <v>0</v>
      </c>
    </row>
    <row r="23" spans="3:67">
      <c r="C23" s="31"/>
      <c r="D23" s="31"/>
      <c r="BI23" s="4">
        <v>0</v>
      </c>
      <c r="BM23" s="4">
        <v>0</v>
      </c>
      <c r="BN23" s="4">
        <v>0</v>
      </c>
      <c r="BO23" s="4">
        <v>0</v>
      </c>
    </row>
    <row r="26" spans="3:67">
      <c r="BI26" s="4">
        <v>0</v>
      </c>
      <c r="BM26" s="4">
        <v>0</v>
      </c>
      <c r="BN26" s="4">
        <v>0</v>
      </c>
      <c r="BO26" s="4">
        <v>0</v>
      </c>
    </row>
    <row r="27" spans="3:67">
      <c r="BI27" s="4">
        <v>0</v>
      </c>
      <c r="BM27" s="4">
        <v>0</v>
      </c>
      <c r="BN27" s="4">
        <v>0</v>
      </c>
      <c r="BO27" s="4">
        <v>0</v>
      </c>
    </row>
    <row r="28" spans="3:67">
      <c r="BI28" s="4">
        <v>0</v>
      </c>
      <c r="BM28" s="4">
        <v>0</v>
      </c>
      <c r="BN28" s="4">
        <v>0</v>
      </c>
      <c r="BO28" s="4">
        <v>0</v>
      </c>
    </row>
    <row r="29" spans="3:67">
      <c r="BI29" s="4">
        <v>0</v>
      </c>
      <c r="BM29" s="4">
        <v>0</v>
      </c>
      <c r="BN29" s="4">
        <v>0</v>
      </c>
      <c r="BO29" s="4">
        <v>0</v>
      </c>
    </row>
    <row r="30" spans="3:67">
      <c r="BI30" s="4">
        <v>0</v>
      </c>
      <c r="BM30" s="4">
        <v>0</v>
      </c>
      <c r="BN30" s="4">
        <v>0</v>
      </c>
      <c r="BO30" s="4">
        <v>0</v>
      </c>
    </row>
  </sheetData>
  <autoFilter ref="A1:BO14" xr:uid="{00000000-0009-0000-0000-000002000000}">
    <sortState xmlns:xlrd2="http://schemas.microsoft.com/office/spreadsheetml/2017/richdata2" ref="A2:BD20">
      <sortCondition ref="A1:A20"/>
    </sortState>
  </autoFilter>
  <phoneticPr fontId="4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6"/>
  <sheetViews>
    <sheetView tabSelected="1" zoomScale="70" zoomScaleNormal="70" workbookViewId="0">
      <selection activeCell="L16" sqref="L16"/>
    </sheetView>
  </sheetViews>
  <sheetFormatPr baseColWidth="10" defaultRowHeight="15.75"/>
  <cols>
    <col min="1" max="1" width="4.625" customWidth="1"/>
    <col min="2" max="2" width="8.5" customWidth="1"/>
    <col min="3" max="3" width="6.5" customWidth="1"/>
    <col min="4" max="4" width="15" customWidth="1"/>
    <col min="5" max="5" width="27.75" customWidth="1"/>
    <col min="6" max="6" width="6.5" customWidth="1"/>
    <col min="7" max="7" width="8.125" style="1" customWidth="1"/>
    <col min="8" max="9" width="7.875" style="1" customWidth="1"/>
  </cols>
  <sheetData>
    <row r="1" spans="1:9" ht="78" customHeight="1">
      <c r="E1" s="16" t="s">
        <v>76</v>
      </c>
    </row>
    <row r="2" spans="1:9" ht="44.1" customHeight="1">
      <c r="A2" s="38">
        <f ca="1">NOW()</f>
        <v>44145.845868865741</v>
      </c>
      <c r="B2" s="38"/>
      <c r="C2" s="38"/>
      <c r="D2" s="38"/>
      <c r="E2" s="6" t="s">
        <v>3</v>
      </c>
    </row>
    <row r="3" spans="1:9" ht="24" customHeight="1">
      <c r="A3" t="s">
        <v>8</v>
      </c>
      <c r="B3" s="32" t="s">
        <v>46</v>
      </c>
      <c r="C3" t="s">
        <v>36</v>
      </c>
      <c r="G3" s="1" t="s">
        <v>7</v>
      </c>
      <c r="H3" s="1" t="s">
        <v>37</v>
      </c>
      <c r="I3" s="1" t="s">
        <v>47</v>
      </c>
    </row>
    <row r="4" spans="1:9" ht="36.950000000000003" hidden="1" customHeight="1">
      <c r="A4" s="34"/>
      <c r="B4" s="33">
        <f>IF('BD JT 10M 2017'!E12&gt;1,'BD JT 10M 2017'!E12,"")</f>
        <v>120</v>
      </c>
      <c r="C4" s="33">
        <f>IF('BD JT 10M 2017'!B12="A",'BD JT 10M 2017'!J12," ")</f>
        <v>120</v>
      </c>
      <c r="D4" s="35">
        <f>IF('BD JT 10M 2017'!B12="A",'BD JT 10M 2017'!F12," ")</f>
        <v>0</v>
      </c>
      <c r="E4" s="35" t="str">
        <f>IF('BD JT 10M 2017'!B12="A",'BD JT 10M 2017'!G12," ")</f>
        <v>Nolan (appui)</v>
      </c>
      <c r="F4" s="36" t="str">
        <f>IF('BD JT 10M 2017'!B12="A",'BD JT 10M 2017'!I12," ")</f>
        <v>J</v>
      </c>
      <c r="G4" s="37">
        <f>IF('BD JT 10M 2017'!B12="A",'BD JT 10M 2017'!L12," ")</f>
        <v>34</v>
      </c>
      <c r="H4" s="37">
        <f>IF('BD JT 10M 2017'!B12="A",'BD JT 10M 2017'!K12," ")</f>
        <v>54</v>
      </c>
      <c r="I4" s="37">
        <f>IF('BD JT 10M 2017'!B12="A",'BD JT 10M 2017'!M12," ")</f>
        <v>10</v>
      </c>
    </row>
    <row r="5" spans="1:9" ht="36.950000000000003" hidden="1" customHeight="1">
      <c r="A5" s="2"/>
      <c r="B5" s="2">
        <f>IF('BD JT 10M 2017'!E2&gt;1,'BD JT 10M 2017'!E2,"")</f>
        <v>55</v>
      </c>
      <c r="C5" s="2">
        <f>IF('BD JT 10M 2017'!B2="A",'BD JT 10M 2017'!J2," ")</f>
        <v>55</v>
      </c>
      <c r="D5" s="7">
        <f>IF('BD JT 10M 2017'!B2="A",'BD JT 10M 2017'!F2," ")</f>
        <v>0</v>
      </c>
      <c r="E5" s="7" t="str">
        <f>IF('BD JT 10M 2017'!B2="A",'BD JT 10M 2017'!G2," ")</f>
        <v>Timo</v>
      </c>
      <c r="F5" s="15" t="str">
        <f>IF('BD JT 10M 2017'!B2="A",'BD JT 10M 2017'!I2," ")</f>
        <v>J</v>
      </c>
      <c r="G5" s="9">
        <f>IF('BD JT 10M 2017'!B2="A",'BD JT 10M 2017'!L2," ")</f>
        <v>71</v>
      </c>
      <c r="H5" s="9">
        <f>IF('BD JT 10M 2017'!B2="A",'BD JT 10M 2017'!K2," ")</f>
        <v>75</v>
      </c>
      <c r="I5" s="9">
        <f>IF('BD JT 10M 2017'!B2="A",'BD JT 10M 2017'!M2," ")</f>
        <v>7</v>
      </c>
    </row>
    <row r="6" spans="1:9" ht="36.950000000000003" hidden="1" customHeight="1">
      <c r="A6" s="30"/>
      <c r="B6" s="2" t="e">
        <f>IF('BD JT 10M 2017'!#REF!&gt;1,'BD JT 10M 2017'!#REF!,"")</f>
        <v>#REF!</v>
      </c>
      <c r="C6" s="2" t="e">
        <f>IF('BD JT 10M 2017'!#REF!="A",'BD JT 10M 2017'!#REF!," ")</f>
        <v>#REF!</v>
      </c>
      <c r="D6" s="7" t="e">
        <f>IF('BD JT 10M 2017'!#REF!="A",'BD JT 10M 2017'!#REF!," ")</f>
        <v>#REF!</v>
      </c>
      <c r="E6" s="7" t="e">
        <f>IF('BD JT 10M 2017'!#REF!="A",'BD JT 10M 2017'!#REF!," ")</f>
        <v>#REF!</v>
      </c>
      <c r="F6" s="15" t="e">
        <f>IF('BD JT 10M 2017'!#REF!="A",'BD JT 10M 2017'!#REF!," ")</f>
        <v>#REF!</v>
      </c>
      <c r="G6" s="9" t="e">
        <f>IF('BD JT 10M 2017'!#REF!="A",'BD JT 10M 2017'!#REF!," ")</f>
        <v>#REF!</v>
      </c>
      <c r="H6" s="9" t="e">
        <f>IF('BD JT 10M 2017'!#REF!="A",'BD JT 10M 2017'!#REF!," ")</f>
        <v>#REF!</v>
      </c>
      <c r="I6" s="9" t="e">
        <f>IF('BD JT 10M 2017'!#REF!="A",'BD JT 10M 2017'!#REF!," ")</f>
        <v>#REF!</v>
      </c>
    </row>
    <row r="7" spans="1:9" ht="32.25" hidden="1" customHeight="1">
      <c r="A7" s="30"/>
      <c r="B7" s="2" t="e">
        <f>IF('BD JT 10M 2017'!#REF!&gt;1,'BD JT 10M 2017'!#REF!,"")</f>
        <v>#REF!</v>
      </c>
      <c r="C7" s="2" t="e">
        <f>IF('BD JT 10M 2017'!#REF!="A",'BD JT 10M 2017'!#REF!," ")</f>
        <v>#REF!</v>
      </c>
      <c r="D7" s="7" t="e">
        <f>IF('BD JT 10M 2017'!#REF!="A",'BD JT 10M 2017'!#REF!," ")</f>
        <v>#REF!</v>
      </c>
      <c r="E7" s="7" t="e">
        <f>IF('BD JT 10M 2017'!#REF!="A",'BD JT 10M 2017'!#REF!," ")</f>
        <v>#REF!</v>
      </c>
      <c r="F7" s="15" t="e">
        <f>IF('BD JT 10M 2017'!#REF!="A",'BD JT 10M 2017'!#REF!," ")</f>
        <v>#REF!</v>
      </c>
      <c r="G7" s="9" t="e">
        <f>IF('BD JT 10M 2017'!#REF!="A",'BD JT 10M 2017'!#REF!," ")</f>
        <v>#REF!</v>
      </c>
      <c r="H7" s="9" t="e">
        <f>IF('BD JT 10M 2017'!#REF!="A",'BD JT 10M 2017'!#REF!," ")</f>
        <v>#REF!</v>
      </c>
      <c r="I7" s="9" t="e">
        <f>IF('BD JT 10M 2017'!#REF!="A",'BD JT 10M 2017'!#REF!," ")</f>
        <v>#REF!</v>
      </c>
    </row>
    <row r="8" spans="1:9" ht="31.9">
      <c r="A8" s="2"/>
      <c r="B8" s="2">
        <f>IF('BD JT 10M 2017'!E3&gt;1,'BD JT 10M 2017'!E3,"")</f>
        <v>30</v>
      </c>
      <c r="C8" s="2">
        <f>IF('BD JT 10M 2017'!B3="A",'BD JT 10M 2017'!J3," ")</f>
        <v>30</v>
      </c>
      <c r="D8" s="7">
        <f>IF('BD JT 10M 2017'!B3="A",'BD JT 10M 2017'!F3," ")</f>
        <v>0</v>
      </c>
      <c r="E8" s="7" t="str">
        <f>IF('BD JT 10M 2017'!B3="A",'BD JT 10M 2017'!G3," ")</f>
        <v>Samuel</v>
      </c>
      <c r="F8" s="15" t="str">
        <f>IF('BD JT 10M 2017'!B3="A",'BD JT 10M 2017'!I3," ")</f>
        <v>J</v>
      </c>
      <c r="G8" s="9">
        <f>IF('BD JT 10M 2017'!B3="A",'BD JT 10M 2017'!L3," ")</f>
        <v>83</v>
      </c>
      <c r="H8" s="9">
        <f>IF('BD JT 10M 2017'!B3="A",'BD JT 10M 2017'!K3," ")</f>
        <v>85</v>
      </c>
      <c r="I8" s="9">
        <f>IF('BD JT 10M 2017'!B3="A",'BD JT 10M 2017'!M3," ")</f>
        <v>20</v>
      </c>
    </row>
    <row r="9" spans="1:9" ht="32.25" hidden="1" customHeight="1">
      <c r="A9" s="29"/>
      <c r="B9" s="2" t="e">
        <f>IF('BD JT 10M 2017'!#REF!&gt;1,'BD JT 10M 2017'!#REF!,"")</f>
        <v>#REF!</v>
      </c>
      <c r="C9" s="2" t="e">
        <f>IF('BD JT 10M 2017'!#REF!="A",'BD JT 10M 2017'!#REF!," ")</f>
        <v>#REF!</v>
      </c>
      <c r="D9" s="7" t="e">
        <f>IF('BD JT 10M 2017'!#REF!="A",'BD JT 10M 2017'!#REF!," ")</f>
        <v>#REF!</v>
      </c>
      <c r="E9" s="7" t="e">
        <f>IF('BD JT 10M 2017'!#REF!="A",'BD JT 10M 2017'!#REF!," ")</f>
        <v>#REF!</v>
      </c>
      <c r="F9" s="15" t="e">
        <f>IF('BD JT 10M 2017'!#REF!="A",'BD JT 10M 2017'!#REF!," ")</f>
        <v>#REF!</v>
      </c>
      <c r="G9" s="9" t="e">
        <f>IF('BD JT 10M 2017'!#REF!="A",'BD JT 10M 2017'!#REF!," ")</f>
        <v>#REF!</v>
      </c>
      <c r="H9" s="9" t="e">
        <f>IF('BD JT 10M 2017'!#REF!="A",'BD JT 10M 2017'!#REF!," ")</f>
        <v>#REF!</v>
      </c>
      <c r="I9" s="9" t="e">
        <f>IF('BD JT 10M 2017'!#REF!="A",'BD JT 10M 2017'!#REF!," ")</f>
        <v>#REF!</v>
      </c>
    </row>
    <row r="10" spans="1:9" ht="32.25" hidden="1" customHeight="1">
      <c r="A10" s="2"/>
      <c r="B10" s="2" t="e">
        <f>IF('BD JT 10M 2017'!#REF!&gt;1,'BD JT 10M 2017'!#REF!,"")</f>
        <v>#REF!</v>
      </c>
      <c r="C10" s="2" t="e">
        <f>IF('BD JT 10M 2017'!#REF!="A",'BD JT 10M 2017'!#REF!," ")</f>
        <v>#REF!</v>
      </c>
      <c r="D10" s="7" t="e">
        <f>IF('BD JT 10M 2017'!#REF!="A",'BD JT 10M 2017'!#REF!," ")</f>
        <v>#REF!</v>
      </c>
      <c r="E10" s="7" t="e">
        <f>IF('BD JT 10M 2017'!#REF!="A",'BD JT 10M 2017'!#REF!," ")</f>
        <v>#REF!</v>
      </c>
      <c r="F10" s="15" t="e">
        <f>IF('BD JT 10M 2017'!#REF!="A",'BD JT 10M 2017'!#REF!," ")</f>
        <v>#REF!</v>
      </c>
      <c r="G10" s="9" t="e">
        <f>IF('BD JT 10M 2017'!#REF!="A",'BD JT 10M 2017'!#REF!," ")</f>
        <v>#REF!</v>
      </c>
      <c r="H10" s="9" t="e">
        <f>IF('BD JT 10M 2017'!#REF!="A",'BD JT 10M 2017'!#REF!," ")</f>
        <v>#REF!</v>
      </c>
      <c r="I10" s="9" t="e">
        <f>IF('BD JT 10M 2017'!#REF!="A",'BD JT 10M 2017'!#REF!," ")</f>
        <v>#REF!</v>
      </c>
    </row>
    <row r="11" spans="1:9" ht="32.25" hidden="1" customHeight="1">
      <c r="A11" s="21"/>
      <c r="B11" s="33" t="e">
        <f>IF('BD JT 10M 2017'!#REF!&gt;1,'BD JT 10M 2017'!#REF!,"")</f>
        <v>#REF!</v>
      </c>
      <c r="C11" s="2" t="e">
        <f>IF('BD JT 10M 2017'!#REF!="A",'BD JT 10M 2017'!#REF!," ")</f>
        <v>#REF!</v>
      </c>
      <c r="D11" s="7" t="e">
        <f>IF('BD JT 10M 2017'!#REF!="A",'BD JT 10M 2017'!#REF!," ")</f>
        <v>#REF!</v>
      </c>
      <c r="E11" s="7" t="e">
        <f>IF('BD JT 10M 2017'!#REF!="A",'BD JT 10M 2017'!#REF!," ")</f>
        <v>#REF!</v>
      </c>
      <c r="F11" s="15" t="e">
        <f>IF('BD JT 10M 2017'!#REF!="A",'BD JT 10M 2017'!#REF!," ")</f>
        <v>#REF!</v>
      </c>
      <c r="G11" s="9" t="e">
        <f>IF('BD JT 10M 2017'!#REF!="A",'BD JT 10M 2017'!#REF!," ")</f>
        <v>#REF!</v>
      </c>
      <c r="H11" s="9" t="e">
        <f>IF('BD JT 10M 2017'!#REF!="A",'BD JT 10M 2017'!#REF!," ")</f>
        <v>#REF!</v>
      </c>
      <c r="I11" s="9" t="e">
        <f>IF('BD JT 10M 2017'!#REF!="A",'BD JT 10M 2017'!#REF!," ")</f>
        <v>#REF!</v>
      </c>
    </row>
    <row r="12" spans="1:9" ht="32.25" hidden="1" customHeight="1">
      <c r="A12" s="34"/>
      <c r="B12" s="33" t="e">
        <f>IF('BD JT 10M 2017'!#REF!&gt;1,'BD JT 10M 2017'!#REF!,"")</f>
        <v>#REF!</v>
      </c>
      <c r="C12" s="33" t="e">
        <f>IF('BD JT 10M 2017'!#REF!="A",'BD JT 10M 2017'!#REF!," ")</f>
        <v>#REF!</v>
      </c>
      <c r="D12" s="35" t="e">
        <f>IF('BD JT 10M 2017'!#REF!="A",'BD JT 10M 2017'!#REF!," ")</f>
        <v>#REF!</v>
      </c>
      <c r="E12" s="35" t="e">
        <f>IF('BD JT 10M 2017'!#REF!="A",'BD JT 10M 2017'!#REF!," ")</f>
        <v>#REF!</v>
      </c>
      <c r="F12" s="36" t="e">
        <f>IF('BD JT 10M 2017'!#REF!="A",'BD JT 10M 2017'!#REF!," ")</f>
        <v>#REF!</v>
      </c>
      <c r="G12" s="37" t="e">
        <f>IF('BD JT 10M 2017'!#REF!="A",'BD JT 10M 2017'!#REF!," ")</f>
        <v>#REF!</v>
      </c>
      <c r="H12" s="37" t="e">
        <f>IF('BD JT 10M 2017'!#REF!="A",'BD JT 10M 2017'!#REF!," ")</f>
        <v>#REF!</v>
      </c>
      <c r="I12" s="37" t="e">
        <f>IF('BD JT 10M 2017'!#REF!="A",'BD JT 10M 2017'!#REF!," ")</f>
        <v>#REF!</v>
      </c>
    </row>
    <row r="13" spans="1:9" ht="36.950000000000003" customHeight="1">
      <c r="A13" s="2"/>
      <c r="B13" s="2">
        <f>IF('BD JT 10M 2017'!E4&gt;1,'BD JT 10M 2017'!E4,"")</f>
        <v>45</v>
      </c>
      <c r="C13" s="2">
        <f>IF('BD JT 10M 2017'!B4="A",'BD JT 10M 2017'!J4," ")</f>
        <v>45</v>
      </c>
      <c r="D13" s="7">
        <f>IF('BD JT 10M 2017'!B4="A",'BD JT 10M 2017'!F4," ")</f>
        <v>0</v>
      </c>
      <c r="E13" s="7" t="str">
        <f>IF('BD JT 10M 2017'!B4="A",'BD JT 10M 2017'!G4," ")</f>
        <v>Lucas</v>
      </c>
      <c r="F13" s="15" t="str">
        <f>IF('BD JT 10M 2017'!B4="A",'BD JT 10M 2017'!I4," ")</f>
        <v>J</v>
      </c>
      <c r="G13" s="9">
        <f>IF('BD JT 10M 2017'!B4="A",'BD JT 10M 2017'!L4," ")</f>
        <v>69</v>
      </c>
      <c r="H13" s="9">
        <f>IF('BD JT 10M 2017'!B4="A",'BD JT 10M 2017'!K4," ")</f>
        <v>88</v>
      </c>
      <c r="I13" s="9">
        <f>IF('BD JT 10M 2017'!B4="A",'BD JT 10M 2017'!M4," ")</f>
        <v>14</v>
      </c>
    </row>
    <row r="14" spans="1:9" ht="36.950000000000003" customHeight="1">
      <c r="A14" s="20"/>
      <c r="B14" s="2">
        <f>IF('BD JT 10M 2017'!E7&gt;1,'BD JT 10M 2017'!E7,"")</f>
        <v>61</v>
      </c>
      <c r="C14" s="2">
        <f>IF('BD JT 10M 2017'!B7="A",'BD JT 10M 2017'!J7," ")</f>
        <v>70</v>
      </c>
      <c r="D14" s="7">
        <f>IF('BD JT 10M 2017'!B7="A",'BD JT 10M 2017'!F7," ")</f>
        <v>0</v>
      </c>
      <c r="E14" s="7" t="str">
        <f>IF('BD JT 10M 2017'!B7="A",'BD JT 10M 2017'!G7," ")</f>
        <v>Killa</v>
      </c>
      <c r="F14" s="15" t="str">
        <f>IF('BD JT 10M 2017'!B7="A",'BD JT 10M 2017'!I7," ")</f>
        <v>J</v>
      </c>
      <c r="G14" s="9">
        <f>IF('BD JT 10M 2017'!B7="A",'BD JT 10M 2017'!L7," ")</f>
        <v>60</v>
      </c>
      <c r="H14" s="9">
        <f>IF('BD JT 10M 2017'!B7="A",'BD JT 10M 2017'!K7," ")</f>
        <v>89</v>
      </c>
      <c r="I14" s="9">
        <f>IF('BD JT 10M 2017'!B7="A",'BD JT 10M 2017'!M7," ")</f>
        <v>19</v>
      </c>
    </row>
    <row r="15" spans="1:9" ht="36.950000000000003" customHeight="1">
      <c r="A15" s="34"/>
      <c r="B15" s="2">
        <f>IF('BD JT 10M 2017'!E6&gt;1,'BD JT 10M 2017'!E6,"")</f>
        <v>84</v>
      </c>
      <c r="C15" s="2">
        <f>IF('BD JT 10M 2017'!B6="A",'BD JT 10M 2017'!J6," ")</f>
        <v>90</v>
      </c>
      <c r="D15" s="7">
        <f>IF('BD JT 10M 2017'!B6="A",'BD JT 10M 2017'!F6," ")</f>
        <v>0</v>
      </c>
      <c r="E15" s="7" t="str">
        <f>IF('BD JT 10M 2017'!B6="A",'BD JT 10M 2017'!G6," ")</f>
        <v>Noam</v>
      </c>
      <c r="F15" s="15" t="str">
        <f>IF('BD JT 10M 2017'!B6="A",'BD JT 10M 2017'!I6," ")</f>
        <v>J</v>
      </c>
      <c r="G15" s="9">
        <f>IF('BD JT 10M 2017'!B6="A",'BD JT 10M 2017'!L6," ")</f>
        <v>58</v>
      </c>
      <c r="H15" s="9">
        <f>IF('BD JT 10M 2017'!B6="A",'BD JT 10M 2017'!K6," ")</f>
        <v>74</v>
      </c>
      <c r="I15" s="9">
        <f>IF('BD JT 10M 2017'!B6="A",'BD JT 10M 2017'!M6," ")</f>
        <v>22</v>
      </c>
    </row>
    <row r="16" spans="1:9" ht="31.9">
      <c r="A16" s="30"/>
      <c r="B16" s="33">
        <f>IF('BD JT 10M 2017'!E8&gt;1,'BD JT 10M 2017'!E8,"")</f>
        <v>64</v>
      </c>
      <c r="C16" s="33">
        <f>IF('BD JT 10M 2017'!B8="A",'BD JT 10M 2017'!J8," ")</f>
        <v>64</v>
      </c>
      <c r="D16" s="35">
        <f>IF('BD JT 10M 2017'!B8="A",'BD JT 10M 2017'!F8," ")</f>
        <v>0</v>
      </c>
      <c r="E16" s="35" t="str">
        <f>IF('BD JT 10M 2017'!B8="A",'BD JT 10M 2017'!G8," ")</f>
        <v>Quentin</v>
      </c>
      <c r="F16" s="36" t="str">
        <f>IF('BD JT 10M 2017'!B8="A",'BD JT 10M 2017'!I8," ")</f>
        <v>J</v>
      </c>
      <c r="G16" s="37">
        <f>IF('BD JT 10M 2017'!B8="A",'BD JT 10M 2017'!L8," ")</f>
        <v>57</v>
      </c>
      <c r="H16" s="37">
        <f>IF('BD JT 10M 2017'!B8="A",'BD JT 10M 2017'!K8," ")</f>
        <v>64</v>
      </c>
      <c r="I16" s="37">
        <f>IF('BD JT 10M 2017'!B8="A",'BD JT 10M 2017'!M8," ")</f>
        <v>20</v>
      </c>
    </row>
    <row r="17" spans="1:9" ht="31.9">
      <c r="A17" s="34"/>
      <c r="B17" s="33">
        <f>IF('BD JT 10M 2017'!E10&gt;1,'BD JT 10M 2017'!E10,"")</f>
        <v>63</v>
      </c>
      <c r="C17" s="33">
        <f>IF('BD JT 10M 2017'!B10="A",'BD JT 10M 2017'!J10," ")</f>
        <v>54</v>
      </c>
      <c r="D17" s="35">
        <f>IF('BD JT 10M 2017'!B10="A",'BD JT 10M 2017'!F10," ")</f>
        <v>0</v>
      </c>
      <c r="E17" s="35" t="str">
        <f>IF('BD JT 10M 2017'!B10="A",'BD JT 10M 2017'!G10," ")</f>
        <v>Samuel</v>
      </c>
      <c r="F17" s="36" t="str">
        <f>IF('BD JT 10M 2017'!B10="A",'BD JT 10M 2017'!I10," ")</f>
        <v>J</v>
      </c>
      <c r="G17" s="37">
        <f>IF('BD JT 10M 2017'!B10="A",'BD JT 10M 2017'!L10," ")</f>
        <v>54</v>
      </c>
      <c r="H17" s="37">
        <f>IF('BD JT 10M 2017'!B10="A",'BD JT 10M 2017'!K10," ")</f>
        <v>81</v>
      </c>
      <c r="I17" s="37">
        <f>IF('BD JT 10M 2017'!B10="A",'BD JT 10M 2017'!M10," ")</f>
        <v>16</v>
      </c>
    </row>
    <row r="18" spans="1:9" ht="31.9">
      <c r="A18" s="2"/>
      <c r="B18" s="2">
        <f>IF('BD JT 10M 2017'!E5&gt;1,'BD JT 10M 2017'!E5,"")</f>
        <v>80</v>
      </c>
      <c r="C18" s="2">
        <f>IF('BD JT 10M 2017'!B5="A",'BD JT 10M 2017'!J5," ")</f>
        <v>70</v>
      </c>
      <c r="D18" s="7">
        <f>IF('BD JT 10M 2017'!B5="A",'BD JT 10M 2017'!F5," ")</f>
        <v>0</v>
      </c>
      <c r="E18" s="7" t="str">
        <f>IF('BD JT 10M 2017'!B5="A",'BD JT 10M 2017'!G5," ")</f>
        <v>Timothée</v>
      </c>
      <c r="F18" s="15" t="str">
        <f>IF('BD JT 10M 2017'!B5="A",'BD JT 10M 2017'!I5," ")</f>
        <v>L</v>
      </c>
      <c r="G18" s="9">
        <f>IF('BD JT 10M 2017'!B5="A",'BD JT 10M 2017'!L5," ")</f>
        <v>53</v>
      </c>
      <c r="H18" s="9">
        <f>IF('BD JT 10M 2017'!B5="A",'BD JT 10M 2017'!K5," ")</f>
        <v>50</v>
      </c>
      <c r="I18" s="9">
        <f>IF('BD JT 10M 2017'!B5="A",'BD JT 10M 2017'!M5," ")</f>
        <v>26</v>
      </c>
    </row>
    <row r="19" spans="1:9" ht="31.9">
      <c r="A19" s="34"/>
      <c r="B19" s="33">
        <f>IF('BD JT 10M 2017'!E9&gt;1,'BD JT 10M 2017'!E9,"")</f>
        <v>70</v>
      </c>
      <c r="C19" s="33">
        <f>IF('BD JT 10M 2017'!B9="A",'BD JT 10M 2017'!J9," ")</f>
        <v>88</v>
      </c>
      <c r="D19" s="35">
        <f>IF('BD JT 10M 2017'!B9="A",'BD JT 10M 2017'!F9," ")</f>
        <v>0</v>
      </c>
      <c r="E19" s="35" t="str">
        <f>IF('BD JT 10M 2017'!B9="A",'BD JT 10M 2017'!G9," ")</f>
        <v>Sarah</v>
      </c>
      <c r="F19" s="36" t="str">
        <f>IF('BD JT 10M 2017'!B9="A",'BD JT 10M 2017'!I9," ")</f>
        <v>J</v>
      </c>
      <c r="G19" s="37">
        <f>IF('BD JT 10M 2017'!B9="A",'BD JT 10M 2017'!L9," ")</f>
        <v>47</v>
      </c>
      <c r="H19" s="37">
        <f>IF('BD JT 10M 2017'!B9="A",'BD JT 10M 2017'!K9," ")</f>
        <v>53</v>
      </c>
      <c r="I19" s="37">
        <f>IF('BD JT 10M 2017'!B9="A",'BD JT 10M 2017'!M9," ")</f>
        <v>34</v>
      </c>
    </row>
    <row r="20" spans="1:9" ht="31.9">
      <c r="A20" s="34"/>
      <c r="B20" s="33">
        <f>IF('BD JT 10M 2017'!E11&gt;1,'BD JT 10M 2017'!E11,"")</f>
        <v>100</v>
      </c>
      <c r="C20" s="33">
        <f>IF('BD JT 10M 2017'!B11="A",'BD JT 10M 2017'!J11," ")</f>
        <v>78</v>
      </c>
      <c r="D20" s="35">
        <f>IF('BD JT 10M 2017'!B11="A",'BD JT 10M 2017'!F11," ")</f>
        <v>0</v>
      </c>
      <c r="E20" s="35" t="str">
        <f>IF('BD JT 10M 2017'!B11="A",'BD JT 10M 2017'!G11," ")</f>
        <v>Brianna</v>
      </c>
      <c r="F20" s="36" t="str">
        <f>IF('BD JT 10M 2017'!B11="A",'BD JT 10M 2017'!I11," ")</f>
        <v>J</v>
      </c>
      <c r="G20" s="37">
        <f>IF('BD JT 10M 2017'!B11="A",'BD JT 10M 2017'!L11," ")</f>
        <v>45</v>
      </c>
      <c r="H20" s="37">
        <f>IF('BD JT 10M 2017'!B11="A",'BD JT 10M 2017'!K11," ")</f>
        <v>55</v>
      </c>
      <c r="I20" s="37">
        <f>IF('BD JT 10M 2017'!B11="A",'BD JT 10M 2017'!M11," ")</f>
        <v>15</v>
      </c>
    </row>
    <row r="21" spans="1:9" ht="31.9">
      <c r="A21" s="34"/>
      <c r="B21" s="33">
        <f>IF('BD JT 10M 2017'!E12&gt;1,'BD JT 10M 2017'!E12,"")</f>
        <v>120</v>
      </c>
      <c r="C21" s="33">
        <f>IF('BD JT 10M 2017'!B12="A",'BD JT 10M 2017'!J12," ")</f>
        <v>120</v>
      </c>
      <c r="D21" s="35">
        <f>IF('BD JT 10M 2017'!B12="A",'BD JT 10M 2017'!F12," ")</f>
        <v>0</v>
      </c>
      <c r="E21" s="35" t="str">
        <f>IF('BD JT 10M 2017'!B12="A",'BD JT 10M 2017'!G12," ")</f>
        <v>Nolan (appui)</v>
      </c>
      <c r="F21" s="36" t="str">
        <f>IF('BD JT 10M 2017'!B12="A",'BD JT 10M 2017'!I12," ")</f>
        <v>J</v>
      </c>
      <c r="G21" s="37">
        <f>IF('BD JT 10M 2017'!B12="A",'BD JT 10M 2017'!L12," ")</f>
        <v>34</v>
      </c>
      <c r="H21" s="37">
        <f>IF('BD JT 10M 2017'!B12="A",'BD JT 10M 2017'!K12," ")</f>
        <v>54</v>
      </c>
      <c r="I21" s="37">
        <f>IF('BD JT 10M 2017'!B12="A",'BD JT 10M 2017'!M12," ")</f>
        <v>10</v>
      </c>
    </row>
    <row r="22" spans="1:9" ht="31.9">
      <c r="A22" s="34"/>
      <c r="B22" s="33" t="str">
        <f>IF('BD JT 10M 2017'!E14&gt;1,'BD JT 10M 2017'!E14,"")</f>
        <v/>
      </c>
      <c r="C22" s="33" t="str">
        <f>IF('BD JT 10M 2017'!B14="A",'BD JT 10M 2017'!J14," ")</f>
        <v xml:space="preserve"> </v>
      </c>
      <c r="D22" s="35" t="str">
        <f>IF('BD JT 10M 2017'!B13="A",'BD JT 10M 2017'!F13," ")</f>
        <v xml:space="preserve"> </v>
      </c>
      <c r="E22" s="35" t="str">
        <f>IF('BD JT 10M 2017'!B14="A",'BD JT 10M 2017'!G14," ")</f>
        <v xml:space="preserve"> </v>
      </c>
      <c r="F22" s="36" t="str">
        <f>IF('BD JT 10M 2017'!B14="A",'BD JT 10M 2017'!I14," ")</f>
        <v xml:space="preserve"> </v>
      </c>
      <c r="G22" s="37" t="str">
        <f>IF('BD JT 10M 2017'!B14="A",'BD JT 10M 2017'!L14," ")</f>
        <v xml:space="preserve"> </v>
      </c>
      <c r="H22" s="37" t="str">
        <f>IF('BD JT 10M 2017'!B14="A",'BD JT 10M 2017'!K14," ")</f>
        <v xml:space="preserve"> </v>
      </c>
      <c r="I22" s="37" t="str">
        <f>IF('BD JT 10M 2017'!B14="A",'BD JT 10M 2017'!M14," ")</f>
        <v xml:space="preserve"> </v>
      </c>
    </row>
    <row r="23" spans="1:9" ht="31.9">
      <c r="A23" s="34"/>
      <c r="B23" s="33" t="str">
        <f>IF('BD JT 10M 2017'!E15&gt;1,'BD JT 10M 2017'!E15,"")</f>
        <v/>
      </c>
      <c r="C23" s="33" t="str">
        <f>IF('BD JT 10M 2017'!B15="A",'BD JT 10M 2017'!J15," ")</f>
        <v xml:space="preserve"> </v>
      </c>
      <c r="D23" s="35" t="str">
        <f>IF('BD JT 10M 2017'!B15="A",'BD JT 10M 2017'!F15," ")</f>
        <v xml:space="preserve"> </v>
      </c>
      <c r="E23" s="35" t="str">
        <f>IF('BD JT 10M 2017'!B15="A",'BD JT 10M 2017'!G15," ")</f>
        <v xml:space="preserve"> </v>
      </c>
      <c r="F23" s="36" t="str">
        <f>IF('BD JT 10M 2017'!B15="A",'BD JT 10M 2017'!I15," ")</f>
        <v xml:space="preserve"> </v>
      </c>
      <c r="G23" s="37" t="str">
        <f>IF('BD JT 10M 2017'!B15="A",'BD JT 10M 2017'!L15," ")</f>
        <v xml:space="preserve"> </v>
      </c>
      <c r="H23" s="37" t="str">
        <f>IF('BD JT 10M 2017'!B15="A",'BD JT 10M 2017'!K15," ")</f>
        <v xml:space="preserve"> </v>
      </c>
      <c r="I23" s="37" t="str">
        <f>IF('BD JT 10M 2017'!B15="A",'BD JT 10M 2017'!M15," ")</f>
        <v xml:space="preserve"> </v>
      </c>
    </row>
    <row r="24" spans="1:9" ht="31.9">
      <c r="A24" s="34"/>
      <c r="B24" s="33" t="str">
        <f>IF('BD JT 10M 2017'!E16&gt;1,'BD JT 10M 2017'!E16,"")</f>
        <v/>
      </c>
      <c r="C24" s="33" t="str">
        <f>IF('BD JT 10M 2017'!B16="A",'BD JT 10M 2017'!J16," ")</f>
        <v xml:space="preserve"> </v>
      </c>
      <c r="D24" s="35" t="str">
        <f>IF('BD JT 10M 2017'!B16="A",'BD JT 10M 2017'!F16," ")</f>
        <v xml:space="preserve"> </v>
      </c>
      <c r="E24" s="35" t="str">
        <f>IF('BD JT 10M 2017'!B16="A",'BD JT 10M 2017'!G16," ")</f>
        <v xml:space="preserve"> </v>
      </c>
      <c r="F24" s="36" t="str">
        <f>IF('BD JT 10M 2017'!B16="A",'BD JT 10M 2017'!I16," ")</f>
        <v xml:space="preserve"> </v>
      </c>
      <c r="G24" s="37" t="str">
        <f>IF('BD JT 10M 2017'!B16="A",'BD JT 10M 2017'!L16," ")</f>
        <v xml:space="preserve"> </v>
      </c>
      <c r="H24" s="37" t="str">
        <f>IF('BD JT 10M 2017'!B16="A",'BD JT 10M 2017'!K16," ")</f>
        <v xml:space="preserve"> </v>
      </c>
      <c r="I24" s="37" t="str">
        <f>IF('BD JT 10M 2017'!B16="A",'BD JT 10M 2017'!M16," ")</f>
        <v xml:space="preserve"> </v>
      </c>
    </row>
    <row r="25" spans="1:9" ht="31.9">
      <c r="A25" s="34"/>
      <c r="B25" s="33" t="str">
        <f>IF('BD JT 10M 2017'!E17&gt;1,'BD JT 10M 2017'!E17,"")</f>
        <v/>
      </c>
      <c r="C25" s="33" t="str">
        <f>IF('BD JT 10M 2017'!B17="A",'BD JT 10M 2017'!J17," ")</f>
        <v xml:space="preserve"> </v>
      </c>
      <c r="D25" s="35" t="str">
        <f>IF('BD JT 10M 2017'!B17="A",'BD JT 10M 2017'!F17," ")</f>
        <v xml:space="preserve"> </v>
      </c>
      <c r="E25" s="35" t="str">
        <f>IF('BD JT 10M 2017'!B17="A",'BD JT 10M 2017'!G17," ")</f>
        <v xml:space="preserve"> </v>
      </c>
      <c r="F25" s="36" t="str">
        <f>IF('BD JT 10M 2017'!B17="A",'BD JT 10M 2017'!I17," ")</f>
        <v xml:space="preserve"> </v>
      </c>
      <c r="G25" s="37" t="str">
        <f>IF('BD JT 10M 2017'!B17="A",'BD JT 10M 2017'!L17," ")</f>
        <v xml:space="preserve"> </v>
      </c>
      <c r="H25" s="37" t="str">
        <f>IF('BD JT 10M 2017'!B17="A",'BD JT 10M 2017'!K17," ")</f>
        <v xml:space="preserve"> </v>
      </c>
      <c r="I25" s="37" t="str">
        <f>IF('BD JT 10M 2017'!B17="A",'BD JT 10M 2017'!M17," ")</f>
        <v xml:space="preserve"> </v>
      </c>
    </row>
    <row r="26" spans="1:9" ht="31.9">
      <c r="A26" s="34"/>
      <c r="B26" s="33" t="str">
        <f>IF('BD JT 10M 2017'!E18&gt;1,'BD JT 10M 2017'!E18,"")</f>
        <v/>
      </c>
      <c r="C26" s="33" t="str">
        <f>IF('BD JT 10M 2017'!B18="A",'BD JT 10M 2017'!J18," ")</f>
        <v xml:space="preserve"> </v>
      </c>
      <c r="D26" s="35" t="str">
        <f>IF('BD JT 10M 2017'!B18="A",'BD JT 10M 2017'!F18," ")</f>
        <v xml:space="preserve"> </v>
      </c>
      <c r="E26" s="35" t="str">
        <f>IF('BD JT 10M 2017'!B18="A",'BD JT 10M 2017'!G18," ")</f>
        <v xml:space="preserve"> </v>
      </c>
      <c r="F26" s="36" t="str">
        <f>IF('BD JT 10M 2017'!B18="A",'BD JT 10M 2017'!I18," ")</f>
        <v xml:space="preserve"> </v>
      </c>
      <c r="G26" s="37" t="str">
        <f>IF('BD JT 10M 2017'!B18="A",'BD JT 10M 2017'!L18," ")</f>
        <v xml:space="preserve"> </v>
      </c>
      <c r="H26" s="37" t="str">
        <f>IF('BD JT 10M 2017'!B18="A",'BD JT 10M 2017'!K18," ")</f>
        <v xml:space="preserve"> </v>
      </c>
      <c r="I26" s="37" t="str">
        <f>IF('BD JT 10M 2017'!B18="A",'BD JT 10M 2017'!M18," ")</f>
        <v xml:space="preserve"> </v>
      </c>
    </row>
    <row r="27" spans="1:9" ht="31.9">
      <c r="A27" s="34"/>
      <c r="B27" s="33" t="str">
        <f>IF('BD JT 10M 2017'!E19&gt;1,'BD JT 10M 2017'!E19,"")</f>
        <v/>
      </c>
      <c r="C27" s="33" t="str">
        <f>IF('BD JT 10M 2017'!B19="A",'BD JT 10M 2017'!J19," ")</f>
        <v xml:space="preserve"> </v>
      </c>
      <c r="D27" s="35" t="str">
        <f>IF('BD JT 10M 2017'!B19="A",'BD JT 10M 2017'!F19," ")</f>
        <v xml:space="preserve"> </v>
      </c>
      <c r="E27" s="35" t="str">
        <f>IF('BD JT 10M 2017'!B19="A",'BD JT 10M 2017'!G19," ")</f>
        <v xml:space="preserve"> </v>
      </c>
      <c r="F27" s="36" t="str">
        <f>IF('BD JT 10M 2017'!B19="A",'BD JT 10M 2017'!I19," ")</f>
        <v xml:space="preserve"> </v>
      </c>
      <c r="G27" s="37" t="str">
        <f>IF('BD JT 10M 2017'!B19="A",'BD JT 10M 2017'!L19," ")</f>
        <v xml:space="preserve"> </v>
      </c>
      <c r="H27" s="37" t="str">
        <f>IF('BD JT 10M 2017'!B19="A",'BD JT 10M 2017'!K19," ")</f>
        <v xml:space="preserve"> </v>
      </c>
      <c r="I27" s="37" t="str">
        <f>IF('BD JT 10M 2017'!B19="A",'BD JT 10M 2017'!M19," ")</f>
        <v xml:space="preserve"> </v>
      </c>
    </row>
    <row r="28" spans="1:9" ht="31.9">
      <c r="A28" s="34"/>
      <c r="B28" s="33" t="str">
        <f>IF('BD JT 10M 2017'!E20&gt;1,'BD JT 10M 2017'!E20,"")</f>
        <v/>
      </c>
      <c r="C28" s="33" t="str">
        <f>IF('BD JT 10M 2017'!B20="A",'BD JT 10M 2017'!J20," ")</f>
        <v xml:space="preserve"> </v>
      </c>
      <c r="D28" s="35" t="str">
        <f>IF('BD JT 10M 2017'!B20="A",'BD JT 10M 2017'!F20," ")</f>
        <v xml:space="preserve"> </v>
      </c>
      <c r="E28" s="35" t="str">
        <f>IF('BD JT 10M 2017'!B20="A",'BD JT 10M 2017'!G20," ")</f>
        <v xml:space="preserve"> </v>
      </c>
      <c r="F28" s="36" t="str">
        <f>IF('BD JT 10M 2017'!B20="A",'BD JT 10M 2017'!I20," ")</f>
        <v xml:space="preserve"> </v>
      </c>
      <c r="G28" s="37" t="str">
        <f>IF('BD JT 10M 2017'!B20="A",'BD JT 10M 2017'!L20," ")</f>
        <v xml:space="preserve"> </v>
      </c>
      <c r="H28" s="37" t="str">
        <f>IF('BD JT 10M 2017'!B20="A",'BD JT 10M 2017'!K20," ")</f>
        <v xml:space="preserve"> </v>
      </c>
      <c r="I28" s="37" t="str">
        <f>IF('BD JT 10M 2017'!B20="A",'BD JT 10M 2017'!M20," ")</f>
        <v xml:space="preserve"> </v>
      </c>
    </row>
    <row r="29" spans="1:9" ht="31.9">
      <c r="A29" s="34"/>
      <c r="B29" s="33" t="str">
        <f>IF('BD JT 10M 2017'!E21&gt;1,'BD JT 10M 2017'!E21,"")</f>
        <v/>
      </c>
      <c r="C29" s="33" t="str">
        <f>IF('BD JT 10M 2017'!B21="A",'BD JT 10M 2017'!J21," ")</f>
        <v xml:space="preserve"> </v>
      </c>
      <c r="D29" s="35" t="str">
        <f>IF('BD JT 10M 2017'!B21="A",'BD JT 10M 2017'!F21," ")</f>
        <v xml:space="preserve"> </v>
      </c>
      <c r="E29" s="35" t="str">
        <f>IF('BD JT 10M 2017'!B21="A",'BD JT 10M 2017'!G21," ")</f>
        <v xml:space="preserve"> </v>
      </c>
      <c r="F29" s="36" t="str">
        <f>IF('BD JT 10M 2017'!B21="A",'BD JT 10M 2017'!I21," ")</f>
        <v xml:space="preserve"> </v>
      </c>
      <c r="G29" s="37" t="str">
        <f>IF('BD JT 10M 2017'!B21="A",'BD JT 10M 2017'!L21," ")</f>
        <v xml:space="preserve"> </v>
      </c>
      <c r="H29" s="37" t="str">
        <f>IF('BD JT 10M 2017'!B21="A",'BD JT 10M 2017'!K21," ")</f>
        <v xml:space="preserve"> </v>
      </c>
      <c r="I29" s="37" t="str">
        <f>IF('BD JT 10M 2017'!B21="A",'BD JT 10M 2017'!M21," ")</f>
        <v xml:space="preserve"> </v>
      </c>
    </row>
    <row r="30" spans="1:9" ht="31.9">
      <c r="A30" s="34"/>
      <c r="B30" s="33" t="str">
        <f>IF('BD JT 10M 2017'!E22&gt;1,'BD JT 10M 2017'!E22,"")</f>
        <v/>
      </c>
      <c r="C30" s="33" t="str">
        <f>IF('BD JT 10M 2017'!B22="A",'BD JT 10M 2017'!J22," ")</f>
        <v xml:space="preserve"> </v>
      </c>
      <c r="D30" s="35" t="str">
        <f>IF('BD JT 10M 2017'!B22="A",'BD JT 10M 2017'!F22," ")</f>
        <v xml:space="preserve"> </v>
      </c>
      <c r="E30" s="35" t="str">
        <f>IF('BD JT 10M 2017'!B22="A",'BD JT 10M 2017'!G22," ")</f>
        <v xml:space="preserve"> </v>
      </c>
      <c r="F30" s="36" t="str">
        <f>IF('BD JT 10M 2017'!B22="A",'BD JT 10M 2017'!I22," ")</f>
        <v xml:space="preserve"> </v>
      </c>
      <c r="G30" s="37" t="str">
        <f>IF('BD JT 10M 2017'!B22="A",'BD JT 10M 2017'!L22," ")</f>
        <v xml:space="preserve"> </v>
      </c>
      <c r="H30" s="37" t="str">
        <f>IF('BD JT 10M 2017'!B22="A",'BD JT 10M 2017'!K22," ")</f>
        <v xml:space="preserve"> </v>
      </c>
      <c r="I30" s="37" t="str">
        <f>IF('BD JT 10M 2017'!B22="A",'BD JT 10M 2017'!M22," ")</f>
        <v xml:space="preserve"> </v>
      </c>
    </row>
    <row r="31" spans="1:9" ht="31.9">
      <c r="A31" s="34"/>
      <c r="B31" s="33" t="str">
        <f>IF('BD JT 10M 2017'!E23&gt;1,'BD JT 10M 2017'!E23,"")</f>
        <v/>
      </c>
      <c r="C31" s="33" t="str">
        <f>IF('BD JT 10M 2017'!B23="A",'BD JT 10M 2017'!J23," ")</f>
        <v xml:space="preserve"> </v>
      </c>
      <c r="D31" s="35" t="str">
        <f>IF('BD JT 10M 2017'!B23="A",'BD JT 10M 2017'!F23," ")</f>
        <v xml:space="preserve"> </v>
      </c>
      <c r="E31" s="35" t="str">
        <f>IF('BD JT 10M 2017'!B23="A",'BD JT 10M 2017'!G23," ")</f>
        <v xml:space="preserve"> </v>
      </c>
      <c r="F31" s="36" t="str">
        <f>IF('BD JT 10M 2017'!B23="A",'BD JT 10M 2017'!I23," ")</f>
        <v xml:space="preserve"> </v>
      </c>
      <c r="G31" s="37" t="str">
        <f>IF('BD JT 10M 2017'!B23="A",'BD JT 10M 2017'!L23," ")</f>
        <v xml:space="preserve"> </v>
      </c>
      <c r="H31" s="37" t="str">
        <f>IF('BD JT 10M 2017'!B23="A",'BD JT 10M 2017'!K23," ")</f>
        <v xml:space="preserve"> </v>
      </c>
      <c r="I31" s="37" t="str">
        <f>IF('BD JT 10M 2017'!B23="A",'BD JT 10M 2017'!M23," ")</f>
        <v xml:space="preserve"> </v>
      </c>
    </row>
    <row r="32" spans="1:9" ht="31.9">
      <c r="A32" s="34"/>
      <c r="B32" s="33" t="str">
        <f>IF('BD JT 10M 2017'!E24&gt;1,'BD JT 10M 2017'!E24,"")</f>
        <v/>
      </c>
      <c r="C32" s="33" t="str">
        <f>IF('BD JT 10M 2017'!B24="A",'BD JT 10M 2017'!J24," ")</f>
        <v xml:space="preserve"> </v>
      </c>
      <c r="D32" s="35" t="str">
        <f>IF('BD JT 10M 2017'!B24="A",'BD JT 10M 2017'!F24," ")</f>
        <v xml:space="preserve"> </v>
      </c>
      <c r="E32" s="35" t="str">
        <f>IF('BD JT 10M 2017'!B24="A",'BD JT 10M 2017'!G24," ")</f>
        <v xml:space="preserve"> </v>
      </c>
      <c r="F32" s="36" t="str">
        <f>IF('BD JT 10M 2017'!B24="A",'BD JT 10M 2017'!I24," ")</f>
        <v xml:space="preserve"> </v>
      </c>
      <c r="G32" s="37" t="str">
        <f>IF('BD JT 10M 2017'!B24="A",'BD JT 10M 2017'!L24," ")</f>
        <v xml:space="preserve"> </v>
      </c>
      <c r="H32" s="37" t="str">
        <f>IF('BD JT 10M 2017'!B24="A",'BD JT 10M 2017'!K24," ")</f>
        <v xml:space="preserve"> </v>
      </c>
      <c r="I32" s="37" t="str">
        <f>IF('BD JT 10M 2017'!B24="A",'BD JT 10M 2017'!M24," ")</f>
        <v xml:space="preserve"> </v>
      </c>
    </row>
    <row r="33" spans="1:9" ht="31.9">
      <c r="A33" s="34"/>
      <c r="B33" s="33" t="str">
        <f>IF('BD JT 10M 2017'!E25&gt;1,'BD JT 10M 2017'!E25,"")</f>
        <v/>
      </c>
      <c r="C33" s="33" t="str">
        <f>IF('BD JT 10M 2017'!B25="A",'BD JT 10M 2017'!J25," ")</f>
        <v xml:space="preserve"> </v>
      </c>
      <c r="D33" s="35" t="str">
        <f>IF('BD JT 10M 2017'!B25="A",'BD JT 10M 2017'!F25," ")</f>
        <v xml:space="preserve"> </v>
      </c>
      <c r="E33" s="35" t="str">
        <f>IF('BD JT 10M 2017'!B25="A",'BD JT 10M 2017'!G25," ")</f>
        <v xml:space="preserve"> </v>
      </c>
      <c r="F33" s="36" t="str">
        <f>IF('BD JT 10M 2017'!B25="A",'BD JT 10M 2017'!I25," ")</f>
        <v xml:space="preserve"> </v>
      </c>
      <c r="G33" s="37" t="str">
        <f>IF('BD JT 10M 2017'!B25="A",'BD JT 10M 2017'!L25," ")</f>
        <v xml:space="preserve"> </v>
      </c>
      <c r="H33" s="37" t="str">
        <f>IF('BD JT 10M 2017'!B25="A",'BD JT 10M 2017'!K25," ")</f>
        <v xml:space="preserve"> </v>
      </c>
      <c r="I33" s="37" t="str">
        <f>IF('BD JT 10M 2017'!B25="A",'BD JT 10M 2017'!M25," ")</f>
        <v xml:space="preserve"> </v>
      </c>
    </row>
    <row r="34" spans="1:9" ht="31.9">
      <c r="A34" s="34"/>
      <c r="B34" s="33" t="str">
        <f>IF('BD JT 10M 2017'!E26&gt;1,'BD JT 10M 2017'!E26,"")</f>
        <v/>
      </c>
      <c r="C34" s="33" t="str">
        <f>IF('BD JT 10M 2017'!B26="A",'BD JT 10M 2017'!J26," ")</f>
        <v xml:space="preserve"> </v>
      </c>
      <c r="D34" s="35" t="str">
        <f>IF('BD JT 10M 2017'!B26="A",'BD JT 10M 2017'!F26," ")</f>
        <v xml:space="preserve"> </v>
      </c>
      <c r="E34" s="35" t="str">
        <f>IF('BD JT 10M 2017'!B26="A",'BD JT 10M 2017'!G26," ")</f>
        <v xml:space="preserve"> </v>
      </c>
      <c r="F34" s="36" t="str">
        <f>IF('BD JT 10M 2017'!B26="A",'BD JT 10M 2017'!I26," ")</f>
        <v xml:space="preserve"> </v>
      </c>
      <c r="G34" s="37" t="str">
        <f>IF('BD JT 10M 2017'!B26="A",'BD JT 10M 2017'!L26," ")</f>
        <v xml:space="preserve"> </v>
      </c>
      <c r="H34" s="37" t="str">
        <f>IF('BD JT 10M 2017'!B26="A",'BD JT 10M 2017'!K26," ")</f>
        <v xml:space="preserve"> </v>
      </c>
      <c r="I34" s="37" t="str">
        <f>IF('BD JT 10M 2017'!B26="A",'BD JT 10M 2017'!M26," ")</f>
        <v xml:space="preserve"> </v>
      </c>
    </row>
    <row r="35" spans="1:9" ht="31.9">
      <c r="A35" s="34"/>
      <c r="B35" s="33" t="str">
        <f>IF('BD JT 10M 2017'!E27&gt;1,'BD JT 10M 2017'!E27,"")</f>
        <v/>
      </c>
      <c r="C35" s="33" t="str">
        <f>IF('BD JT 10M 2017'!B27="A",'BD JT 10M 2017'!J27," ")</f>
        <v xml:space="preserve"> </v>
      </c>
      <c r="D35" s="35" t="str">
        <f>IF('BD JT 10M 2017'!B27="A",'BD JT 10M 2017'!F27," ")</f>
        <v xml:space="preserve"> </v>
      </c>
      <c r="E35" s="35" t="str">
        <f>IF('BD JT 10M 2017'!B27="A",'BD JT 10M 2017'!G27," ")</f>
        <v xml:space="preserve"> </v>
      </c>
      <c r="F35" s="36" t="str">
        <f>IF('BD JT 10M 2017'!B27="A",'BD JT 10M 2017'!I27," ")</f>
        <v xml:space="preserve"> </v>
      </c>
      <c r="G35" s="37" t="str">
        <f>IF('BD JT 10M 2017'!B27="A",'BD JT 10M 2017'!L27," ")</f>
        <v xml:space="preserve"> </v>
      </c>
      <c r="H35" s="37" t="str">
        <f>IF('BD JT 10M 2017'!B27="A",'BD JT 10M 2017'!K27," ")</f>
        <v xml:space="preserve"> </v>
      </c>
      <c r="I35" s="37" t="str">
        <f>IF('BD JT 10M 2017'!B27="A",'BD JT 10M 2017'!M27," ")</f>
        <v xml:space="preserve"> </v>
      </c>
    </row>
    <row r="36" spans="1:9" ht="31.9">
      <c r="A36" s="34"/>
      <c r="B36" s="33" t="str">
        <f>IF('BD JT 10M 2017'!E28&gt;1,'BD JT 10M 2017'!E28,"")</f>
        <v/>
      </c>
      <c r="C36" s="33" t="str">
        <f>IF('BD JT 10M 2017'!B28="A",'BD JT 10M 2017'!J28," ")</f>
        <v xml:space="preserve"> </v>
      </c>
      <c r="D36" s="35" t="str">
        <f>IF('BD JT 10M 2017'!B28="A",'BD JT 10M 2017'!F28," ")</f>
        <v xml:space="preserve"> </v>
      </c>
      <c r="E36" s="35" t="str">
        <f>IF('BD JT 10M 2017'!B28="A",'BD JT 10M 2017'!G28," ")</f>
        <v xml:space="preserve"> </v>
      </c>
      <c r="F36" s="36" t="str">
        <f>IF('BD JT 10M 2017'!B28="A",'BD JT 10M 2017'!I28," ")</f>
        <v xml:space="preserve"> </v>
      </c>
      <c r="G36" s="37" t="str">
        <f>IF('BD JT 10M 2017'!B28="A",'BD JT 10M 2017'!L28," ")</f>
        <v xml:space="preserve"> </v>
      </c>
      <c r="H36" s="37" t="str">
        <f>IF('BD JT 10M 2017'!B28="A",'BD JT 10M 2017'!K28," ")</f>
        <v xml:space="preserve"> </v>
      </c>
      <c r="I36" s="37" t="str">
        <f>IF('BD JT 10M 2017'!B28="A",'BD JT 10M 2017'!M28," ")</f>
        <v xml:space="preserve"> </v>
      </c>
    </row>
  </sheetData>
  <sortState xmlns:xlrd2="http://schemas.microsoft.com/office/spreadsheetml/2017/richdata2" ref="B8:I21">
    <sortCondition descending="1" ref="G8:G21"/>
  </sortState>
  <mergeCells count="1">
    <mergeCell ref="A2:D2"/>
  </mergeCells>
  <phoneticPr fontId="4" type="noConversion"/>
  <pageMargins left="0.75" right="0.75" top="1" bottom="1" header="0.5" footer="0.5"/>
  <pageSetup paperSize="9" scale="85" fitToHeight="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CALCUL</vt:lpstr>
      <vt:lpstr>BD JT 10M 2017</vt:lpstr>
      <vt:lpstr>ImpJT10m</vt:lpstr>
      <vt:lpstr>BdJtPac2017</vt:lpstr>
      <vt:lpstr>ImpJT10m!Zone_d_impression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Jean-Luc</dc:creator>
  <cp:lastModifiedBy>Dorian</cp:lastModifiedBy>
  <cp:lastPrinted>2019-11-19T19:44:13Z</cp:lastPrinted>
  <dcterms:created xsi:type="dcterms:W3CDTF">2016-04-26T09:01:59Z</dcterms:created>
  <dcterms:modified xsi:type="dcterms:W3CDTF">2020-11-10T19:18:10Z</dcterms:modified>
</cp:coreProperties>
</file>