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rph\Downloads\"/>
    </mc:Choice>
  </mc:AlternateContent>
  <xr:revisionPtr revIDLastSave="0" documentId="13_ncr:1_{A24ED6B3-41E3-4D63-BA0E-94EFD573DEBF}" xr6:coauthVersionLast="47" xr6:coauthVersionMax="47" xr10:uidLastSave="{00000000-0000-0000-0000-000000000000}"/>
  <bookViews>
    <workbookView xWindow="-108" yWindow="-108" windowWidth="23256" windowHeight="12456" xr2:uid="{833C3DE6-64EF-4DDE-AB23-74AADA21A9E7}"/>
  </bookViews>
  <sheets>
    <sheet name="Simu_DH" sheetId="6" r:id="rId1"/>
  </sheets>
  <definedNames>
    <definedName name="Amortissement">Simu_DH!$AO$8</definedName>
    <definedName name="Amp">Simu_DH!$AB$6</definedName>
    <definedName name="Az_Gam_PV_Rad">#REF!</definedName>
    <definedName name="Az_Gam_PV2">Simu_DH!$AB$11</definedName>
    <definedName name="BC_HC">Simu_DH!$AA$24:$AA$1698</definedName>
    <definedName name="BC_HP">Simu_DH!$AB$24:$AB$1698</definedName>
    <definedName name="BU_HC">Simu_DH!$Y$24:$Y$1698</definedName>
    <definedName name="BU_HP">Simu_DH!$Z$24:$Z$1698</definedName>
    <definedName name="Capacité_BS">Simu_DH!$U$2</definedName>
    <definedName name="ChargeMaxHC_DH">Simu_DH!$U$1</definedName>
    <definedName name="Clip">Simu_DH!$AB$3</definedName>
    <definedName name="Clip_Ratio">Simu_DH!$AB$2</definedName>
    <definedName name="Clipped_ESS_Out">Simu_DH!$V$24:$V$1698</definedName>
    <definedName name="Clipped_Grid2ESS_HC">Simu_DH!$T$24:$T$1698</definedName>
    <definedName name="Clipped_PV2ESS">Simu_DH!$U$24:$U$1698</definedName>
    <definedName name="Col_00_06">Simu_DH!$M$1</definedName>
    <definedName name="Col_06_22">Simu_DH!$M$2</definedName>
    <definedName name="Col_22_24">Simu_DH!$M$3</definedName>
    <definedName name="ColTabEnedis">Simu_DH!$L$24:$L$1698</definedName>
    <definedName name="ConsigneHC">Simu_DH!$O$24:$O$1698</definedName>
    <definedName name="Cos_El_Alpha_PV">#REF!</definedName>
    <definedName name="CosExp">Simu_DH!$AB$9</definedName>
    <definedName name="Couleur">Simu_DH!$M$24:$M$1698</definedName>
    <definedName name="DateEnd">Simu_DH!$X$2</definedName>
    <definedName name="DateStart">Simu_DH!$X$1</definedName>
    <definedName name="DéchargeMaxHP">Simu_DH!$U$3</definedName>
    <definedName name="Décote_BC">Simu_DH!$AB$20</definedName>
    <definedName name="Décote_BU">Simu_DH!$AB$21</definedName>
    <definedName name="Décote_R">Simu_DH!$AB$19</definedName>
    <definedName name="DoD_22_Thr">Simu_DH!$AB$8</definedName>
    <definedName name="DoD_Coef">Simu_DH!$AB$1</definedName>
    <definedName name="El_Alpha_PV2">Simu_DH!$AB$10</definedName>
    <definedName name="Etat_Charge">Simu_DH!$S$24:$S$1698</definedName>
    <definedName name="Forced_PMaxOut">Simu_DH!$AB$18</definedName>
    <definedName name="FromGridnoESS">Simu_DH[GetRecord.Valeur (Wh)]</definedName>
    <definedName name="FuncExp" comment="Elève le résultat de la fonction Func à la puissance FuncExp. Si Func est négatif, FuncExp = Sign(Func)*Puissance(Abs(Func);FuncExp)">_xlfn.LAMBDA(_xlpm.Func,_xlpm.FuncExp, _xlfn.LET(_xlpm.Sign,SIGN(_xlpm.Func), _xlpm.Sign*POWER(ABS(_xlpm.Func),_xlpm.FuncExp)))</definedName>
    <definedName name="HC__HP">Simu_DH!$N$24:$N$1698</definedName>
    <definedName name="IncDec">Simu_DH!$AQ$24:$AQ$1698</definedName>
    <definedName name="Index">Simu_DH!$J$24:$J$1698</definedName>
    <definedName name="Investissement">Simu_DH!$AO$9</definedName>
    <definedName name="LPF_RI">#REF!</definedName>
    <definedName name="n_PV2">Simu_DH!$AB$16</definedName>
    <definedName name="Nb_années">Simu_DH!$X$3</definedName>
    <definedName name="nB_BC_HC">Simu_DH!$AG$24:$AG$1698</definedName>
    <definedName name="nB_BC_HP">Simu_DH!$AH$24:$AH$1698</definedName>
    <definedName name="nB_BU_HC">Simu_DH!$AE$24:$AE$1698</definedName>
    <definedName name="nB_BU_HP">Simu_DH!$AF$24:$AF$1698</definedName>
    <definedName name="nB_R_HC">Simu_DH!$AI$24:$AI$1698</definedName>
    <definedName name="nB_R_HP">Simu_DH!$AJ$24:$AJ$1698</definedName>
    <definedName name="Net_FromGrid">Simu_DH!$X$24:$X$1698</definedName>
    <definedName name="New_ESS_Out">_xlfn.ANCHORARRAY(Simu_DH!#REF!)</definedName>
    <definedName name="New_Grid2ESS_HC">_xlfn.ANCHORARRAY(Simu_DH!#REF!)</definedName>
    <definedName name="New_PV2ESS">_xlfn.ANCHORARRAY(Simu_DH!#REF!)</definedName>
    <definedName name="New_SoC">_xlfn.ANCHORARRAY(Simu_DH!#REF!)</definedName>
    <definedName name="New_wB_BU_HC">_xlfn.ANCHORARRAY(Simu_DH!#REF!)</definedName>
    <definedName name="New_wESSInj_PV2Grid">_xlfn.ANCHORARRAY(Simu_DH!#REF!)</definedName>
    <definedName name="NoESSInj_PV2Grid">Simu_DH!$Q$24:$Q$1698</definedName>
    <definedName name="Of7_">Simu_DH!$AB$4</definedName>
    <definedName name="param_cuthi" localSheetId="0" hidden="1">2E+30</definedName>
    <definedName name="param_cutlo" localSheetId="0" hidden="1">-2E+30</definedName>
    <definedName name="param_epstep" localSheetId="0" hidden="1">0.000001</definedName>
    <definedName name="param_extinc" localSheetId="0" hidden="1">0.5</definedName>
    <definedName name="param_iisbnd" localSheetId="0" hidden="1">0</definedName>
    <definedName name="param_nsfeas" localSheetId="0" hidden="1">0</definedName>
    <definedName name="Pc_PV2">Simu_DH!$AB$12</definedName>
    <definedName name="Ph">Simu_DH!$AB$5</definedName>
    <definedName name="Pmax_Out_Inverter">Simu_DH!$U$4</definedName>
    <definedName name="Prev_Soc">_xlfn.ANCHORARRAY(Simu_DH!#REF!)</definedName>
    <definedName name="PrevEtatCharge">Simu_DH!$S$23:$S$1698</definedName>
    <definedName name="Prix_Stockage">Simu_DH!$AO$7</definedName>
    <definedName name="Prop_NextDayCF">Simu_DH!$AB$22</definedName>
    <definedName name="R_HC">Simu_DH!$AC$24:$AC$1698</definedName>
    <definedName name="R_HP">Simu_DH!$AD$24:$AD$1698</definedName>
    <definedName name="RngDéchargeMaxHP">Simu_DH!#REF!</definedName>
    <definedName name="Row3Zéros">Simu_DH!#REF!</definedName>
    <definedName name="RowTabEnedis">Simu_DH!$K$24:$K$1698</definedName>
    <definedName name="S_PV2">Simu_DH!$AB$13</definedName>
    <definedName name="ScalFactor_ASP">Simu_DH!$AB$15</definedName>
    <definedName name="SE_PV_Prod">Simu_DH!$P$24:$P$1698</definedName>
    <definedName name="Simu_2ndPV">Simu_DH!$AB$17</definedName>
    <definedName name="Sin_El_Alpha_PV">#REF!</definedName>
    <definedName name="solver_adj" localSheetId="0" hidden="1">Simu_DH!$AB$1,Simu_DH!$AB$4,Simu_DH!$AB$5,Simu_DH!$AB$6,Simu_DH!$AB$8,Simu_DH!$AB$9,Simu_DH!$AB$19,Simu_DH!$AB$20,Simu_DH!$AB$21,Simu_DH!$AB$18,Simu_DH!$AB$22</definedName>
    <definedName name="solver_adj_ob" localSheetId="0" hidden="1">1</definedName>
    <definedName name="solver_adj_ob1" localSheetId="0" hidden="1">1</definedName>
    <definedName name="solver_adj1" localSheetId="0" hidden="1">Simu_DH!$AB$16</definedName>
    <definedName name="solver_cha" localSheetId="0" hidden="1">0</definedName>
    <definedName name="solver_chc1" localSheetId="0" hidden="1">0</definedName>
    <definedName name="solver_chc10" localSheetId="0" hidden="1">0</definedName>
    <definedName name="solver_chc11" localSheetId="0" hidden="1">0</definedName>
    <definedName name="solver_chc12" localSheetId="0" hidden="1">0</definedName>
    <definedName name="solver_chc13" localSheetId="0" hidden="1">0</definedName>
    <definedName name="solver_chc14" localSheetId="0" hidden="1">0</definedName>
    <definedName name="solver_chc15" localSheetId="0" hidden="1">0</definedName>
    <definedName name="solver_chc16" localSheetId="0" hidden="1">0</definedName>
    <definedName name="solver_chc17" localSheetId="0" hidden="1">0</definedName>
    <definedName name="solver_chc18" localSheetId="0" hidden="1">0</definedName>
    <definedName name="solver_chc19" localSheetId="0" hidden="1">0</definedName>
    <definedName name="solver_chc2" localSheetId="0" hidden="1">0</definedName>
    <definedName name="solver_chc20" localSheetId="0" hidden="1">0</definedName>
    <definedName name="solver_chc21" localSheetId="0" hidden="1">0</definedName>
    <definedName name="solver_chc22" localSheetId="0" hidden="1">0</definedName>
    <definedName name="solver_chc23" localSheetId="0" hidden="1">0</definedName>
    <definedName name="solver_chc24" localSheetId="0" hidden="1">0</definedName>
    <definedName name="solver_chc25" localSheetId="0" hidden="1">0</definedName>
    <definedName name="solver_chc26" localSheetId="0" hidden="1">0</definedName>
    <definedName name="solver_chc27" localSheetId="0" hidden="1">0</definedName>
    <definedName name="solver_chc28" localSheetId="0" hidden="1">0</definedName>
    <definedName name="solver_chc29" localSheetId="0" hidden="1">0</definedName>
    <definedName name="solver_chc3" localSheetId="0" hidden="1">0</definedName>
    <definedName name="solver_chc4" localSheetId="0" hidden="1">0</definedName>
    <definedName name="solver_chc5" localSheetId="0" hidden="1">0</definedName>
    <definedName name="solver_chc6" localSheetId="0" hidden="1">0</definedName>
    <definedName name="solver_chc7" localSheetId="0" hidden="1">0</definedName>
    <definedName name="solver_chc8" localSheetId="0" hidden="1">0</definedName>
    <definedName name="solver_chc9" localSheetId="0" hidden="1">0</definedName>
    <definedName name="solver_chn" localSheetId="0" hidden="1">4</definedName>
    <definedName name="solver_chp1" localSheetId="0" hidden="1">0</definedName>
    <definedName name="solver_chp10" localSheetId="0" hidden="1">0</definedName>
    <definedName name="solver_chp11" localSheetId="0" hidden="1">0</definedName>
    <definedName name="solver_chp12" localSheetId="0" hidden="1">0</definedName>
    <definedName name="solver_chp13" localSheetId="0" hidden="1">0</definedName>
    <definedName name="solver_chp14" localSheetId="0" hidden="1">0</definedName>
    <definedName name="solver_chp15" localSheetId="0" hidden="1">0</definedName>
    <definedName name="solver_chp16" localSheetId="0" hidden="1">0</definedName>
    <definedName name="solver_chp17" localSheetId="0" hidden="1">0</definedName>
    <definedName name="solver_chp18" localSheetId="0" hidden="1">0</definedName>
    <definedName name="solver_chp19" localSheetId="0" hidden="1">0</definedName>
    <definedName name="solver_chp2" localSheetId="0" hidden="1">0</definedName>
    <definedName name="solver_chp20" localSheetId="0" hidden="1">0</definedName>
    <definedName name="solver_chp21" localSheetId="0" hidden="1">0</definedName>
    <definedName name="solver_chp22" localSheetId="0" hidden="1">0</definedName>
    <definedName name="solver_chp23" localSheetId="0" hidden="1">0</definedName>
    <definedName name="solver_chp24" localSheetId="0" hidden="1">0</definedName>
    <definedName name="solver_chp25" localSheetId="0" hidden="1">0</definedName>
    <definedName name="solver_chp26" localSheetId="0" hidden="1">0</definedName>
    <definedName name="solver_chp27" localSheetId="0" hidden="1">0</definedName>
    <definedName name="solver_chp28" localSheetId="0" hidden="1">0</definedName>
    <definedName name="solver_chp29" localSheetId="0" hidden="1">0</definedName>
    <definedName name="solver_chp3" localSheetId="0" hidden="1">0</definedName>
    <definedName name="solver_chp4" localSheetId="0" hidden="1">0</definedName>
    <definedName name="solver_chp5" localSheetId="0" hidden="1">0</definedName>
    <definedName name="solver_chp6" localSheetId="0" hidden="1">0</definedName>
    <definedName name="solver_chp7" localSheetId="0" hidden="1">0</definedName>
    <definedName name="solver_chp8" localSheetId="0" hidden="1">0</definedName>
    <definedName name="solver_chp9" localSheetId="0" hidden="1">0</definedName>
    <definedName name="solver_cht" localSheetId="0" hidden="1">0</definedName>
    <definedName name="solver_cir1" localSheetId="0" hidden="1">1</definedName>
    <definedName name="solver_cir10" localSheetId="0" hidden="1">1</definedName>
    <definedName name="solver_cir11" localSheetId="0" hidden="1">1</definedName>
    <definedName name="solver_cir12" localSheetId="0" hidden="1">1</definedName>
    <definedName name="solver_cir13" localSheetId="0" hidden="1">1</definedName>
    <definedName name="solver_cir14" localSheetId="0" hidden="1">1</definedName>
    <definedName name="solver_cir15" localSheetId="0" hidden="1">1</definedName>
    <definedName name="solver_cir16" localSheetId="0" hidden="1">1</definedName>
    <definedName name="solver_cir17" localSheetId="0" hidden="1">1</definedName>
    <definedName name="solver_cir18" localSheetId="0" hidden="1">1</definedName>
    <definedName name="solver_cir19" localSheetId="0" hidden="1">1</definedName>
    <definedName name="solver_cir2" localSheetId="0" hidden="1">1</definedName>
    <definedName name="solver_cir20" localSheetId="0" hidden="1">1</definedName>
    <definedName name="solver_cir21" localSheetId="0" hidden="1">1</definedName>
    <definedName name="solver_cir22" localSheetId="0" hidden="1">1</definedName>
    <definedName name="solver_cir23" localSheetId="0" hidden="1">1</definedName>
    <definedName name="solver_cir24" localSheetId="0" hidden="1">1</definedName>
    <definedName name="solver_cir25" localSheetId="0" hidden="1">1</definedName>
    <definedName name="solver_cir26" localSheetId="0" hidden="1">1</definedName>
    <definedName name="solver_cir27" localSheetId="0" hidden="1">1</definedName>
    <definedName name="solver_cir28" localSheetId="0" hidden="1">1</definedName>
    <definedName name="solver_cir29" localSheetId="0" hidden="1">1</definedName>
    <definedName name="solver_cir3" localSheetId="0" hidden="1">1</definedName>
    <definedName name="solver_cir4" localSheetId="0" hidden="1">1</definedName>
    <definedName name="solver_cir5" localSheetId="0" hidden="1">1</definedName>
    <definedName name="solver_cir6" localSheetId="0" hidden="1">1</definedName>
    <definedName name="solver_cir7" localSheetId="0" hidden="1">1</definedName>
    <definedName name="solver_cir8" localSheetId="0" hidden="1">1</definedName>
    <definedName name="solver_cir9" localSheetId="0" hidden="1">1</definedName>
    <definedName name="solver_con" localSheetId="0" hidden="1">" "</definedName>
    <definedName name="solver_con1" localSheetId="0" hidden="1">" "</definedName>
    <definedName name="solver_con10" localSheetId="0" hidden="1">" "</definedName>
    <definedName name="solver_con11" localSheetId="0" hidden="1">" "</definedName>
    <definedName name="solver_con12" localSheetId="0" hidden="1">" "</definedName>
    <definedName name="solver_con13" localSheetId="0" hidden="1">" "</definedName>
    <definedName name="solver_con14" localSheetId="0" hidden="1">" "</definedName>
    <definedName name="solver_con15" localSheetId="0" hidden="1">" "</definedName>
    <definedName name="solver_con16" localSheetId="0" hidden="1">" "</definedName>
    <definedName name="solver_con17" localSheetId="0" hidden="1">" "</definedName>
    <definedName name="solver_con18" localSheetId="0" hidden="1">" "</definedName>
    <definedName name="solver_con19" localSheetId="0" hidden="1">" "</definedName>
    <definedName name="solver_con2" localSheetId="0" hidden="1">" "</definedName>
    <definedName name="solver_con20" localSheetId="0" hidden="1">" "</definedName>
    <definedName name="solver_con21" localSheetId="0" hidden="1">" "</definedName>
    <definedName name="solver_con22" localSheetId="0" hidden="1">" "</definedName>
    <definedName name="solver_con23" localSheetId="0" hidden="1">" "</definedName>
    <definedName name="solver_con24" localSheetId="0" hidden="1">" "</definedName>
    <definedName name="solver_con25" localSheetId="0" hidden="1">" "</definedName>
    <definedName name="solver_con26" localSheetId="0" hidden="1">" "</definedName>
    <definedName name="solver_con27" localSheetId="0" hidden="1">" "</definedName>
    <definedName name="solver_con28" localSheetId="0" hidden="1">" "</definedName>
    <definedName name="solver_con29" localSheetId="0" hidden="1">" "</definedName>
    <definedName name="solver_con3" localSheetId="0" hidden="1">" "</definedName>
    <definedName name="solver_con4" localSheetId="0" hidden="1">" "</definedName>
    <definedName name="solver_con5" localSheetId="0" hidden="1">" "</definedName>
    <definedName name="solver_con6" localSheetId="0" hidden="1">" "</definedName>
    <definedName name="solver_con7" localSheetId="0" hidden="1">" "</definedName>
    <definedName name="solver_con8" localSheetId="0" hidden="1">" "</definedName>
    <definedName name="solver_con9" localSheetId="0" hidden="1">" "</definedName>
    <definedName name="solver_cvg" localSheetId="0" hidden="1">0.0005</definedName>
    <definedName name="solver_dia" localSheetId="0" hidden="1">5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eval" hidden="1">2</definedName>
    <definedName name="solver_fns" localSheetId="0" hidden="1">0</definedName>
    <definedName name="solver_iao" localSheetId="0" hidden="1">0</definedName>
    <definedName name="solver_int" localSheetId="0" hidden="1">0</definedName>
    <definedName name="solver_irs" localSheetId="0" hidden="1">0</definedName>
    <definedName name="solver_ism" localSheetId="0" hidden="1">0</definedName>
    <definedName name="solver_itr" localSheetId="0" hidden="1">15</definedName>
    <definedName name="solver_kiv" localSheetId="0" hidden="1">2E+30</definedName>
    <definedName name="solver_legacy" localSheetId="0" hidden="1">1</definedName>
    <definedName name="solver_lhs_ob1" localSheetId="0" hidden="1">0</definedName>
    <definedName name="solver_lhs_ob10" localSheetId="0" hidden="1">0</definedName>
    <definedName name="solver_lhs_ob11" localSheetId="0" hidden="1">0</definedName>
    <definedName name="solver_lhs_ob12" localSheetId="0" hidden="1">0</definedName>
    <definedName name="solver_lhs_ob13" localSheetId="0" hidden="1">0</definedName>
    <definedName name="solver_lhs_ob14" localSheetId="0" hidden="1">0</definedName>
    <definedName name="solver_lhs_ob15" localSheetId="0" hidden="1">0</definedName>
    <definedName name="solver_lhs_ob16" localSheetId="0" hidden="1">0</definedName>
    <definedName name="solver_lhs_ob17" localSheetId="0" hidden="1">0</definedName>
    <definedName name="solver_lhs_ob18" localSheetId="0" hidden="1">0</definedName>
    <definedName name="solver_lhs_ob19" localSheetId="0" hidden="1">0</definedName>
    <definedName name="solver_lhs_ob2" localSheetId="0" hidden="1">0</definedName>
    <definedName name="solver_lhs_ob20" localSheetId="0" hidden="1">0</definedName>
    <definedName name="solver_lhs_ob21" localSheetId="0" hidden="1">0</definedName>
    <definedName name="solver_lhs_ob22" localSheetId="0" hidden="1">0</definedName>
    <definedName name="solver_lhs_ob23" localSheetId="0" hidden="1">0</definedName>
    <definedName name="solver_lhs_ob24" localSheetId="0" hidden="1">0</definedName>
    <definedName name="solver_lhs_ob25" localSheetId="0" hidden="1">0</definedName>
    <definedName name="solver_lhs_ob26" localSheetId="0" hidden="1">0</definedName>
    <definedName name="solver_lhs_ob27" localSheetId="0" hidden="1">0</definedName>
    <definedName name="solver_lhs_ob28" localSheetId="0" hidden="1">0</definedName>
    <definedName name="solver_lhs_ob29" localSheetId="0" hidden="1">0</definedName>
    <definedName name="solver_lhs_ob3" localSheetId="0" hidden="1">0</definedName>
    <definedName name="solver_lhs_ob4" localSheetId="0" hidden="1">0</definedName>
    <definedName name="solver_lhs_ob5" localSheetId="0" hidden="1">0</definedName>
    <definedName name="solver_lhs_ob6" localSheetId="0" hidden="1">0</definedName>
    <definedName name="solver_lhs_ob7" localSheetId="0" hidden="1">0</definedName>
    <definedName name="solver_lhs_ob8" localSheetId="0" hidden="1">0</definedName>
    <definedName name="solver_lhs_ob9" localSheetId="0" hidden="1">0</definedName>
    <definedName name="solver_lhs1" localSheetId="0" hidden="1">Simu_DH!$AB$9</definedName>
    <definedName name="solver_lhs10" localSheetId="0" hidden="1">Simu_DH!$AB$1</definedName>
    <definedName name="solver_lhs11" localSheetId="0" hidden="1">Simu_DH!$AB$8</definedName>
    <definedName name="solver_lhs12" localSheetId="0" hidden="1">Simu_DH!$AB$6</definedName>
    <definedName name="solver_lhs13" localSheetId="0" hidden="1">Simu_DH!$AB$21</definedName>
    <definedName name="solver_lhs14" localSheetId="0" hidden="1">Simu_DH!$AB$21</definedName>
    <definedName name="solver_lhs15" localSheetId="0" hidden="1">Simu_DH!$AB$19</definedName>
    <definedName name="solver_lhs16" localSheetId="0" hidden="1">Simu_DH!$AB$10</definedName>
    <definedName name="solver_lhs17" localSheetId="0" hidden="1">Simu_DH!$AB$18</definedName>
    <definedName name="solver_lhs18" localSheetId="0" hidden="1">Simu_DH!$AB$18</definedName>
    <definedName name="solver_lhs19" localSheetId="0" hidden="1">Simu_DH!$AB$22</definedName>
    <definedName name="solver_lhs2" localSheetId="0" hidden="1">Simu_DH!$AB$2</definedName>
    <definedName name="solver_lhs20" localSheetId="0" hidden="1">Simu_DH!$AB$4</definedName>
    <definedName name="solver_lhs21" localSheetId="0" hidden="1">Simu_DH!$AB$4</definedName>
    <definedName name="solver_lhs22" localSheetId="0" hidden="1">Simu_DH!$AB$10</definedName>
    <definedName name="solver_lhs23" localSheetId="0" hidden="1">Simu_DH!$AB$19</definedName>
    <definedName name="solver_lhs24" localSheetId="0" hidden="1">Simu_DH!$AB$6</definedName>
    <definedName name="solver_lhs25" localSheetId="0" hidden="1">Simu_DH!$AB$5</definedName>
    <definedName name="solver_lhs26" localSheetId="0" hidden="1">Simu_DH!$AB$22</definedName>
    <definedName name="solver_lhs27" localSheetId="0" hidden="1">Simu_DH!$AB$5</definedName>
    <definedName name="solver_lhs28" localSheetId="0" hidden="1">Simu_DH!$AB$16</definedName>
    <definedName name="solver_lhs29" localSheetId="0" hidden="1">Simu_DH!$AB$16</definedName>
    <definedName name="solver_lhs3" localSheetId="0" hidden="1">Simu_DH!$AB$2</definedName>
    <definedName name="solver_lhs4" localSheetId="0" hidden="1">Simu_DH!$AB$9</definedName>
    <definedName name="solver_lhs5" localSheetId="0" hidden="1">Simu_DH!$AB$8</definedName>
    <definedName name="solver_lhs6" localSheetId="0" hidden="1">Simu_DH!$AB$8</definedName>
    <definedName name="solver_lhs7" localSheetId="0" hidden="1">Simu_DH!$AB$1</definedName>
    <definedName name="solver_lhs8" localSheetId="0" hidden="1">Simu_DH!$AB$20</definedName>
    <definedName name="solver_lhs9" localSheetId="0" hidden="1">Simu_DH!$AB$20</definedName>
    <definedName name="solver_lin" localSheetId="0" hidden="1">2</definedName>
    <definedName name="solver_loc" localSheetId="0" hidden="1">4</definedName>
    <definedName name="solver_lva" localSheetId="0" hidden="1">0</definedName>
    <definedName name="solver_mda" localSheetId="0" hidden="1">4</definedName>
    <definedName name="solver_mdlsearch" localSheetId="0" hidden="1">1</definedName>
    <definedName name="solver_mip" localSheetId="0" hidden="1">2147483647</definedName>
    <definedName name="solver_mni" localSheetId="0" hidden="1">90</definedName>
    <definedName name="solver_mod" localSheetId="0" hidden="1">1</definedName>
    <definedName name="solver_mrt" localSheetId="0" hidden="1">0.75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tr" localSheetId="0" hidden="1">0</definedName>
    <definedName name="solver_ntri" hidden="1">1000</definedName>
    <definedName name="solver_num" localSheetId="0" hidden="1">29</definedName>
    <definedName name="solver_nwt" localSheetId="0" hidden="1">1</definedName>
    <definedName name="solver_obc" localSheetId="0" hidden="1">0</definedName>
    <definedName name="solver_obp" localSheetId="0" hidden="1">0</definedName>
    <definedName name="solver_opt" localSheetId="0" hidden="1">Simu_DH!$AF$18</definedName>
    <definedName name="solver_opt_ob" localSheetId="0" hidden="1">1</definedName>
    <definedName name="solver_pre" localSheetId="0" hidden="1">0.000001</definedName>
    <definedName name="solver_psi" localSheetId="0" hidden="1">0</definedName>
    <definedName name="solver_rbv" localSheetId="0" hidden="1">1</definedName>
    <definedName name="solver_rcp" hidden="1">0</definedName>
    <definedName name="solver_rdp" localSheetId="0" hidden="1">0</definedName>
    <definedName name="solver_reco1" localSheetId="0" hidden="1">0</definedName>
    <definedName name="solver_reco10" localSheetId="0" hidden="1">0</definedName>
    <definedName name="solver_reco11" localSheetId="0" hidden="1">0</definedName>
    <definedName name="solver_reco12" localSheetId="0" hidden="1">0</definedName>
    <definedName name="solver_reco13" localSheetId="0" hidden="1">0</definedName>
    <definedName name="solver_reco14" localSheetId="0" hidden="1">0</definedName>
    <definedName name="solver_reco15" localSheetId="0" hidden="1">0</definedName>
    <definedName name="solver_reco16" localSheetId="0" hidden="1">0</definedName>
    <definedName name="solver_reco17" localSheetId="0" hidden="1">0</definedName>
    <definedName name="solver_reco18" localSheetId="0" hidden="1">0</definedName>
    <definedName name="solver_reco19" localSheetId="0" hidden="1">0</definedName>
    <definedName name="solver_reco2" localSheetId="0" hidden="1">0</definedName>
    <definedName name="solver_reco20" localSheetId="0" hidden="1">0</definedName>
    <definedName name="solver_reco21" localSheetId="0" hidden="1">0</definedName>
    <definedName name="solver_reco22" localSheetId="0" hidden="1">0</definedName>
    <definedName name="solver_reco23" localSheetId="0" hidden="1">0</definedName>
    <definedName name="solver_reco24" localSheetId="0" hidden="1">0</definedName>
    <definedName name="solver_reco25" localSheetId="0" hidden="1">0</definedName>
    <definedName name="solver_reco26" localSheetId="0" hidden="1">0</definedName>
    <definedName name="solver_reco27" localSheetId="0" hidden="1">0</definedName>
    <definedName name="solver_reco28" localSheetId="0" hidden="1">0</definedName>
    <definedName name="solver_reco29" localSheetId="0" hidden="1">0</definedName>
    <definedName name="solver_reco3" localSheetId="0" hidden="1">0</definedName>
    <definedName name="solver_reco4" localSheetId="0" hidden="1">0</definedName>
    <definedName name="solver_reco5" localSheetId="0" hidden="1">0</definedName>
    <definedName name="solver_reco6" localSheetId="0" hidden="1">0</definedName>
    <definedName name="solver_reco7" localSheetId="0" hidden="1">0</definedName>
    <definedName name="solver_reco8" localSheetId="0" hidden="1">0</definedName>
    <definedName name="solver_reco9" localSheetId="0" hidden="1">0</definedName>
    <definedName name="solver_rel1" localSheetId="0" hidden="1">1</definedName>
    <definedName name="solver_rel10" localSheetId="0" hidden="1">3</definedName>
    <definedName name="solver_rel11" localSheetId="0" hidden="1">1</definedName>
    <definedName name="solver_rel12" localSheetId="0" hidden="1">3</definedName>
    <definedName name="solver_rel13" localSheetId="0" hidden="1">3</definedName>
    <definedName name="solver_rel14" localSheetId="0" hidden="1">1</definedName>
    <definedName name="solver_rel15" localSheetId="0" hidden="1">1</definedName>
    <definedName name="solver_rel16" localSheetId="0" hidden="1">1</definedName>
    <definedName name="solver_rel17" localSheetId="0" hidden="1">3</definedName>
    <definedName name="solver_rel18" localSheetId="0" hidden="1">1</definedName>
    <definedName name="solver_rel19" localSheetId="0" hidden="1">1</definedName>
    <definedName name="solver_rel2" localSheetId="0" hidden="1">3</definedName>
    <definedName name="solver_rel20" localSheetId="0" hidden="1">3</definedName>
    <definedName name="solver_rel21" localSheetId="0" hidden="1">1</definedName>
    <definedName name="solver_rel22" localSheetId="0" hidden="1">3</definedName>
    <definedName name="solver_rel23" localSheetId="0" hidden="1">3</definedName>
    <definedName name="solver_rel24" localSheetId="0" hidden="1">1</definedName>
    <definedName name="solver_rel25" localSheetId="0" hidden="1">3</definedName>
    <definedName name="solver_rel26" localSheetId="0" hidden="1">3</definedName>
    <definedName name="solver_rel27" localSheetId="0" hidden="1">1</definedName>
    <definedName name="solver_rel28" localSheetId="0" hidden="1">1</definedName>
    <definedName name="solver_rel29" localSheetId="0" hidden="1">3</definedName>
    <definedName name="solver_rel3" localSheetId="0" hidden="1">1</definedName>
    <definedName name="solver_rel4" localSheetId="0" hidden="1">3</definedName>
    <definedName name="solver_rel5" localSheetId="0" hidden="1">1</definedName>
    <definedName name="solver_rel6" localSheetId="0" hidden="1">3</definedName>
    <definedName name="solver_rel7" localSheetId="0" hidden="1">1</definedName>
    <definedName name="solver_rel8" localSheetId="0" hidden="1">3</definedName>
    <definedName name="solver_rel9" localSheetId="0" hidden="1">1</definedName>
    <definedName name="solver_rep" localSheetId="0" hidden="1">0</definedName>
    <definedName name="solver_rhs1" localSheetId="0" hidden="1">Simu_DH!$AC$9</definedName>
    <definedName name="solver_rhs10" localSheetId="0" hidden="1">Simu_DH!$AA$1</definedName>
    <definedName name="solver_rhs11" localSheetId="0" hidden="1">Simu_DH!$AC$8</definedName>
    <definedName name="solver_rhs12" localSheetId="0" hidden="1">Simu_DH!$AA$6</definedName>
    <definedName name="solver_rhs13" localSheetId="0" hidden="1">Simu_DH!$AA$21</definedName>
    <definedName name="solver_rhs14" localSheetId="0" hidden="1">Simu_DH!$AC$21</definedName>
    <definedName name="solver_rhs15" localSheetId="0" hidden="1">Simu_DH!$AC$19</definedName>
    <definedName name="solver_rhs16" localSheetId="0" hidden="1">Simu_DH!$AC$10</definedName>
    <definedName name="solver_rhs17" localSheetId="0" hidden="1">Simu_DH!$AA$18</definedName>
    <definedName name="solver_rhs18" localSheetId="0" hidden="1">Simu_DH!$AC$18</definedName>
    <definedName name="solver_rhs19" localSheetId="0" hidden="1">Simu_DH!$AC$22</definedName>
    <definedName name="solver_rhs2" localSheetId="0" hidden="1">Simu_DH!$AA$2</definedName>
    <definedName name="solver_rhs20" localSheetId="0" hidden="1">Simu_DH!$AA$4</definedName>
    <definedName name="solver_rhs21" localSheetId="0" hidden="1">Simu_DH!$AC$4</definedName>
    <definedName name="solver_rhs22" localSheetId="0" hidden="1">Simu_DH!$AA$10</definedName>
    <definedName name="solver_rhs23" localSheetId="0" hidden="1">Simu_DH!$AA$19</definedName>
    <definedName name="solver_rhs24" localSheetId="0" hidden="1">Simu_DH!$AC$6</definedName>
    <definedName name="solver_rhs25" localSheetId="0" hidden="1">Simu_DH!$AA$5</definedName>
    <definedName name="solver_rhs26" localSheetId="0" hidden="1">Simu_DH!$AA$22</definedName>
    <definedName name="solver_rhs27" localSheetId="0" hidden="1">Simu_DH!$AC$5</definedName>
    <definedName name="solver_rhs28" localSheetId="0" hidden="1">Simu_DH!$AC$16</definedName>
    <definedName name="solver_rhs29" localSheetId="0" hidden="1">Simu_DH!$AA$16</definedName>
    <definedName name="solver_rhs3" localSheetId="0" hidden="1">Simu_DH!$AC$2</definedName>
    <definedName name="solver_rhs4" localSheetId="0" hidden="1">Simu_DH!$AA$9</definedName>
    <definedName name="solver_rhs5" localSheetId="0" hidden="1">Simu_DH!$AC$8</definedName>
    <definedName name="solver_rhs6" localSheetId="0" hidden="1">Simu_DH!$AA$8</definedName>
    <definedName name="solver_rhs7" localSheetId="0" hidden="1">Simu_DH!$AC$1</definedName>
    <definedName name="solver_rhs8" localSheetId="0" hidden="1">Simu_DH!$AA$20</definedName>
    <definedName name="solver_rhs9" localSheetId="0" hidden="1">Simu_DH!$AC$20</definedName>
    <definedName name="solver_rlx" localSheetId="0" hidden="1">0</definedName>
    <definedName name="solver_rsd" localSheetId="0" hidden="1">0</definedName>
    <definedName name="solver_rsmp" hidden="1">2</definedName>
    <definedName name="solver_rtr" localSheetId="0" hidden="1">0</definedName>
    <definedName name="solver_rxc1" localSheetId="0" hidden="1">1</definedName>
    <definedName name="solver_rxc10" localSheetId="0" hidden="1">1</definedName>
    <definedName name="solver_rxc11" localSheetId="0" hidden="1">1</definedName>
    <definedName name="solver_rxc12" localSheetId="0" hidden="1">1</definedName>
    <definedName name="solver_rxc13" localSheetId="0" hidden="1">1</definedName>
    <definedName name="solver_rxc14" localSheetId="0" hidden="1">1</definedName>
    <definedName name="solver_rxc15" localSheetId="0" hidden="1">1</definedName>
    <definedName name="solver_rxc16" localSheetId="0" hidden="1">1</definedName>
    <definedName name="solver_rxc17" localSheetId="0" hidden="1">1</definedName>
    <definedName name="solver_rxc18" localSheetId="0" hidden="1">1</definedName>
    <definedName name="solver_rxc19" localSheetId="0" hidden="1">1</definedName>
    <definedName name="solver_rxc2" localSheetId="0" hidden="1">1</definedName>
    <definedName name="solver_rxc20" localSheetId="0" hidden="1">1</definedName>
    <definedName name="solver_rxc21" localSheetId="0" hidden="1">1</definedName>
    <definedName name="solver_rxc22" localSheetId="0" hidden="1">1</definedName>
    <definedName name="solver_rxc23" localSheetId="0" hidden="1">1</definedName>
    <definedName name="solver_rxc24" localSheetId="0" hidden="1">1</definedName>
    <definedName name="solver_rxc25" localSheetId="0" hidden="1">1</definedName>
    <definedName name="solver_rxc26" localSheetId="0" hidden="1">1</definedName>
    <definedName name="solver_rxc27" localSheetId="0" hidden="1">1</definedName>
    <definedName name="solver_rxc28" localSheetId="0" hidden="1">1</definedName>
    <definedName name="solver_rxc29" localSheetId="0" hidden="1">1</definedName>
    <definedName name="solver_rxc3" localSheetId="0" hidden="1">1</definedName>
    <definedName name="solver_rxc4" localSheetId="0" hidden="1">1</definedName>
    <definedName name="solver_rxc5" localSheetId="0" hidden="1">1</definedName>
    <definedName name="solver_rxc6" localSheetId="0" hidden="1">1</definedName>
    <definedName name="solver_rxc7" localSheetId="0" hidden="1">1</definedName>
    <definedName name="solver_rxc8" localSheetId="0" hidden="1">1</definedName>
    <definedName name="solver_rxc9" localSheetId="0" hidden="1">1</definedName>
    <definedName name="solver_rxv" localSheetId="0" hidden="1">1</definedName>
    <definedName name="solver_rxv1" localSheetId="0" hidden="1">1</definedName>
    <definedName name="solver_scl" localSheetId="0" hidden="1">1</definedName>
    <definedName name="solver_seed" hidden="1">0</definedName>
    <definedName name="solver_sel" localSheetId="0" hidden="1">1</definedName>
    <definedName name="solver_sho" localSheetId="0" hidden="1">2</definedName>
    <definedName name="solver_slv" localSheetId="0" hidden="1">0</definedName>
    <definedName name="solver_slvu" localSheetId="0" hidden="1">0</definedName>
    <definedName name="solver_spid" localSheetId="0" hidden="1">" "</definedName>
    <definedName name="solver_srvr" localSheetId="0" hidden="1">" "</definedName>
    <definedName name="solver_ssz" localSheetId="0" hidden="1">5</definedName>
    <definedName name="solver_tim" localSheetId="0" hidden="1">2147483647</definedName>
    <definedName name="solver_tms" localSheetId="0" hidden="1">0</definedName>
    <definedName name="solver_tol" localSheetId="0" hidden="1">0.05</definedName>
    <definedName name="solver_typ" localSheetId="0" hidden="1">2</definedName>
    <definedName name="solver_ufp" localSheetId="0" hidden="1">1</definedName>
    <definedName name="solver_umod" localSheetId="0" hidden="1">1</definedName>
    <definedName name="solver_urs" localSheetId="0" hidden="1">0</definedName>
    <definedName name="solver_userid" localSheetId="0" hidden="1">426879</definedName>
    <definedName name="solver_val" localSheetId="0" hidden="1">0</definedName>
    <definedName name="solver_var" localSheetId="0" hidden="1">" "</definedName>
    <definedName name="solver_var1" localSheetId="0" hidden="1">" "</definedName>
    <definedName name="solver_ver" localSheetId="0" hidden="1">17</definedName>
    <definedName name="solver_vir" localSheetId="0" hidden="1">1</definedName>
    <definedName name="solver_vir1" localSheetId="0" hidden="1">1</definedName>
    <definedName name="solver_vol" localSheetId="0" hidden="1">0</definedName>
    <definedName name="solver_vst" localSheetId="0" hidden="1">0</definedName>
    <definedName name="solver_vst1" localSheetId="0" hidden="1">0</definedName>
    <definedName name="TimeOf7">#REF!</definedName>
    <definedName name="TotalPV_Avail">Simu_DH!$R$24:$R$1698</definedName>
    <definedName name="wB_BC_HC">Simu_DH!$AM$24:$AM$1698</definedName>
    <definedName name="wB_BC_HP">Simu_DH!$AN$24:$AN$1698</definedName>
    <definedName name="wB_BU_HC">Simu_DH!$AK$24:$AK$1698</definedName>
    <definedName name="wB_BU_HP">Simu_DH!$AL$24:$AL$1698</definedName>
    <definedName name="wB_R_HC">Simu_DH!$AO$24:$AO$1698</definedName>
    <definedName name="wB_R_HP">Simu_DH!$AP$24:$AP$1698</definedName>
    <definedName name="wESSInj_PV2Grid">Simu_DH!$W$24:$W$1698</definedName>
    <definedName name="Window_DoD">Simu_DH!$AB$7</definedName>
    <definedName name="Yield_PV2">Simu_DH!$AB$14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4" i="6" l="1"/>
  <c r="V25" i="6"/>
  <c r="V26" i="6"/>
  <c r="V27" i="6"/>
  <c r="V28" i="6"/>
  <c r="V29" i="6"/>
  <c r="V30" i="6"/>
  <c r="V31" i="6"/>
  <c r="V32" i="6"/>
  <c r="V33" i="6"/>
  <c r="V34" i="6"/>
  <c r="V35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64" i="6"/>
  <c r="V165" i="6"/>
  <c r="V166" i="6"/>
  <c r="V167" i="6"/>
  <c r="S24" i="6"/>
  <c r="T36" i="6"/>
  <c r="T37" i="6"/>
  <c r="T38" i="6"/>
  <c r="T39" i="6"/>
  <c r="T40" i="6"/>
  <c r="T41" i="6"/>
  <c r="T42" i="6"/>
  <c r="T43" i="6"/>
  <c r="T44" i="6"/>
  <c r="T45" i="6"/>
  <c r="T46" i="6"/>
  <c r="T47" i="6"/>
  <c r="T48" i="6"/>
  <c r="T49" i="6"/>
  <c r="T50" i="6"/>
  <c r="T51" i="6"/>
  <c r="T52" i="6"/>
  <c r="T53" i="6"/>
  <c r="T54" i="6"/>
  <c r="T55" i="6"/>
  <c r="T56" i="6"/>
  <c r="T57" i="6"/>
  <c r="T58" i="6"/>
  <c r="T59" i="6"/>
  <c r="T60" i="6"/>
  <c r="T61" i="6"/>
  <c r="T62" i="6"/>
  <c r="T63" i="6"/>
  <c r="T64" i="6"/>
  <c r="T65" i="6"/>
  <c r="T66" i="6"/>
  <c r="T67" i="6"/>
  <c r="T84" i="6"/>
  <c r="T85" i="6"/>
  <c r="T86" i="6"/>
  <c r="T87" i="6"/>
  <c r="T88" i="6"/>
  <c r="T89" i="6"/>
  <c r="T90" i="6"/>
  <c r="T91" i="6"/>
  <c r="T92" i="6"/>
  <c r="T93" i="6"/>
  <c r="T94" i="6"/>
  <c r="T95" i="6"/>
  <c r="T96" i="6"/>
  <c r="T97" i="6"/>
  <c r="T98" i="6"/>
  <c r="T99" i="6"/>
  <c r="T100" i="6"/>
  <c r="T101" i="6"/>
  <c r="T102" i="6"/>
  <c r="T103" i="6"/>
  <c r="T104" i="6"/>
  <c r="T105" i="6"/>
  <c r="T106" i="6"/>
  <c r="T107" i="6"/>
  <c r="T108" i="6"/>
  <c r="T109" i="6"/>
  <c r="T110" i="6"/>
  <c r="T111" i="6"/>
  <c r="T112" i="6"/>
  <c r="T113" i="6"/>
  <c r="T114" i="6"/>
  <c r="T115" i="6"/>
  <c r="T132" i="6"/>
  <c r="T133" i="6"/>
  <c r="T134" i="6"/>
  <c r="T135" i="6"/>
  <c r="T136" i="6"/>
  <c r="T137" i="6"/>
  <c r="T138" i="6"/>
  <c r="T139" i="6"/>
  <c r="T140" i="6"/>
  <c r="T141" i="6"/>
  <c r="T142" i="6"/>
  <c r="T143" i="6"/>
  <c r="T144" i="6"/>
  <c r="T145" i="6"/>
  <c r="T146" i="6"/>
  <c r="T147" i="6"/>
  <c r="T148" i="6"/>
  <c r="T149" i="6"/>
  <c r="T150" i="6"/>
  <c r="T151" i="6"/>
  <c r="T152" i="6"/>
  <c r="T153" i="6"/>
  <c r="T154" i="6"/>
  <c r="T155" i="6"/>
  <c r="T156" i="6"/>
  <c r="T157" i="6"/>
  <c r="T158" i="6"/>
  <c r="T159" i="6"/>
  <c r="T160" i="6"/>
  <c r="T161" i="6"/>
  <c r="T162" i="6"/>
  <c r="T163" i="6"/>
  <c r="T180" i="6"/>
  <c r="T181" i="6"/>
  <c r="T182" i="6"/>
  <c r="T183" i="6"/>
  <c r="T184" i="6"/>
  <c r="T185" i="6"/>
  <c r="T186" i="6"/>
  <c r="T187" i="6"/>
  <c r="T188" i="6"/>
  <c r="T189" i="6"/>
  <c r="T190" i="6"/>
  <c r="T191" i="6"/>
  <c r="T192" i="6"/>
  <c r="T193" i="6"/>
  <c r="T194" i="6"/>
  <c r="T195" i="6"/>
  <c r="T196" i="6"/>
  <c r="T197" i="6"/>
  <c r="T198" i="6"/>
  <c r="T199" i="6"/>
  <c r="T200" i="6"/>
  <c r="T201" i="6"/>
  <c r="T202" i="6"/>
  <c r="T203" i="6"/>
  <c r="T204" i="6"/>
  <c r="T205" i="6"/>
  <c r="T206" i="6"/>
  <c r="T207" i="6"/>
  <c r="T208" i="6"/>
  <c r="T209" i="6"/>
  <c r="T210" i="6"/>
  <c r="T211" i="6"/>
  <c r="T227" i="6"/>
  <c r="T228" i="6"/>
  <c r="T229" i="6"/>
  <c r="T230" i="6"/>
  <c r="T231" i="6"/>
  <c r="T232" i="6"/>
  <c r="T233" i="6"/>
  <c r="T234" i="6"/>
  <c r="T235" i="6"/>
  <c r="T236" i="6"/>
  <c r="T237" i="6"/>
  <c r="T238" i="6"/>
  <c r="T239" i="6"/>
  <c r="T240" i="6"/>
  <c r="T241" i="6"/>
  <c r="T242" i="6"/>
  <c r="T243" i="6"/>
  <c r="T244" i="6"/>
  <c r="T245" i="6"/>
  <c r="T246" i="6"/>
  <c r="T247" i="6"/>
  <c r="T248" i="6"/>
  <c r="T249" i="6"/>
  <c r="T250" i="6"/>
  <c r="T251" i="6"/>
  <c r="T252" i="6"/>
  <c r="T253" i="6"/>
  <c r="T254" i="6"/>
  <c r="T255" i="6"/>
  <c r="T256" i="6"/>
  <c r="T257" i="6"/>
  <c r="T258" i="6"/>
  <c r="T275" i="6"/>
  <c r="T276" i="6"/>
  <c r="T277" i="6"/>
  <c r="T278" i="6"/>
  <c r="T279" i="6"/>
  <c r="T280" i="6"/>
  <c r="T281" i="6"/>
  <c r="T282" i="6"/>
  <c r="T283" i="6"/>
  <c r="T284" i="6"/>
  <c r="T285" i="6"/>
  <c r="T286" i="6"/>
  <c r="T287" i="6"/>
  <c r="T288" i="6"/>
  <c r="T289" i="6"/>
  <c r="T290" i="6"/>
  <c r="T291" i="6"/>
  <c r="T292" i="6"/>
  <c r="T293" i="6"/>
  <c r="T294" i="6"/>
  <c r="T295" i="6"/>
  <c r="T296" i="6"/>
  <c r="T297" i="6"/>
  <c r="T298" i="6"/>
  <c r="T299" i="6"/>
  <c r="T300" i="6"/>
  <c r="T301" i="6"/>
  <c r="T302" i="6"/>
  <c r="T303" i="6"/>
  <c r="T304" i="6"/>
  <c r="T305" i="6"/>
  <c r="T306" i="6"/>
  <c r="T323" i="6"/>
  <c r="T324" i="6"/>
  <c r="T325" i="6"/>
  <c r="T326" i="6"/>
  <c r="T327" i="6"/>
  <c r="T328" i="6"/>
  <c r="T329" i="6"/>
  <c r="T330" i="6"/>
  <c r="T331" i="6"/>
  <c r="T332" i="6"/>
  <c r="T333" i="6"/>
  <c r="T334" i="6"/>
  <c r="T335" i="6"/>
  <c r="T336" i="6"/>
  <c r="T337" i="6"/>
  <c r="T338" i="6"/>
  <c r="T339" i="6"/>
  <c r="T340" i="6"/>
  <c r="T341" i="6"/>
  <c r="T342" i="6"/>
  <c r="T343" i="6"/>
  <c r="T344" i="6"/>
  <c r="T345" i="6"/>
  <c r="T346" i="6"/>
  <c r="T347" i="6"/>
  <c r="T348" i="6"/>
  <c r="T349" i="6"/>
  <c r="T350" i="6"/>
  <c r="T351" i="6"/>
  <c r="T352" i="6"/>
  <c r="T353" i="6"/>
  <c r="T354" i="6"/>
  <c r="T371" i="6"/>
  <c r="T372" i="6"/>
  <c r="T373" i="6"/>
  <c r="T374" i="6"/>
  <c r="T375" i="6"/>
  <c r="T376" i="6"/>
  <c r="T377" i="6"/>
  <c r="T378" i="6"/>
  <c r="T379" i="6"/>
  <c r="T380" i="6"/>
  <c r="T381" i="6"/>
  <c r="T382" i="6"/>
  <c r="T383" i="6"/>
  <c r="T384" i="6"/>
  <c r="T385" i="6"/>
  <c r="T386" i="6"/>
  <c r="T387" i="6"/>
  <c r="T388" i="6"/>
  <c r="T389" i="6"/>
  <c r="T390" i="6"/>
  <c r="T391" i="6"/>
  <c r="T392" i="6"/>
  <c r="T393" i="6"/>
  <c r="T394" i="6"/>
  <c r="T395" i="6"/>
  <c r="T396" i="6"/>
  <c r="T397" i="6"/>
  <c r="T398" i="6"/>
  <c r="T399" i="6"/>
  <c r="T400" i="6"/>
  <c r="T401" i="6"/>
  <c r="T402" i="6"/>
  <c r="T419" i="6"/>
  <c r="T420" i="6"/>
  <c r="T421" i="6"/>
  <c r="T422" i="6"/>
  <c r="T423" i="6"/>
  <c r="T424" i="6"/>
  <c r="T425" i="6"/>
  <c r="T426" i="6"/>
  <c r="T427" i="6"/>
  <c r="T428" i="6"/>
  <c r="T429" i="6"/>
  <c r="T430" i="6"/>
  <c r="T431" i="6"/>
  <c r="T432" i="6"/>
  <c r="T433" i="6"/>
  <c r="T434" i="6"/>
  <c r="T435" i="6"/>
  <c r="T436" i="6"/>
  <c r="T437" i="6"/>
  <c r="T438" i="6"/>
  <c r="T439" i="6"/>
  <c r="T440" i="6"/>
  <c r="T441" i="6"/>
  <c r="T442" i="6"/>
  <c r="T443" i="6"/>
  <c r="T444" i="6"/>
  <c r="T445" i="6"/>
  <c r="T446" i="6"/>
  <c r="T447" i="6"/>
  <c r="T448" i="6"/>
  <c r="T449" i="6"/>
  <c r="T450" i="6"/>
  <c r="T467" i="6"/>
  <c r="T468" i="6"/>
  <c r="T469" i="6"/>
  <c r="T470" i="6"/>
  <c r="T471" i="6"/>
  <c r="T472" i="6"/>
  <c r="T473" i="6"/>
  <c r="T474" i="6"/>
  <c r="T475" i="6"/>
  <c r="T476" i="6"/>
  <c r="T477" i="6"/>
  <c r="T478" i="6"/>
  <c r="T479" i="6"/>
  <c r="T480" i="6"/>
  <c r="T481" i="6"/>
  <c r="T482" i="6"/>
  <c r="T483" i="6"/>
  <c r="T484" i="6"/>
  <c r="T485" i="6"/>
  <c r="T486" i="6"/>
  <c r="T487" i="6"/>
  <c r="T488" i="6"/>
  <c r="T489" i="6"/>
  <c r="T490" i="6"/>
  <c r="T491" i="6"/>
  <c r="T492" i="6"/>
  <c r="T493" i="6"/>
  <c r="T494" i="6"/>
  <c r="T495" i="6"/>
  <c r="T496" i="6"/>
  <c r="T497" i="6"/>
  <c r="T498" i="6"/>
  <c r="T515" i="6"/>
  <c r="T516" i="6"/>
  <c r="T517" i="6"/>
  <c r="T518" i="6"/>
  <c r="T519" i="6"/>
  <c r="T520" i="6"/>
  <c r="T521" i="6"/>
  <c r="T522" i="6"/>
  <c r="T523" i="6"/>
  <c r="T524" i="6"/>
  <c r="T525" i="6"/>
  <c r="T526" i="6"/>
  <c r="T527" i="6"/>
  <c r="T528" i="6"/>
  <c r="T529" i="6"/>
  <c r="T530" i="6"/>
  <c r="T531" i="6"/>
  <c r="T532" i="6"/>
  <c r="T533" i="6"/>
  <c r="T534" i="6"/>
  <c r="T535" i="6"/>
  <c r="T536" i="6"/>
  <c r="T537" i="6"/>
  <c r="T538" i="6"/>
  <c r="T539" i="6"/>
  <c r="T540" i="6"/>
  <c r="T541" i="6"/>
  <c r="T542" i="6"/>
  <c r="T543" i="6"/>
  <c r="T544" i="6"/>
  <c r="T545" i="6"/>
  <c r="T546" i="6"/>
  <c r="T562" i="6"/>
  <c r="T563" i="6"/>
  <c r="T564" i="6"/>
  <c r="T565" i="6"/>
  <c r="T566" i="6"/>
  <c r="T567" i="6"/>
  <c r="T568" i="6"/>
  <c r="T569" i="6"/>
  <c r="T570" i="6"/>
  <c r="T571" i="6"/>
  <c r="T572" i="6"/>
  <c r="T573" i="6"/>
  <c r="T574" i="6"/>
  <c r="T575" i="6"/>
  <c r="T576" i="6"/>
  <c r="T577" i="6"/>
  <c r="T578" i="6"/>
  <c r="T579" i="6"/>
  <c r="T580" i="6"/>
  <c r="T581" i="6"/>
  <c r="T582" i="6"/>
  <c r="T583" i="6"/>
  <c r="T584" i="6"/>
  <c r="T585" i="6"/>
  <c r="T586" i="6"/>
  <c r="T587" i="6"/>
  <c r="T588" i="6"/>
  <c r="T589" i="6"/>
  <c r="T590" i="6"/>
  <c r="T591" i="6"/>
  <c r="T592" i="6"/>
  <c r="T593" i="6"/>
  <c r="T610" i="6"/>
  <c r="T611" i="6"/>
  <c r="T612" i="6"/>
  <c r="T613" i="6"/>
  <c r="T614" i="6"/>
  <c r="T615" i="6"/>
  <c r="T616" i="6"/>
  <c r="T617" i="6"/>
  <c r="T618" i="6"/>
  <c r="T619" i="6"/>
  <c r="T620" i="6"/>
  <c r="T621" i="6"/>
  <c r="T622" i="6"/>
  <c r="T623" i="6"/>
  <c r="T624" i="6"/>
  <c r="T625" i="6"/>
  <c r="T626" i="6"/>
  <c r="T627" i="6"/>
  <c r="T628" i="6"/>
  <c r="T629" i="6"/>
  <c r="T630" i="6"/>
  <c r="T631" i="6"/>
  <c r="T632" i="6"/>
  <c r="T633" i="6"/>
  <c r="T634" i="6"/>
  <c r="T635" i="6"/>
  <c r="T636" i="6"/>
  <c r="T637" i="6"/>
  <c r="T638" i="6"/>
  <c r="T639" i="6"/>
  <c r="T640" i="6"/>
  <c r="T641" i="6"/>
  <c r="T658" i="6"/>
  <c r="T659" i="6"/>
  <c r="T660" i="6"/>
  <c r="T661" i="6"/>
  <c r="T662" i="6"/>
  <c r="T663" i="6"/>
  <c r="T664" i="6"/>
  <c r="T665" i="6"/>
  <c r="T666" i="6"/>
  <c r="T667" i="6"/>
  <c r="T668" i="6"/>
  <c r="T669" i="6"/>
  <c r="T670" i="6"/>
  <c r="T671" i="6"/>
  <c r="T672" i="6"/>
  <c r="T673" i="6"/>
  <c r="T674" i="6"/>
  <c r="T675" i="6"/>
  <c r="T676" i="6"/>
  <c r="T677" i="6"/>
  <c r="T678" i="6"/>
  <c r="T679" i="6"/>
  <c r="T680" i="6"/>
  <c r="T681" i="6"/>
  <c r="T682" i="6"/>
  <c r="T683" i="6"/>
  <c r="T684" i="6"/>
  <c r="T685" i="6"/>
  <c r="T686" i="6"/>
  <c r="T687" i="6"/>
  <c r="T688" i="6"/>
  <c r="T689" i="6"/>
  <c r="T706" i="6"/>
  <c r="T707" i="6"/>
  <c r="T708" i="6"/>
  <c r="T709" i="6"/>
  <c r="T710" i="6"/>
  <c r="T711" i="6"/>
  <c r="T712" i="6"/>
  <c r="T713" i="6"/>
  <c r="T714" i="6"/>
  <c r="T715" i="6"/>
  <c r="T716" i="6"/>
  <c r="T717" i="6"/>
  <c r="T718" i="6"/>
  <c r="T719" i="6"/>
  <c r="T720" i="6"/>
  <c r="T721" i="6"/>
  <c r="T722" i="6"/>
  <c r="T723" i="6"/>
  <c r="T724" i="6"/>
  <c r="T725" i="6"/>
  <c r="T726" i="6"/>
  <c r="T727" i="6"/>
  <c r="T728" i="6"/>
  <c r="T729" i="6"/>
  <c r="T730" i="6"/>
  <c r="T731" i="6"/>
  <c r="T732" i="6"/>
  <c r="T733" i="6"/>
  <c r="T734" i="6"/>
  <c r="T735" i="6"/>
  <c r="T736" i="6"/>
  <c r="T737" i="6"/>
  <c r="T754" i="6"/>
  <c r="T755" i="6"/>
  <c r="T756" i="6"/>
  <c r="T757" i="6"/>
  <c r="T758" i="6"/>
  <c r="T759" i="6"/>
  <c r="T760" i="6"/>
  <c r="T761" i="6"/>
  <c r="T762" i="6"/>
  <c r="T763" i="6"/>
  <c r="T764" i="6"/>
  <c r="T765" i="6"/>
  <c r="T766" i="6"/>
  <c r="T767" i="6"/>
  <c r="T768" i="6"/>
  <c r="T769" i="6"/>
  <c r="T770" i="6"/>
  <c r="T771" i="6"/>
  <c r="T772" i="6"/>
  <c r="T773" i="6"/>
  <c r="T774" i="6"/>
  <c r="T775" i="6"/>
  <c r="T776" i="6"/>
  <c r="T777" i="6"/>
  <c r="T778" i="6"/>
  <c r="T779" i="6"/>
  <c r="T780" i="6"/>
  <c r="T781" i="6"/>
  <c r="T782" i="6"/>
  <c r="T783" i="6"/>
  <c r="T784" i="6"/>
  <c r="T785" i="6"/>
  <c r="T802" i="6"/>
  <c r="T803" i="6"/>
  <c r="T804" i="6"/>
  <c r="T805" i="6"/>
  <c r="T806" i="6"/>
  <c r="T807" i="6"/>
  <c r="T808" i="6"/>
  <c r="T809" i="6"/>
  <c r="T810" i="6"/>
  <c r="T811" i="6"/>
  <c r="T812" i="6"/>
  <c r="T813" i="6"/>
  <c r="T814" i="6"/>
  <c r="T815" i="6"/>
  <c r="T816" i="6"/>
  <c r="T817" i="6"/>
  <c r="T818" i="6"/>
  <c r="T819" i="6"/>
  <c r="T820" i="6"/>
  <c r="T821" i="6"/>
  <c r="T822" i="6"/>
  <c r="T823" i="6"/>
  <c r="T824" i="6"/>
  <c r="T825" i="6"/>
  <c r="T826" i="6"/>
  <c r="T827" i="6"/>
  <c r="T828" i="6"/>
  <c r="T829" i="6"/>
  <c r="T830" i="6"/>
  <c r="T831" i="6"/>
  <c r="T832" i="6"/>
  <c r="T833" i="6"/>
  <c r="T850" i="6"/>
  <c r="T851" i="6"/>
  <c r="T852" i="6"/>
  <c r="T853" i="6"/>
  <c r="T854" i="6"/>
  <c r="T855" i="6"/>
  <c r="T856" i="6"/>
  <c r="T857" i="6"/>
  <c r="T858" i="6"/>
  <c r="T859" i="6"/>
  <c r="T860" i="6"/>
  <c r="T861" i="6"/>
  <c r="T862" i="6"/>
  <c r="T863" i="6"/>
  <c r="T864" i="6"/>
  <c r="T865" i="6"/>
  <c r="T866" i="6"/>
  <c r="T867" i="6"/>
  <c r="T868" i="6"/>
  <c r="T869" i="6"/>
  <c r="T870" i="6"/>
  <c r="T871" i="6"/>
  <c r="T872" i="6"/>
  <c r="T873" i="6"/>
  <c r="T874" i="6"/>
  <c r="T875" i="6"/>
  <c r="T876" i="6"/>
  <c r="T877" i="6"/>
  <c r="T878" i="6"/>
  <c r="T879" i="6"/>
  <c r="T880" i="6"/>
  <c r="T881" i="6"/>
  <c r="T897" i="6"/>
  <c r="T898" i="6"/>
  <c r="T899" i="6"/>
  <c r="T900" i="6"/>
  <c r="T901" i="6"/>
  <c r="T902" i="6"/>
  <c r="T903" i="6"/>
  <c r="T904" i="6"/>
  <c r="T905" i="6"/>
  <c r="T906" i="6"/>
  <c r="T907" i="6"/>
  <c r="T908" i="6"/>
  <c r="T909" i="6"/>
  <c r="T910" i="6"/>
  <c r="T911" i="6"/>
  <c r="T912" i="6"/>
  <c r="T913" i="6"/>
  <c r="T914" i="6"/>
  <c r="T915" i="6"/>
  <c r="T916" i="6"/>
  <c r="T917" i="6"/>
  <c r="T918" i="6"/>
  <c r="T919" i="6"/>
  <c r="T920" i="6"/>
  <c r="T921" i="6"/>
  <c r="T922" i="6"/>
  <c r="T923" i="6"/>
  <c r="T924" i="6"/>
  <c r="T925" i="6"/>
  <c r="T926" i="6"/>
  <c r="T927" i="6"/>
  <c r="T928" i="6"/>
  <c r="T945" i="6"/>
  <c r="T946" i="6"/>
  <c r="T947" i="6"/>
  <c r="T948" i="6"/>
  <c r="T949" i="6"/>
  <c r="T950" i="6"/>
  <c r="T951" i="6"/>
  <c r="T952" i="6"/>
  <c r="T953" i="6"/>
  <c r="T954" i="6"/>
  <c r="T955" i="6"/>
  <c r="T956" i="6"/>
  <c r="T957" i="6"/>
  <c r="T958" i="6"/>
  <c r="T959" i="6"/>
  <c r="T960" i="6"/>
  <c r="T961" i="6"/>
  <c r="T962" i="6"/>
  <c r="T963" i="6"/>
  <c r="T964" i="6"/>
  <c r="T965" i="6"/>
  <c r="T966" i="6"/>
  <c r="T967" i="6"/>
  <c r="T968" i="6"/>
  <c r="T969" i="6"/>
  <c r="T970" i="6"/>
  <c r="T971" i="6"/>
  <c r="T972" i="6"/>
  <c r="T973" i="6"/>
  <c r="T974" i="6"/>
  <c r="T975" i="6"/>
  <c r="T976" i="6"/>
  <c r="T993" i="6"/>
  <c r="T994" i="6"/>
  <c r="T995" i="6"/>
  <c r="T996" i="6"/>
  <c r="T997" i="6"/>
  <c r="T998" i="6"/>
  <c r="T999" i="6"/>
  <c r="T1000" i="6"/>
  <c r="T1001" i="6"/>
  <c r="T1002" i="6"/>
  <c r="T1003" i="6"/>
  <c r="T1004" i="6"/>
  <c r="T1005" i="6"/>
  <c r="T1006" i="6"/>
  <c r="T1007" i="6"/>
  <c r="T1008" i="6"/>
  <c r="T1009" i="6"/>
  <c r="T1010" i="6"/>
  <c r="T1011" i="6"/>
  <c r="T1012" i="6"/>
  <c r="T1013" i="6"/>
  <c r="T1014" i="6"/>
  <c r="T1015" i="6"/>
  <c r="T1016" i="6"/>
  <c r="T1017" i="6"/>
  <c r="T1018" i="6"/>
  <c r="T1019" i="6"/>
  <c r="T1020" i="6"/>
  <c r="T1021" i="6"/>
  <c r="T1022" i="6"/>
  <c r="T1023" i="6"/>
  <c r="T1024" i="6"/>
  <c r="T1041" i="6"/>
  <c r="T1042" i="6"/>
  <c r="T1043" i="6"/>
  <c r="T1044" i="6"/>
  <c r="T1045" i="6"/>
  <c r="T1046" i="6"/>
  <c r="T1047" i="6"/>
  <c r="T1048" i="6"/>
  <c r="T1049" i="6"/>
  <c r="T1050" i="6"/>
  <c r="T1051" i="6"/>
  <c r="T1052" i="6"/>
  <c r="T1053" i="6"/>
  <c r="T1054" i="6"/>
  <c r="T1055" i="6"/>
  <c r="T1056" i="6"/>
  <c r="T1057" i="6"/>
  <c r="T1058" i="6"/>
  <c r="T1059" i="6"/>
  <c r="T1060" i="6"/>
  <c r="T1061" i="6"/>
  <c r="T1062" i="6"/>
  <c r="T1063" i="6"/>
  <c r="T1064" i="6"/>
  <c r="T1065" i="6"/>
  <c r="T1066" i="6"/>
  <c r="T1067" i="6"/>
  <c r="T1068" i="6"/>
  <c r="T1069" i="6"/>
  <c r="T1070" i="6"/>
  <c r="T1071" i="6"/>
  <c r="T1072" i="6"/>
  <c r="T1089" i="6"/>
  <c r="T1090" i="6"/>
  <c r="T1091" i="6"/>
  <c r="T1092" i="6"/>
  <c r="T1093" i="6"/>
  <c r="T1094" i="6"/>
  <c r="T1095" i="6"/>
  <c r="T1096" i="6"/>
  <c r="T1097" i="6"/>
  <c r="T1098" i="6"/>
  <c r="T1099" i="6"/>
  <c r="T1100" i="6"/>
  <c r="T1101" i="6"/>
  <c r="T1102" i="6"/>
  <c r="T1103" i="6"/>
  <c r="T1104" i="6"/>
  <c r="T1105" i="6"/>
  <c r="T1106" i="6"/>
  <c r="T1107" i="6"/>
  <c r="T1108" i="6"/>
  <c r="T1109" i="6"/>
  <c r="T1110" i="6"/>
  <c r="T1111" i="6"/>
  <c r="T1112" i="6"/>
  <c r="T1113" i="6"/>
  <c r="T1114" i="6"/>
  <c r="T1115" i="6"/>
  <c r="T1116" i="6"/>
  <c r="T1117" i="6"/>
  <c r="T1118" i="6"/>
  <c r="T1119" i="6"/>
  <c r="T1120" i="6"/>
  <c r="T1137" i="6"/>
  <c r="T1138" i="6"/>
  <c r="T1139" i="6"/>
  <c r="T1140" i="6"/>
  <c r="T1141" i="6"/>
  <c r="T1142" i="6"/>
  <c r="T1143" i="6"/>
  <c r="T1144" i="6"/>
  <c r="T1145" i="6"/>
  <c r="T1146" i="6"/>
  <c r="T1147" i="6"/>
  <c r="T1148" i="6"/>
  <c r="T1149" i="6"/>
  <c r="T1150" i="6"/>
  <c r="T1151" i="6"/>
  <c r="T1152" i="6"/>
  <c r="T1153" i="6"/>
  <c r="T1154" i="6"/>
  <c r="T1155" i="6"/>
  <c r="T1156" i="6"/>
  <c r="T1157" i="6"/>
  <c r="T1158" i="6"/>
  <c r="T1159" i="6"/>
  <c r="T1160" i="6"/>
  <c r="T1161" i="6"/>
  <c r="T1162" i="6"/>
  <c r="T1163" i="6"/>
  <c r="T1164" i="6"/>
  <c r="T1165" i="6"/>
  <c r="T1166" i="6"/>
  <c r="T1167" i="6"/>
  <c r="T1168" i="6"/>
  <c r="T1185" i="6"/>
  <c r="T1186" i="6"/>
  <c r="T1187" i="6"/>
  <c r="T1188" i="6"/>
  <c r="T1189" i="6"/>
  <c r="T1190" i="6"/>
  <c r="T1191" i="6"/>
  <c r="T1192" i="6"/>
  <c r="T1193" i="6"/>
  <c r="T1194" i="6"/>
  <c r="T1195" i="6"/>
  <c r="T1196" i="6"/>
  <c r="T1197" i="6"/>
  <c r="T1198" i="6"/>
  <c r="T1199" i="6"/>
  <c r="T1200" i="6"/>
  <c r="T1201" i="6"/>
  <c r="T1202" i="6"/>
  <c r="T1203" i="6"/>
  <c r="T1204" i="6"/>
  <c r="T1205" i="6"/>
  <c r="T1206" i="6"/>
  <c r="T1207" i="6"/>
  <c r="T1208" i="6"/>
  <c r="T1209" i="6"/>
  <c r="T1210" i="6"/>
  <c r="T1211" i="6"/>
  <c r="T1212" i="6"/>
  <c r="T1213" i="6"/>
  <c r="T1214" i="6"/>
  <c r="T1215" i="6"/>
  <c r="T1216" i="6"/>
  <c r="T1232" i="6"/>
  <c r="T1233" i="6"/>
  <c r="T1234" i="6"/>
  <c r="T1235" i="6"/>
  <c r="T1236" i="6"/>
  <c r="T1237" i="6"/>
  <c r="T1238" i="6"/>
  <c r="T1239" i="6"/>
  <c r="T1240" i="6"/>
  <c r="T1241" i="6"/>
  <c r="T1242" i="6"/>
  <c r="T1243" i="6"/>
  <c r="T1244" i="6"/>
  <c r="T1245" i="6"/>
  <c r="T1246" i="6"/>
  <c r="T1247" i="6"/>
  <c r="T1248" i="6"/>
  <c r="T1249" i="6"/>
  <c r="T1250" i="6"/>
  <c r="T1251" i="6"/>
  <c r="T1252" i="6"/>
  <c r="T1253" i="6"/>
  <c r="T1254" i="6"/>
  <c r="T1255" i="6"/>
  <c r="T1256" i="6"/>
  <c r="T1257" i="6"/>
  <c r="T1258" i="6"/>
  <c r="T1259" i="6"/>
  <c r="T1260" i="6"/>
  <c r="T1261" i="6"/>
  <c r="T1262" i="6"/>
  <c r="T1263" i="6"/>
  <c r="T1280" i="6"/>
  <c r="T1281" i="6"/>
  <c r="T1282" i="6"/>
  <c r="T1283" i="6"/>
  <c r="T1284" i="6"/>
  <c r="T1285" i="6"/>
  <c r="T1286" i="6"/>
  <c r="T1287" i="6"/>
  <c r="T1288" i="6"/>
  <c r="T1289" i="6"/>
  <c r="T1290" i="6"/>
  <c r="T1291" i="6"/>
  <c r="T1292" i="6"/>
  <c r="T1293" i="6"/>
  <c r="T1294" i="6"/>
  <c r="T1295" i="6"/>
  <c r="T1296" i="6"/>
  <c r="T1297" i="6"/>
  <c r="T1298" i="6"/>
  <c r="T1299" i="6"/>
  <c r="T1300" i="6"/>
  <c r="T1301" i="6"/>
  <c r="T1302" i="6"/>
  <c r="T1303" i="6"/>
  <c r="T1304" i="6"/>
  <c r="T1305" i="6"/>
  <c r="T1306" i="6"/>
  <c r="T1307" i="6"/>
  <c r="T1308" i="6"/>
  <c r="T1309" i="6"/>
  <c r="T1310" i="6"/>
  <c r="T1311" i="6"/>
  <c r="T1328" i="6"/>
  <c r="T1329" i="6"/>
  <c r="T1330" i="6"/>
  <c r="T1331" i="6"/>
  <c r="T1332" i="6"/>
  <c r="T1333" i="6"/>
  <c r="T1334" i="6"/>
  <c r="T1335" i="6"/>
  <c r="T1336" i="6"/>
  <c r="T1337" i="6"/>
  <c r="T1338" i="6"/>
  <c r="T1339" i="6"/>
  <c r="T1340" i="6"/>
  <c r="T1341" i="6"/>
  <c r="T1342" i="6"/>
  <c r="T1343" i="6"/>
  <c r="T1344" i="6"/>
  <c r="T1345" i="6"/>
  <c r="T1346" i="6"/>
  <c r="T1347" i="6"/>
  <c r="T1348" i="6"/>
  <c r="T1349" i="6"/>
  <c r="T1350" i="6"/>
  <c r="T1351" i="6"/>
  <c r="T1352" i="6"/>
  <c r="T1353" i="6"/>
  <c r="T1354" i="6"/>
  <c r="T1355" i="6"/>
  <c r="T1356" i="6"/>
  <c r="T1357" i="6"/>
  <c r="T1358" i="6"/>
  <c r="T1359" i="6"/>
  <c r="T1376" i="6"/>
  <c r="T1377" i="6"/>
  <c r="T1378" i="6"/>
  <c r="T1379" i="6"/>
  <c r="T1380" i="6"/>
  <c r="T1381" i="6"/>
  <c r="T1382" i="6"/>
  <c r="T1383" i="6"/>
  <c r="T1384" i="6"/>
  <c r="T1385" i="6"/>
  <c r="T1386" i="6"/>
  <c r="T1387" i="6"/>
  <c r="T1388" i="6"/>
  <c r="T1389" i="6"/>
  <c r="T1390" i="6"/>
  <c r="T1391" i="6"/>
  <c r="T1392" i="6"/>
  <c r="T1393" i="6"/>
  <c r="T1394" i="6"/>
  <c r="T1395" i="6"/>
  <c r="T1396" i="6"/>
  <c r="T1397" i="6"/>
  <c r="T1398" i="6"/>
  <c r="T1399" i="6"/>
  <c r="T1400" i="6"/>
  <c r="T1401" i="6"/>
  <c r="T1402" i="6"/>
  <c r="T1403" i="6"/>
  <c r="T1404" i="6"/>
  <c r="T1405" i="6"/>
  <c r="T1406" i="6"/>
  <c r="T1407" i="6"/>
  <c r="T1424" i="6"/>
  <c r="T1425" i="6"/>
  <c r="T1426" i="6"/>
  <c r="T1427" i="6"/>
  <c r="T1428" i="6"/>
  <c r="T1429" i="6"/>
  <c r="T1430" i="6"/>
  <c r="T1431" i="6"/>
  <c r="T1432" i="6"/>
  <c r="T1433" i="6"/>
  <c r="T1434" i="6"/>
  <c r="T1435" i="6"/>
  <c r="T1436" i="6"/>
  <c r="T1437" i="6"/>
  <c r="T1438" i="6"/>
  <c r="T1439" i="6"/>
  <c r="T1440" i="6"/>
  <c r="T1441" i="6"/>
  <c r="T1442" i="6"/>
  <c r="T1443" i="6"/>
  <c r="T1444" i="6"/>
  <c r="T1445" i="6"/>
  <c r="T1446" i="6"/>
  <c r="T1447" i="6"/>
  <c r="T1448" i="6"/>
  <c r="T1449" i="6"/>
  <c r="T1450" i="6"/>
  <c r="T1451" i="6"/>
  <c r="T1452" i="6"/>
  <c r="T1453" i="6"/>
  <c r="T1454" i="6"/>
  <c r="T1455" i="6"/>
  <c r="T1472" i="6"/>
  <c r="T1473" i="6"/>
  <c r="T1474" i="6"/>
  <c r="T1475" i="6"/>
  <c r="T1476" i="6"/>
  <c r="T1477" i="6"/>
  <c r="T1478" i="6"/>
  <c r="T1479" i="6"/>
  <c r="T1480" i="6"/>
  <c r="T1481" i="6"/>
  <c r="T1482" i="6"/>
  <c r="T1483" i="6"/>
  <c r="T1484" i="6"/>
  <c r="T1485" i="6"/>
  <c r="T1486" i="6"/>
  <c r="T1487" i="6"/>
  <c r="T1488" i="6"/>
  <c r="T1489" i="6"/>
  <c r="T1490" i="6"/>
  <c r="T1491" i="6"/>
  <c r="T1492" i="6"/>
  <c r="T1493" i="6"/>
  <c r="T1494" i="6"/>
  <c r="T1495" i="6"/>
  <c r="T1496" i="6"/>
  <c r="T1497" i="6"/>
  <c r="T1498" i="6"/>
  <c r="T1499" i="6"/>
  <c r="T1500" i="6"/>
  <c r="T1501" i="6"/>
  <c r="T1502" i="6"/>
  <c r="T1503" i="6"/>
  <c r="T1520" i="6"/>
  <c r="T1521" i="6"/>
  <c r="T1522" i="6"/>
  <c r="T1523" i="6"/>
  <c r="T1524" i="6"/>
  <c r="T1525" i="6"/>
  <c r="T1526" i="6"/>
  <c r="T1527" i="6"/>
  <c r="T1528" i="6"/>
  <c r="T1529" i="6"/>
  <c r="T1530" i="6"/>
  <c r="T1531" i="6"/>
  <c r="T1532" i="6"/>
  <c r="T1533" i="6"/>
  <c r="T1534" i="6"/>
  <c r="T1535" i="6"/>
  <c r="T1536" i="6"/>
  <c r="T1537" i="6"/>
  <c r="T1538" i="6"/>
  <c r="T1539" i="6"/>
  <c r="T1540" i="6"/>
  <c r="T1541" i="6"/>
  <c r="T1542" i="6"/>
  <c r="T1543" i="6"/>
  <c r="T1544" i="6"/>
  <c r="T1545" i="6"/>
  <c r="T1546" i="6"/>
  <c r="T1547" i="6"/>
  <c r="T1548" i="6"/>
  <c r="T1549" i="6"/>
  <c r="T1550" i="6"/>
  <c r="T1551" i="6"/>
  <c r="T1567" i="6"/>
  <c r="T1568" i="6"/>
  <c r="T1569" i="6"/>
  <c r="T1570" i="6"/>
  <c r="T1571" i="6"/>
  <c r="T1572" i="6"/>
  <c r="T1573" i="6"/>
  <c r="T1574" i="6"/>
  <c r="T1575" i="6"/>
  <c r="T1576" i="6"/>
  <c r="T1577" i="6"/>
  <c r="T1578" i="6"/>
  <c r="T1579" i="6"/>
  <c r="T1580" i="6"/>
  <c r="T1581" i="6"/>
  <c r="T1582" i="6"/>
  <c r="T1583" i="6"/>
  <c r="T1584" i="6"/>
  <c r="T1585" i="6"/>
  <c r="T1586" i="6"/>
  <c r="T1587" i="6"/>
  <c r="T1588" i="6"/>
  <c r="T1589" i="6"/>
  <c r="T1590" i="6"/>
  <c r="T1591" i="6"/>
  <c r="T1592" i="6"/>
  <c r="T1593" i="6"/>
  <c r="T1594" i="6"/>
  <c r="T1595" i="6"/>
  <c r="T1596" i="6"/>
  <c r="T1597" i="6"/>
  <c r="T1598" i="6"/>
  <c r="T1615" i="6"/>
  <c r="T1616" i="6"/>
  <c r="T1617" i="6"/>
  <c r="T1618" i="6"/>
  <c r="T1619" i="6"/>
  <c r="T1620" i="6"/>
  <c r="T1621" i="6"/>
  <c r="T1622" i="6"/>
  <c r="T1623" i="6"/>
  <c r="T1624" i="6"/>
  <c r="T1625" i="6"/>
  <c r="T1626" i="6"/>
  <c r="T1627" i="6"/>
  <c r="T1628" i="6"/>
  <c r="T1629" i="6"/>
  <c r="T1630" i="6"/>
  <c r="T1631" i="6"/>
  <c r="T1632" i="6"/>
  <c r="T1633" i="6"/>
  <c r="T1634" i="6"/>
  <c r="T1635" i="6"/>
  <c r="T1636" i="6"/>
  <c r="T1637" i="6"/>
  <c r="T1638" i="6"/>
  <c r="T1639" i="6"/>
  <c r="T1640" i="6"/>
  <c r="T1641" i="6"/>
  <c r="T1642" i="6"/>
  <c r="T1643" i="6"/>
  <c r="T1644" i="6"/>
  <c r="T1645" i="6"/>
  <c r="T1646" i="6"/>
  <c r="T1663" i="6"/>
  <c r="T1664" i="6"/>
  <c r="T1665" i="6"/>
  <c r="T1666" i="6"/>
  <c r="T1667" i="6"/>
  <c r="T1668" i="6"/>
  <c r="T1669" i="6"/>
  <c r="T1670" i="6"/>
  <c r="T1671" i="6"/>
  <c r="T1672" i="6"/>
  <c r="T1673" i="6"/>
  <c r="T1674" i="6"/>
  <c r="T1675" i="6"/>
  <c r="T1676" i="6"/>
  <c r="T1677" i="6"/>
  <c r="T1678" i="6"/>
  <c r="T1679" i="6"/>
  <c r="T1680" i="6"/>
  <c r="T1681" i="6"/>
  <c r="T1682" i="6"/>
  <c r="T1683" i="6"/>
  <c r="T1684" i="6"/>
  <c r="T1685" i="6"/>
  <c r="T1686" i="6"/>
  <c r="T1687" i="6"/>
  <c r="T1688" i="6"/>
  <c r="T1689" i="6"/>
  <c r="T1690" i="6"/>
  <c r="T1691" i="6"/>
  <c r="T1692" i="6"/>
  <c r="T1693" i="6"/>
  <c r="T1694" i="6"/>
  <c r="AD8" i="6"/>
  <c r="AB13" i="6"/>
  <c r="AB12" i="6"/>
  <c r="U3" i="6" l="1"/>
  <c r="U1" i="6"/>
  <c r="AB15" i="6"/>
  <c r="AO9" i="6"/>
  <c r="X3" i="6" l="1"/>
  <c r="Y2" i="6" l="1" a="1"/>
  <c r="Y2" i="6" s="1"/>
  <c r="Y1" i="6" a="1"/>
  <c r="Y1" i="6" s="1"/>
  <c r="V2" i="6" a="1"/>
  <c r="V2" i="6" s="1"/>
  <c r="V1" i="6" a="1"/>
  <c r="V1" i="6" s="1"/>
  <c r="Q17" i="6" l="1" a="1"/>
  <c r="Q17" i="6" s="1"/>
  <c r="Q18" i="6" a="1"/>
  <c r="Q18" i="6" s="1"/>
  <c r="Q19" i="6" a="1"/>
  <c r="Q19" i="6" s="1"/>
  <c r="R18" i="6" a="1"/>
  <c r="R18" i="6" s="1"/>
  <c r="P18" i="6" a="1"/>
  <c r="P18" i="6" s="1"/>
  <c r="P19" i="6" a="1"/>
  <c r="P19" i="6" s="1"/>
  <c r="P17" i="6" a="1"/>
  <c r="P17" i="6" s="1"/>
  <c r="AH4" i="6"/>
  <c r="AG4" i="6"/>
  <c r="AF4" i="6"/>
  <c r="AE4" i="6"/>
  <c r="AJ4" i="6"/>
  <c r="AI4" i="6"/>
  <c r="T24" i="6"/>
  <c r="R19" i="6" l="1" a="1"/>
  <c r="R19" i="6" s="1"/>
  <c r="R17" i="6" a="1"/>
  <c r="R17" i="6" s="1"/>
  <c r="AO2" i="6"/>
  <c r="AO3" i="6"/>
  <c r="AM3" i="6"/>
  <c r="AN3" i="6" s="1"/>
  <c r="AM2" i="6"/>
  <c r="AN2" i="6" s="1"/>
  <c r="R15" i="6" l="1"/>
  <c r="Q15" i="6"/>
  <c r="AL4" i="6" s="1"/>
  <c r="P15" i="6"/>
  <c r="AK5" i="6" s="1"/>
  <c r="AO4" i="6" l="1"/>
  <c r="AM4" i="6"/>
  <c r="AN4" i="6" s="1"/>
  <c r="AP4" i="6" l="1"/>
  <c r="U24" i="6" l="1"/>
  <c r="S25" i="6" l="1"/>
  <c r="T25" i="6" l="1"/>
  <c r="U25" i="6"/>
  <c r="S26" i="6" l="1"/>
  <c r="T26" i="6" l="1"/>
  <c r="U26" i="6"/>
  <c r="S27" i="6" l="1"/>
  <c r="U27" i="6" l="1"/>
  <c r="T27" i="6"/>
  <c r="S28" i="6" l="1"/>
  <c r="T28" i="6" s="1"/>
  <c r="U28" i="6" l="1"/>
  <c r="S29" i="6" s="1"/>
  <c r="U29" i="6" l="1"/>
  <c r="T29" i="6"/>
  <c r="S30" i="6" l="1"/>
  <c r="U30" i="6" l="1"/>
  <c r="T30" i="6"/>
  <c r="S31" i="6" l="1"/>
  <c r="T31" i="6" l="1"/>
  <c r="U31" i="6"/>
  <c r="S32" i="6" l="1"/>
  <c r="U32" i="6" s="1"/>
  <c r="T32" i="6" l="1"/>
  <c r="S33" i="6" l="1"/>
  <c r="U33" i="6" s="1"/>
  <c r="T33" i="6" l="1"/>
  <c r="S34" i="6" l="1"/>
  <c r="T34" i="6" s="1"/>
  <c r="U34" i="6" l="1"/>
  <c r="S35" i="6" l="1"/>
  <c r="T35" i="6" s="1"/>
  <c r="U35" i="6" l="1"/>
  <c r="S36" i="6" l="1"/>
  <c r="V36" i="6" s="1"/>
  <c r="U36" i="6" l="1"/>
  <c r="S37" i="6" l="1"/>
  <c r="V37" i="6" l="1"/>
  <c r="U37" i="6" s="1"/>
  <c r="S38" i="6" l="1"/>
  <c r="V38" i="6" l="1"/>
  <c r="U38" i="6" s="1"/>
  <c r="S39" i="6" l="1"/>
  <c r="V39" i="6" l="1"/>
  <c r="U39" i="6" s="1"/>
  <c r="S40" i="6" l="1"/>
  <c r="V40" i="6" l="1"/>
  <c r="U40" i="6" s="1"/>
  <c r="S41" i="6" l="1"/>
  <c r="V41" i="6" l="1"/>
  <c r="U41" i="6" s="1"/>
  <c r="S42" i="6" l="1"/>
  <c r="V42" i="6" l="1"/>
  <c r="U42" i="6" s="1"/>
  <c r="S43" i="6" l="1"/>
  <c r="V43" i="6" l="1"/>
  <c r="U43" i="6" s="1"/>
  <c r="S44" i="6" l="1"/>
  <c r="V44" i="6" l="1"/>
  <c r="U44" i="6" s="1"/>
  <c r="S45" i="6" l="1"/>
  <c r="V45" i="6" l="1"/>
  <c r="U45" i="6" s="1"/>
  <c r="S46" i="6" l="1"/>
  <c r="V46" i="6" l="1"/>
  <c r="U46" i="6" s="1"/>
  <c r="S47" i="6" l="1"/>
  <c r="V47" i="6" l="1"/>
  <c r="U47" i="6" s="1"/>
  <c r="S48" i="6" l="1"/>
  <c r="V48" i="6" l="1"/>
  <c r="U48" i="6" s="1"/>
  <c r="S49" i="6" l="1"/>
  <c r="V49" i="6" l="1"/>
  <c r="U49" i="6" s="1"/>
  <c r="S50" i="6" l="1"/>
  <c r="V50" i="6" l="1"/>
  <c r="U50" i="6" s="1"/>
  <c r="S51" i="6" l="1"/>
  <c r="V51" i="6" l="1"/>
  <c r="U51" i="6" s="1"/>
  <c r="S52" i="6" l="1"/>
  <c r="V52" i="6" l="1"/>
  <c r="U52" i="6" s="1"/>
  <c r="S53" i="6" l="1"/>
  <c r="V53" i="6" l="1"/>
  <c r="U53" i="6" s="1"/>
  <c r="S54" i="6" l="1"/>
  <c r="V54" i="6" l="1"/>
  <c r="U54" i="6" s="1"/>
  <c r="S55" i="6" l="1"/>
  <c r="V55" i="6" l="1"/>
  <c r="U55" i="6" s="1"/>
  <c r="S56" i="6" l="1"/>
  <c r="V56" i="6" l="1"/>
  <c r="U56" i="6" s="1"/>
  <c r="S57" i="6" l="1"/>
  <c r="V57" i="6" l="1"/>
  <c r="U57" i="6" s="1"/>
  <c r="S58" i="6" l="1"/>
  <c r="V58" i="6" l="1"/>
  <c r="U58" i="6" s="1"/>
  <c r="S59" i="6" l="1"/>
  <c r="V59" i="6" l="1"/>
  <c r="U59" i="6" s="1"/>
  <c r="S60" i="6" l="1"/>
  <c r="V60" i="6" l="1"/>
  <c r="U60" i="6" s="1"/>
  <c r="S61" i="6" l="1"/>
  <c r="V61" i="6" l="1"/>
  <c r="U61" i="6" s="1"/>
  <c r="S62" i="6" l="1"/>
  <c r="V62" i="6" l="1"/>
  <c r="U62" i="6" s="1"/>
  <c r="S63" i="6" l="1"/>
  <c r="V63" i="6" l="1"/>
  <c r="U63" i="6" s="1"/>
  <c r="S64" i="6" l="1"/>
  <c r="V64" i="6" l="1"/>
  <c r="U64" i="6" s="1"/>
  <c r="S65" i="6" l="1"/>
  <c r="V65" i="6" l="1"/>
  <c r="U65" i="6" s="1"/>
  <c r="S66" i="6" l="1"/>
  <c r="V66" i="6" l="1"/>
  <c r="U66" i="6" s="1"/>
  <c r="S67" i="6" l="1"/>
  <c r="V67" i="6" l="1"/>
  <c r="U67" i="6" s="1"/>
  <c r="S68" i="6" l="1"/>
  <c r="T68" i="6" l="1"/>
  <c r="U68" i="6"/>
  <c r="S69" i="6" l="1"/>
  <c r="T69" i="6" l="1"/>
  <c r="U69" i="6"/>
  <c r="S70" i="6" l="1"/>
  <c r="U70" i="6" s="1"/>
  <c r="T70" i="6" l="1"/>
  <c r="S71" i="6" s="1"/>
  <c r="T71" i="6" l="1"/>
  <c r="U71" i="6"/>
  <c r="S72" i="6" l="1"/>
  <c r="T72" i="6" s="1"/>
  <c r="U72" i="6" l="1"/>
  <c r="S73" i="6" l="1"/>
  <c r="T73" i="6" s="1"/>
  <c r="U73" i="6" l="1"/>
  <c r="S74" i="6" s="1"/>
  <c r="T74" i="6" s="1"/>
  <c r="U74" i="6" l="1"/>
  <c r="S75" i="6" s="1"/>
  <c r="T75" i="6" l="1"/>
  <c r="U75" i="6"/>
  <c r="S76" i="6" l="1"/>
  <c r="U76" i="6" l="1"/>
  <c r="T76" i="6"/>
  <c r="S77" i="6" l="1"/>
  <c r="U77" i="6" l="1"/>
  <c r="T77" i="6"/>
  <c r="S78" i="6" l="1"/>
  <c r="U78" i="6" l="1"/>
  <c r="T78" i="6"/>
  <c r="S79" i="6" l="1"/>
  <c r="U79" i="6" l="1"/>
  <c r="T79" i="6"/>
  <c r="S80" i="6" l="1"/>
  <c r="U80" i="6" l="1"/>
  <c r="T80" i="6"/>
  <c r="S81" i="6" l="1"/>
  <c r="U81" i="6" l="1"/>
  <c r="T81" i="6"/>
  <c r="S82" i="6" l="1"/>
  <c r="T82" i="6" l="1"/>
  <c r="U82" i="6"/>
  <c r="S83" i="6" l="1"/>
  <c r="T83" i="6" s="1"/>
  <c r="U83" i="6" l="1"/>
  <c r="S84" i="6" s="1"/>
  <c r="V84" i="6" s="1"/>
  <c r="U84" i="6" s="1"/>
  <c r="S85" i="6" l="1"/>
  <c r="V85" i="6" l="1"/>
  <c r="U85" i="6" s="1"/>
  <c r="S86" i="6" l="1"/>
  <c r="V86" i="6" l="1"/>
  <c r="U86" i="6" s="1"/>
  <c r="S87" i="6" l="1"/>
  <c r="V87" i="6" l="1"/>
  <c r="U87" i="6" s="1"/>
  <c r="S88" i="6" l="1"/>
  <c r="V88" i="6" l="1"/>
  <c r="U88" i="6" s="1"/>
  <c r="S89" i="6" l="1"/>
  <c r="V89" i="6" l="1"/>
  <c r="U89" i="6" s="1"/>
  <c r="S90" i="6" l="1"/>
  <c r="V90" i="6" l="1"/>
  <c r="U90" i="6" s="1"/>
  <c r="S91" i="6" l="1"/>
  <c r="V91" i="6" l="1"/>
  <c r="U91" i="6" s="1"/>
  <c r="S92" i="6" l="1"/>
  <c r="V92" i="6" l="1"/>
  <c r="U92" i="6" s="1"/>
  <c r="S93" i="6" l="1"/>
  <c r="V93" i="6" l="1"/>
  <c r="U93" i="6" s="1"/>
  <c r="S94" i="6" l="1"/>
  <c r="V94" i="6" l="1"/>
  <c r="U94" i="6" s="1"/>
  <c r="S95" i="6" l="1"/>
  <c r="V95" i="6" l="1"/>
  <c r="U95" i="6" s="1"/>
  <c r="S96" i="6" l="1"/>
  <c r="V96" i="6" l="1"/>
  <c r="U96" i="6" s="1"/>
  <c r="S97" i="6" l="1"/>
  <c r="V97" i="6" l="1"/>
  <c r="U97" i="6" s="1"/>
  <c r="S98" i="6" l="1"/>
  <c r="V98" i="6" l="1"/>
  <c r="U98" i="6" s="1"/>
  <c r="S99" i="6" l="1"/>
  <c r="V99" i="6" l="1"/>
  <c r="U99" i="6" s="1"/>
  <c r="S100" i="6" l="1"/>
  <c r="V100" i="6" l="1"/>
  <c r="U100" i="6" s="1"/>
  <c r="S101" i="6" l="1"/>
  <c r="V101" i="6" l="1"/>
  <c r="U101" i="6" s="1"/>
  <c r="S102" i="6" l="1"/>
  <c r="V102" i="6" l="1"/>
  <c r="U102" i="6" s="1"/>
  <c r="S103" i="6" l="1"/>
  <c r="V103" i="6" l="1"/>
  <c r="U103" i="6" s="1"/>
  <c r="S104" i="6" l="1"/>
  <c r="V104" i="6" l="1"/>
  <c r="U104" i="6" s="1"/>
  <c r="S105" i="6" l="1"/>
  <c r="V105" i="6" l="1"/>
  <c r="U105" i="6" s="1"/>
  <c r="S106" i="6" l="1"/>
  <c r="V106" i="6" l="1"/>
  <c r="U106" i="6" s="1"/>
  <c r="S107" i="6" l="1"/>
  <c r="V107" i="6" l="1"/>
  <c r="U107" i="6" s="1"/>
  <c r="S108" i="6" l="1"/>
  <c r="V108" i="6" l="1"/>
  <c r="U108" i="6" s="1"/>
  <c r="S109" i="6" l="1"/>
  <c r="V109" i="6" l="1"/>
  <c r="U109" i="6" s="1"/>
  <c r="S110" i="6" l="1"/>
  <c r="V110" i="6" l="1"/>
  <c r="U110" i="6" s="1"/>
  <c r="S111" i="6" l="1"/>
  <c r="V111" i="6" l="1"/>
  <c r="U111" i="6" s="1"/>
  <c r="S112" i="6" l="1"/>
  <c r="V112" i="6" l="1"/>
  <c r="U112" i="6" s="1"/>
  <c r="S113" i="6" l="1"/>
  <c r="V113" i="6" l="1"/>
  <c r="U113" i="6" s="1"/>
  <c r="S114" i="6" l="1"/>
  <c r="V114" i="6" l="1"/>
  <c r="U114" i="6" s="1"/>
  <c r="S115" i="6" l="1"/>
  <c r="V115" i="6" l="1"/>
  <c r="U115" i="6" s="1"/>
  <c r="S116" i="6" l="1"/>
  <c r="T116" i="6" l="1"/>
  <c r="U116" i="6"/>
  <c r="S117" i="6" l="1"/>
  <c r="T117" i="6" s="1"/>
  <c r="U117" i="6" l="1"/>
  <c r="S118" i="6" l="1"/>
  <c r="T118" i="6" s="1"/>
  <c r="U118" i="6" l="1"/>
  <c r="S119" i="6" s="1"/>
  <c r="T119" i="6" s="1"/>
  <c r="U119" i="6" l="1"/>
  <c r="S120" i="6" l="1"/>
  <c r="U120" i="6" s="1"/>
  <c r="T120" i="6" l="1"/>
  <c r="S121" i="6" l="1"/>
  <c r="U121" i="6" s="1"/>
  <c r="T121" i="6" l="1"/>
  <c r="S122" i="6" l="1"/>
  <c r="T122" i="6" s="1"/>
  <c r="U122" i="6" l="1"/>
  <c r="S123" i="6" s="1"/>
  <c r="T123" i="6" s="1"/>
  <c r="U123" i="6" l="1"/>
  <c r="S124" i="6" s="1"/>
  <c r="U124" i="6" s="1"/>
  <c r="T124" i="6" l="1"/>
  <c r="S125" i="6" l="1"/>
  <c r="U125" i="6" s="1"/>
  <c r="T125" i="6" l="1"/>
  <c r="S126" i="6" l="1"/>
  <c r="U126" i="6" s="1"/>
  <c r="T126" i="6" l="1"/>
  <c r="S127" i="6" l="1"/>
  <c r="U127" i="6" s="1"/>
  <c r="T127" i="6" l="1"/>
  <c r="S128" i="6" s="1"/>
  <c r="U128" i="6" s="1"/>
  <c r="T128" i="6" l="1"/>
  <c r="S129" i="6" s="1"/>
  <c r="U129" i="6" s="1"/>
  <c r="T129" i="6" l="1"/>
  <c r="S130" i="6" l="1"/>
  <c r="T130" i="6" s="1"/>
  <c r="U130" i="6" l="1"/>
  <c r="S131" i="6" s="1"/>
  <c r="T131" i="6" s="1"/>
  <c r="U131" i="6" l="1"/>
  <c r="S132" i="6" l="1"/>
  <c r="V132" i="6" s="1"/>
  <c r="U132" i="6" s="1"/>
  <c r="S133" i="6" l="1"/>
  <c r="V133" i="6" s="1"/>
  <c r="U133" i="6" s="1"/>
  <c r="S134" i="6" l="1"/>
  <c r="V134" i="6" s="1"/>
  <c r="U134" i="6" s="1"/>
  <c r="S135" i="6" l="1"/>
  <c r="V135" i="6" l="1"/>
  <c r="U135" i="6" s="1"/>
  <c r="S136" i="6" l="1"/>
  <c r="V136" i="6" l="1"/>
  <c r="U136" i="6" s="1"/>
  <c r="S137" i="6" l="1"/>
  <c r="V137" i="6" l="1"/>
  <c r="U137" i="6" s="1"/>
  <c r="S138" i="6" l="1"/>
  <c r="V138" i="6" l="1"/>
  <c r="U138" i="6" s="1"/>
  <c r="S139" i="6" l="1"/>
  <c r="V139" i="6" l="1"/>
  <c r="U139" i="6" s="1"/>
  <c r="S140" i="6" l="1"/>
  <c r="V140" i="6" l="1"/>
  <c r="U140" i="6" s="1"/>
  <c r="S141" i="6" l="1"/>
  <c r="V141" i="6" l="1"/>
  <c r="U141" i="6" s="1"/>
  <c r="S142" i="6" l="1"/>
  <c r="V142" i="6" l="1"/>
  <c r="U142" i="6" s="1"/>
  <c r="S143" i="6" l="1"/>
  <c r="V143" i="6" l="1"/>
  <c r="U143" i="6" s="1"/>
  <c r="S144" i="6" l="1"/>
  <c r="V144" i="6" l="1"/>
  <c r="U144" i="6" s="1"/>
  <c r="S145" i="6" l="1"/>
  <c r="V145" i="6" l="1"/>
  <c r="U145" i="6" s="1"/>
  <c r="S146" i="6" l="1"/>
  <c r="V146" i="6" l="1"/>
  <c r="U146" i="6" s="1"/>
  <c r="S147" i="6" l="1"/>
  <c r="V147" i="6" l="1"/>
  <c r="U147" i="6" s="1"/>
  <c r="S148" i="6" l="1"/>
  <c r="V148" i="6" l="1"/>
  <c r="U148" i="6" s="1"/>
  <c r="S149" i="6" l="1"/>
  <c r="V149" i="6" l="1"/>
  <c r="U149" i="6" s="1"/>
  <c r="S150" i="6" l="1"/>
  <c r="V150" i="6" l="1"/>
  <c r="U150" i="6" s="1"/>
  <c r="S151" i="6" l="1"/>
  <c r="V151" i="6" l="1"/>
  <c r="U151" i="6" s="1"/>
  <c r="S152" i="6" l="1"/>
  <c r="V152" i="6" l="1"/>
  <c r="U152" i="6" s="1"/>
  <c r="S153" i="6" l="1"/>
  <c r="V153" i="6" l="1"/>
  <c r="U153" i="6" s="1"/>
  <c r="S154" i="6" l="1"/>
  <c r="V154" i="6" l="1"/>
  <c r="U154" i="6" s="1"/>
  <c r="S155" i="6" l="1"/>
  <c r="V155" i="6" l="1"/>
  <c r="U155" i="6" s="1"/>
  <c r="S156" i="6" l="1"/>
  <c r="V156" i="6" l="1"/>
  <c r="U156" i="6" s="1"/>
  <c r="S157" i="6" l="1"/>
  <c r="V157" i="6" l="1"/>
  <c r="U157" i="6" s="1"/>
  <c r="S158" i="6" l="1"/>
  <c r="V158" i="6" l="1"/>
  <c r="U158" i="6" s="1"/>
  <c r="S159" i="6" l="1"/>
  <c r="V159" i="6" l="1"/>
  <c r="U159" i="6" s="1"/>
  <c r="S160" i="6" l="1"/>
  <c r="V160" i="6" l="1"/>
  <c r="U160" i="6" s="1"/>
  <c r="S161" i="6" l="1"/>
  <c r="V161" i="6" l="1"/>
  <c r="U161" i="6" s="1"/>
  <c r="S162" i="6" l="1"/>
  <c r="V162" i="6" l="1"/>
  <c r="U162" i="6" s="1"/>
  <c r="S163" i="6" l="1"/>
  <c r="V163" i="6" l="1"/>
  <c r="U163" i="6" s="1"/>
  <c r="S164" i="6" l="1"/>
  <c r="T164" i="6" l="1"/>
  <c r="U164" i="6"/>
  <c r="S165" i="6" l="1"/>
  <c r="T165" i="6" s="1"/>
  <c r="U165" i="6" l="1"/>
  <c r="S166" i="6" l="1"/>
  <c r="T166" i="6" s="1"/>
  <c r="U166" i="6" l="1"/>
  <c r="S167" i="6" s="1"/>
  <c r="T167" i="6" s="1"/>
  <c r="U167" i="6" l="1"/>
  <c r="S168" i="6" s="1"/>
  <c r="V168" i="6" s="1"/>
  <c r="U168" i="6" s="1"/>
  <c r="T168" i="6" l="1"/>
  <c r="S169" i="6" s="1"/>
  <c r="V169" i="6" l="1"/>
  <c r="T169" i="6" s="1"/>
  <c r="U169" i="6" l="1"/>
  <c r="S170" i="6" l="1"/>
  <c r="V170" i="6" l="1"/>
  <c r="U170" i="6" s="1"/>
  <c r="T170" i="6" l="1"/>
  <c r="S171" i="6" s="1"/>
  <c r="V171" i="6" s="1"/>
  <c r="T171" i="6" l="1"/>
  <c r="U171" i="6"/>
  <c r="S172" i="6" l="1"/>
  <c r="V172" i="6" s="1"/>
  <c r="T172" i="6" l="1"/>
  <c r="U172" i="6"/>
  <c r="S173" i="6" l="1"/>
  <c r="V173" i="6" s="1"/>
  <c r="T173" i="6" l="1"/>
  <c r="U173" i="6" l="1"/>
  <c r="S174" i="6" l="1"/>
  <c r="V174" i="6" s="1"/>
  <c r="U174" i="6" l="1"/>
  <c r="T174" i="6" l="1"/>
  <c r="S175" i="6" l="1"/>
  <c r="V175" i="6" s="1"/>
  <c r="T175" i="6" l="1"/>
  <c r="U175" i="6" l="1"/>
  <c r="S176" i="6" l="1"/>
  <c r="V176" i="6" s="1"/>
  <c r="T176" i="6" l="1"/>
  <c r="U176" i="6" l="1"/>
  <c r="S177" i="6" l="1"/>
  <c r="V177" i="6" s="1"/>
  <c r="T177" i="6" l="1"/>
  <c r="U177" i="6" l="1"/>
  <c r="S178" i="6" l="1"/>
  <c r="V178" i="6" s="1"/>
  <c r="U178" i="6" l="1"/>
  <c r="T178" i="6" l="1"/>
  <c r="S179" i="6" l="1"/>
  <c r="V179" i="6" s="1"/>
  <c r="U179" i="6" l="1"/>
  <c r="T179" i="6" l="1"/>
  <c r="S180" i="6" l="1"/>
  <c r="V180" i="6" s="1"/>
  <c r="U180" i="6" l="1"/>
  <c r="S181" i="6" l="1"/>
  <c r="V181" i="6" s="1"/>
  <c r="U181" i="6" l="1"/>
  <c r="S182" i="6" l="1"/>
  <c r="V182" i="6" s="1"/>
  <c r="U182" i="6" l="1"/>
  <c r="S183" i="6" l="1"/>
  <c r="V183" i="6" s="1"/>
  <c r="U183" i="6" l="1"/>
  <c r="S184" i="6" l="1"/>
  <c r="V184" i="6" s="1"/>
  <c r="U184" i="6" l="1"/>
  <c r="S185" i="6" l="1"/>
  <c r="V185" i="6" s="1"/>
  <c r="U185" i="6" l="1"/>
  <c r="S186" i="6" l="1"/>
  <c r="V186" i="6" s="1"/>
  <c r="U186" i="6" l="1"/>
  <c r="S187" i="6" l="1"/>
  <c r="V187" i="6" s="1"/>
  <c r="U187" i="6" l="1"/>
  <c r="S188" i="6" l="1"/>
  <c r="V188" i="6" s="1"/>
  <c r="U188" i="6" l="1"/>
  <c r="S189" i="6" l="1"/>
  <c r="V189" i="6" s="1"/>
  <c r="U189" i="6" l="1"/>
  <c r="S190" i="6" l="1"/>
  <c r="V190" i="6" s="1"/>
  <c r="U190" i="6" l="1"/>
  <c r="S191" i="6" l="1"/>
  <c r="V191" i="6" s="1"/>
  <c r="U191" i="6" l="1"/>
  <c r="S192" i="6" l="1"/>
  <c r="V192" i="6" s="1"/>
  <c r="U192" i="6" l="1"/>
  <c r="S193" i="6" l="1"/>
  <c r="V193" i="6" s="1"/>
  <c r="U193" i="6" l="1"/>
  <c r="S194" i="6" l="1"/>
  <c r="V194" i="6" s="1"/>
  <c r="U194" i="6" l="1"/>
  <c r="S195" i="6" l="1"/>
  <c r="V195" i="6" s="1"/>
  <c r="U195" i="6" l="1"/>
  <c r="S196" i="6" l="1"/>
  <c r="V196" i="6" s="1"/>
  <c r="U196" i="6" l="1"/>
  <c r="S197" i="6" l="1"/>
  <c r="V197" i="6" s="1"/>
  <c r="U197" i="6" l="1"/>
  <c r="S198" i="6" l="1"/>
  <c r="V198" i="6" s="1"/>
  <c r="U198" i="6" l="1"/>
  <c r="S199" i="6" l="1"/>
  <c r="V199" i="6" s="1"/>
  <c r="U199" i="6" l="1"/>
  <c r="S200" i="6" l="1"/>
  <c r="V200" i="6" s="1"/>
  <c r="U200" i="6" l="1"/>
  <c r="S201" i="6" l="1"/>
  <c r="V201" i="6" s="1"/>
  <c r="U201" i="6" l="1"/>
  <c r="S202" i="6" l="1"/>
  <c r="V202" i="6" s="1"/>
  <c r="U202" i="6" l="1"/>
  <c r="S203" i="6" l="1"/>
  <c r="V203" i="6" s="1"/>
  <c r="U203" i="6" l="1"/>
  <c r="S204" i="6" l="1"/>
  <c r="V204" i="6" s="1"/>
  <c r="U204" i="6" l="1"/>
  <c r="S205" i="6" l="1"/>
  <c r="V205" i="6" s="1"/>
  <c r="U205" i="6" l="1"/>
  <c r="S206" i="6" l="1"/>
  <c r="V206" i="6" s="1"/>
  <c r="U206" i="6" l="1"/>
  <c r="S207" i="6" l="1"/>
  <c r="V207" i="6" s="1"/>
  <c r="U207" i="6" l="1"/>
  <c r="S208" i="6" l="1"/>
  <c r="V208" i="6" s="1"/>
  <c r="U208" i="6" l="1"/>
  <c r="S209" i="6" l="1"/>
  <c r="V209" i="6" s="1"/>
  <c r="U209" i="6" l="1"/>
  <c r="S210" i="6" l="1"/>
  <c r="V210" i="6" s="1"/>
  <c r="U210" i="6" l="1"/>
  <c r="S211" i="6" l="1"/>
  <c r="V211" i="6" s="1"/>
  <c r="U211" i="6" l="1"/>
  <c r="S212" i="6" l="1"/>
  <c r="V212" i="6" s="1"/>
  <c r="T212" i="6" l="1"/>
  <c r="U212" i="6" l="1"/>
  <c r="S213" i="6" l="1"/>
  <c r="V213" i="6" s="1"/>
  <c r="T213" i="6" l="1"/>
  <c r="U213" i="6" l="1"/>
  <c r="S214" i="6" l="1"/>
  <c r="V214" i="6" s="1"/>
  <c r="U214" i="6" l="1"/>
  <c r="T214" i="6" l="1"/>
  <c r="S215" i="6" l="1"/>
  <c r="V215" i="6" l="1"/>
  <c r="T215" i="6" s="1"/>
  <c r="U215" i="6" l="1"/>
  <c r="S216" i="6" l="1"/>
  <c r="V216" i="6" s="1"/>
  <c r="T216" i="6" l="1"/>
  <c r="U216" i="6"/>
  <c r="S217" i="6" l="1"/>
  <c r="V217" i="6" s="1"/>
  <c r="U217" i="6" l="1"/>
  <c r="T217" i="6" l="1"/>
  <c r="S218" i="6" l="1"/>
  <c r="V218" i="6" l="1"/>
  <c r="T218" i="6" s="1"/>
  <c r="U218" i="6" l="1"/>
  <c r="S219" i="6" l="1"/>
  <c r="V219" i="6" s="1"/>
  <c r="T219" i="6" l="1"/>
  <c r="U219" i="6"/>
  <c r="S220" i="6" l="1"/>
  <c r="V220" i="6" l="1"/>
  <c r="U220" i="6" s="1"/>
  <c r="T220" i="6" l="1"/>
  <c r="S221" i="6" l="1"/>
  <c r="V221" i="6" l="1"/>
  <c r="U221" i="6" s="1"/>
  <c r="T221" i="6" l="1"/>
  <c r="S222" i="6" s="1"/>
  <c r="V222" i="6" s="1"/>
  <c r="U222" i="6" l="1"/>
  <c r="T222" i="6"/>
  <c r="S223" i="6" l="1"/>
  <c r="V223" i="6" l="1"/>
  <c r="T223" i="6" s="1"/>
  <c r="U223" i="6" l="1"/>
  <c r="S224" i="6" l="1"/>
  <c r="V224" i="6" s="1"/>
  <c r="T224" i="6" l="1"/>
  <c r="U224" i="6"/>
  <c r="S225" i="6" l="1"/>
  <c r="V225" i="6" s="1"/>
  <c r="U225" i="6" l="1"/>
  <c r="T225" i="6" l="1"/>
  <c r="S226" i="6" l="1"/>
  <c r="V226" i="6" s="1"/>
  <c r="T226" i="6" s="1"/>
  <c r="U226" i="6" l="1"/>
  <c r="S227" i="6" l="1"/>
  <c r="V227" i="6" s="1"/>
  <c r="U227" i="6" l="1"/>
  <c r="S228" i="6" l="1"/>
  <c r="V228" i="6" s="1"/>
  <c r="U228" i="6" l="1"/>
  <c r="S229" i="6" l="1"/>
  <c r="V229" i="6" s="1"/>
  <c r="U229" i="6" l="1"/>
  <c r="S230" i="6" l="1"/>
  <c r="V230" i="6" s="1"/>
  <c r="U230" i="6" l="1"/>
  <c r="S231" i="6" l="1"/>
  <c r="V231" i="6" s="1"/>
  <c r="U231" i="6" l="1"/>
  <c r="S232" i="6" l="1"/>
  <c r="V232" i="6" s="1"/>
  <c r="U232" i="6" l="1"/>
  <c r="S233" i="6" l="1"/>
  <c r="V233" i="6" s="1"/>
  <c r="U233" i="6" l="1"/>
  <c r="S234" i="6" l="1"/>
  <c r="V234" i="6" s="1"/>
  <c r="U234" i="6" l="1"/>
  <c r="S235" i="6" l="1"/>
  <c r="V235" i="6" s="1"/>
  <c r="U235" i="6" l="1"/>
  <c r="S236" i="6" l="1"/>
  <c r="V236" i="6" s="1"/>
  <c r="U236" i="6" l="1"/>
  <c r="S237" i="6" l="1"/>
  <c r="V237" i="6" s="1"/>
  <c r="U237" i="6" l="1"/>
  <c r="S238" i="6" l="1"/>
  <c r="V238" i="6" s="1"/>
  <c r="U238" i="6" l="1"/>
  <c r="S239" i="6" l="1"/>
  <c r="V239" i="6" s="1"/>
  <c r="U239" i="6" l="1"/>
  <c r="S240" i="6" l="1"/>
  <c r="V240" i="6" s="1"/>
  <c r="U240" i="6" l="1"/>
  <c r="S241" i="6" l="1"/>
  <c r="V241" i="6" s="1"/>
  <c r="U241" i="6" l="1"/>
  <c r="S242" i="6" l="1"/>
  <c r="V242" i="6" s="1"/>
  <c r="U242" i="6" l="1"/>
  <c r="S243" i="6" l="1"/>
  <c r="V243" i="6" s="1"/>
  <c r="U243" i="6" l="1"/>
  <c r="S244" i="6" l="1"/>
  <c r="V244" i="6" s="1"/>
  <c r="U244" i="6" l="1"/>
  <c r="S245" i="6" l="1"/>
  <c r="V245" i="6" s="1"/>
  <c r="U245" i="6" l="1"/>
  <c r="S246" i="6" l="1"/>
  <c r="V246" i="6" s="1"/>
  <c r="U246" i="6" l="1"/>
  <c r="S247" i="6" l="1"/>
  <c r="V247" i="6" s="1"/>
  <c r="U247" i="6" l="1"/>
  <c r="S248" i="6" l="1"/>
  <c r="V248" i="6" s="1"/>
  <c r="U248" i="6" l="1"/>
  <c r="S249" i="6" l="1"/>
  <c r="V249" i="6" s="1"/>
  <c r="U249" i="6" l="1"/>
  <c r="S250" i="6" l="1"/>
  <c r="V250" i="6" s="1"/>
  <c r="U250" i="6" l="1"/>
  <c r="S251" i="6" l="1"/>
  <c r="V251" i="6" s="1"/>
  <c r="U251" i="6" l="1"/>
  <c r="S252" i="6" l="1"/>
  <c r="V252" i="6" s="1"/>
  <c r="U252" i="6" l="1"/>
  <c r="S253" i="6" l="1"/>
  <c r="V253" i="6" s="1"/>
  <c r="U253" i="6" l="1"/>
  <c r="S254" i="6" l="1"/>
  <c r="V254" i="6" s="1"/>
  <c r="U254" i="6" l="1"/>
  <c r="S255" i="6" l="1"/>
  <c r="V255" i="6" s="1"/>
  <c r="U255" i="6" l="1"/>
  <c r="S256" i="6" l="1"/>
  <c r="V256" i="6" s="1"/>
  <c r="U256" i="6" l="1"/>
  <c r="S257" i="6" l="1"/>
  <c r="V257" i="6" s="1"/>
  <c r="U257" i="6" l="1"/>
  <c r="S258" i="6" l="1"/>
  <c r="V258" i="6" s="1"/>
  <c r="U258" i="6" l="1"/>
  <c r="S259" i="6" l="1"/>
  <c r="V259" i="6" s="1"/>
  <c r="T259" i="6" l="1"/>
  <c r="U259" i="6" l="1"/>
  <c r="S260" i="6" s="1"/>
  <c r="V260" i="6" s="1"/>
  <c r="U260" i="6" l="1"/>
  <c r="T260" i="6" l="1"/>
  <c r="S261" i="6" l="1"/>
  <c r="V261" i="6" l="1"/>
  <c r="U261" i="6" s="1"/>
  <c r="T261" i="6" l="1"/>
  <c r="S262" i="6" l="1"/>
  <c r="V262" i="6" s="1"/>
  <c r="U262" i="6" s="1"/>
  <c r="T262" i="6" l="1"/>
  <c r="S263" i="6" l="1"/>
  <c r="V263" i="6" l="1"/>
  <c r="U263" i="6" s="1"/>
  <c r="T263" i="6" l="1"/>
  <c r="S264" i="6" s="1"/>
  <c r="V264" i="6" s="1"/>
  <c r="T264" i="6" l="1"/>
  <c r="U264" i="6"/>
  <c r="S265" i="6" l="1"/>
  <c r="V265" i="6" s="1"/>
  <c r="U265" i="6" l="1"/>
  <c r="T265" i="6" l="1"/>
  <c r="S266" i="6" s="1"/>
  <c r="V266" i="6" s="1"/>
  <c r="T266" i="6" l="1"/>
  <c r="U266" i="6" l="1"/>
  <c r="S267" i="6" l="1"/>
  <c r="V267" i="6" s="1"/>
  <c r="T267" i="6" l="1"/>
  <c r="U267" i="6" l="1"/>
  <c r="S268" i="6" s="1"/>
  <c r="V268" i="6" s="1"/>
  <c r="T268" i="6" l="1"/>
  <c r="U268" i="6" l="1"/>
  <c r="S269" i="6" l="1"/>
  <c r="V269" i="6" s="1"/>
  <c r="T269" i="6" l="1"/>
  <c r="U269" i="6" l="1"/>
  <c r="S270" i="6" l="1"/>
  <c r="V270" i="6" s="1"/>
  <c r="U270" i="6" l="1"/>
  <c r="T270" i="6" l="1"/>
  <c r="S271" i="6" l="1"/>
  <c r="V271" i="6" s="1"/>
  <c r="T271" i="6" s="1"/>
  <c r="U271" i="6" l="1"/>
  <c r="S272" i="6" l="1"/>
  <c r="V272" i="6" s="1"/>
  <c r="T272" i="6" l="1"/>
  <c r="U272" i="6" l="1"/>
  <c r="S273" i="6" l="1"/>
  <c r="V273" i="6" s="1"/>
  <c r="U273" i="6" l="1"/>
  <c r="T273" i="6" l="1"/>
  <c r="S274" i="6" l="1"/>
  <c r="V274" i="6" s="1"/>
  <c r="T274" i="6" s="1"/>
  <c r="U274" i="6" l="1"/>
  <c r="S275" i="6" l="1"/>
  <c r="V275" i="6" s="1"/>
  <c r="U275" i="6" l="1"/>
  <c r="S276" i="6" l="1"/>
  <c r="V276" i="6" s="1"/>
  <c r="U276" i="6" l="1"/>
  <c r="S277" i="6" l="1"/>
  <c r="V277" i="6" s="1"/>
  <c r="U277" i="6" l="1"/>
  <c r="S278" i="6" l="1"/>
  <c r="V278" i="6" s="1"/>
  <c r="U278" i="6" l="1"/>
  <c r="S279" i="6" l="1"/>
  <c r="V279" i="6" s="1"/>
  <c r="U279" i="6" l="1"/>
  <c r="S280" i="6" l="1"/>
  <c r="V280" i="6" s="1"/>
  <c r="U280" i="6" l="1"/>
  <c r="S281" i="6" l="1"/>
  <c r="V281" i="6" s="1"/>
  <c r="U281" i="6" l="1"/>
  <c r="S282" i="6" l="1"/>
  <c r="V282" i="6" s="1"/>
  <c r="U282" i="6" l="1"/>
  <c r="S283" i="6" l="1"/>
  <c r="V283" i="6" s="1"/>
  <c r="U283" i="6" l="1"/>
  <c r="S284" i="6" l="1"/>
  <c r="V284" i="6" s="1"/>
  <c r="U284" i="6" l="1"/>
  <c r="S285" i="6" l="1"/>
  <c r="V285" i="6" s="1"/>
  <c r="U285" i="6" l="1"/>
  <c r="S286" i="6" l="1"/>
  <c r="V286" i="6" s="1"/>
  <c r="U286" i="6" l="1"/>
  <c r="S287" i="6" l="1"/>
  <c r="V287" i="6" s="1"/>
  <c r="U287" i="6" l="1"/>
  <c r="S288" i="6" l="1"/>
  <c r="V288" i="6" s="1"/>
  <c r="U288" i="6" l="1"/>
  <c r="S289" i="6" l="1"/>
  <c r="V289" i="6" s="1"/>
  <c r="U289" i="6" l="1"/>
  <c r="S290" i="6" l="1"/>
  <c r="V290" i="6" s="1"/>
  <c r="U290" i="6" l="1"/>
  <c r="S291" i="6" l="1"/>
  <c r="V291" i="6" s="1"/>
  <c r="U291" i="6" l="1"/>
  <c r="S292" i="6" l="1"/>
  <c r="V292" i="6" s="1"/>
  <c r="U292" i="6" l="1"/>
  <c r="S293" i="6" l="1"/>
  <c r="V293" i="6" s="1"/>
  <c r="U293" i="6" l="1"/>
  <c r="S294" i="6" l="1"/>
  <c r="V294" i="6" s="1"/>
  <c r="U294" i="6" l="1"/>
  <c r="S295" i="6" l="1"/>
  <c r="V295" i="6" s="1"/>
  <c r="U295" i="6" l="1"/>
  <c r="S296" i="6" l="1"/>
  <c r="V296" i="6" s="1"/>
  <c r="U296" i="6" l="1"/>
  <c r="S297" i="6" l="1"/>
  <c r="V297" i="6" s="1"/>
  <c r="U297" i="6" l="1"/>
  <c r="S298" i="6" l="1"/>
  <c r="V298" i="6" s="1"/>
  <c r="U298" i="6" l="1"/>
  <c r="S299" i="6" l="1"/>
  <c r="V299" i="6" s="1"/>
  <c r="U299" i="6" l="1"/>
  <c r="S300" i="6" l="1"/>
  <c r="V300" i="6" s="1"/>
  <c r="U300" i="6" l="1"/>
  <c r="S301" i="6" l="1"/>
  <c r="V301" i="6" s="1"/>
  <c r="U301" i="6" l="1"/>
  <c r="S302" i="6" l="1"/>
  <c r="V302" i="6" s="1"/>
  <c r="U302" i="6" l="1"/>
  <c r="S303" i="6" l="1"/>
  <c r="V303" i="6" s="1"/>
  <c r="U303" i="6" l="1"/>
  <c r="S304" i="6" l="1"/>
  <c r="V304" i="6" s="1"/>
  <c r="U304" i="6" l="1"/>
  <c r="S305" i="6" l="1"/>
  <c r="V305" i="6" s="1"/>
  <c r="U305" i="6" l="1"/>
  <c r="S306" i="6" l="1"/>
  <c r="V306" i="6" s="1"/>
  <c r="U306" i="6" l="1"/>
  <c r="S307" i="6" l="1"/>
  <c r="V307" i="6" s="1"/>
  <c r="U307" i="6" l="1"/>
  <c r="T307" i="6" l="1"/>
  <c r="S308" i="6" l="1"/>
  <c r="V308" i="6" s="1"/>
  <c r="T308" i="6" s="1"/>
  <c r="U308" i="6" l="1"/>
  <c r="S309" i="6" l="1"/>
  <c r="V309" i="6" s="1"/>
  <c r="U309" i="6" l="1"/>
  <c r="T309" i="6" l="1"/>
  <c r="S310" i="6" l="1"/>
  <c r="V310" i="6" l="1"/>
  <c r="T310" i="6" s="1"/>
  <c r="U310" i="6" l="1"/>
  <c r="S311" i="6" l="1"/>
  <c r="V311" i="6" s="1"/>
  <c r="U311" i="6" l="1"/>
  <c r="T311" i="6"/>
  <c r="S312" i="6" l="1"/>
  <c r="V312" i="6" s="1"/>
  <c r="T312" i="6" l="1"/>
  <c r="U312" i="6"/>
  <c r="S313" i="6" l="1"/>
  <c r="V313" i="6" s="1"/>
  <c r="T313" i="6" l="1"/>
  <c r="U313" i="6"/>
  <c r="S314" i="6" l="1"/>
  <c r="V314" i="6" s="1"/>
  <c r="T314" i="6" s="1"/>
  <c r="U314" i="6" l="1"/>
  <c r="S315" i="6" l="1"/>
  <c r="V315" i="6" s="1"/>
  <c r="T315" i="6" l="1"/>
  <c r="U315" i="6"/>
  <c r="S316" i="6" l="1"/>
  <c r="V316" i="6" s="1"/>
  <c r="U316" i="6" l="1"/>
  <c r="T316" i="6"/>
  <c r="S317" i="6" l="1"/>
  <c r="V317" i="6" s="1"/>
  <c r="U317" i="6" l="1"/>
  <c r="T317" i="6"/>
  <c r="S318" i="6" l="1"/>
  <c r="V318" i="6" s="1"/>
  <c r="T318" i="6" l="1"/>
  <c r="U318" i="6" l="1"/>
  <c r="S319" i="6" l="1"/>
  <c r="V319" i="6" l="1"/>
  <c r="U319" i="6" s="1"/>
  <c r="T319" i="6" l="1"/>
  <c r="S320" i="6" l="1"/>
  <c r="V320" i="6" l="1"/>
  <c r="T320" i="6" s="1"/>
  <c r="U320" i="6" l="1"/>
  <c r="S321" i="6" s="1"/>
  <c r="V321" i="6" l="1"/>
  <c r="T321" i="6" s="1"/>
  <c r="U321" i="6" l="1"/>
  <c r="S322" i="6" s="1"/>
  <c r="V322" i="6" l="1"/>
  <c r="T322" i="6" s="1"/>
  <c r="U322" i="6" l="1"/>
  <c r="S323" i="6" l="1"/>
  <c r="V323" i="6" s="1"/>
  <c r="U323" i="6" l="1"/>
  <c r="S324" i="6" l="1"/>
  <c r="V324" i="6" s="1"/>
  <c r="U324" i="6" s="1"/>
  <c r="S325" i="6" l="1"/>
  <c r="V325" i="6" s="1"/>
  <c r="U325" i="6" l="1"/>
  <c r="S326" i="6" l="1"/>
  <c r="V326" i="6" s="1"/>
  <c r="U326" i="6" l="1"/>
  <c r="S327" i="6" l="1"/>
  <c r="V327" i="6" s="1"/>
  <c r="U327" i="6" l="1"/>
  <c r="S328" i="6" l="1"/>
  <c r="V328" i="6" s="1"/>
  <c r="U328" i="6" l="1"/>
  <c r="S329" i="6" l="1"/>
  <c r="V329" i="6" s="1"/>
  <c r="U329" i="6" l="1"/>
  <c r="S330" i="6" l="1"/>
  <c r="V330" i="6" s="1"/>
  <c r="U330" i="6" l="1"/>
  <c r="S331" i="6" l="1"/>
  <c r="V331" i="6" s="1"/>
  <c r="U331" i="6" l="1"/>
  <c r="S332" i="6" l="1"/>
  <c r="V332" i="6" s="1"/>
  <c r="U332" i="6" l="1"/>
  <c r="S333" i="6" l="1"/>
  <c r="V333" i="6" s="1"/>
  <c r="U333" i="6" l="1"/>
  <c r="S334" i="6" l="1"/>
  <c r="V334" i="6" s="1"/>
  <c r="U334" i="6" l="1"/>
  <c r="S335" i="6" l="1"/>
  <c r="V335" i="6" s="1"/>
  <c r="U335" i="6" l="1"/>
  <c r="S336" i="6" l="1"/>
  <c r="V336" i="6" s="1"/>
  <c r="U336" i="6" l="1"/>
  <c r="S337" i="6" l="1"/>
  <c r="V337" i="6" s="1"/>
  <c r="U337" i="6" l="1"/>
  <c r="S338" i="6" l="1"/>
  <c r="V338" i="6" s="1"/>
  <c r="U338" i="6" l="1"/>
  <c r="S339" i="6" l="1"/>
  <c r="V339" i="6" s="1"/>
  <c r="U339" i="6" l="1"/>
  <c r="S340" i="6" l="1"/>
  <c r="V340" i="6" s="1"/>
  <c r="U340" i="6" l="1"/>
  <c r="S341" i="6" l="1"/>
  <c r="V341" i="6" s="1"/>
  <c r="U341" i="6" l="1"/>
  <c r="S342" i="6" l="1"/>
  <c r="V342" i="6" s="1"/>
  <c r="U342" i="6" l="1"/>
  <c r="S343" i="6" l="1"/>
  <c r="V343" i="6" s="1"/>
  <c r="U343" i="6" l="1"/>
  <c r="S344" i="6" l="1"/>
  <c r="V344" i="6" s="1"/>
  <c r="U344" i="6" l="1"/>
  <c r="S345" i="6" l="1"/>
  <c r="V345" i="6" s="1"/>
  <c r="U345" i="6" l="1"/>
  <c r="S346" i="6" l="1"/>
  <c r="V346" i="6" s="1"/>
  <c r="U346" i="6" l="1"/>
  <c r="S347" i="6" l="1"/>
  <c r="V347" i="6" s="1"/>
  <c r="U347" i="6" l="1"/>
  <c r="S348" i="6" l="1"/>
  <c r="V348" i="6" s="1"/>
  <c r="U348" i="6" l="1"/>
  <c r="S349" i="6" l="1"/>
  <c r="V349" i="6" s="1"/>
  <c r="U349" i="6" l="1"/>
  <c r="S350" i="6" l="1"/>
  <c r="V350" i="6" s="1"/>
  <c r="U350" i="6" l="1"/>
  <c r="S351" i="6" l="1"/>
  <c r="V351" i="6" s="1"/>
  <c r="U351" i="6" l="1"/>
  <c r="S352" i="6" l="1"/>
  <c r="V352" i="6" s="1"/>
  <c r="U352" i="6" l="1"/>
  <c r="S353" i="6" l="1"/>
  <c r="V353" i="6" s="1"/>
  <c r="U353" i="6" l="1"/>
  <c r="S354" i="6" l="1"/>
  <c r="V354" i="6" s="1"/>
  <c r="U354" i="6" l="1"/>
  <c r="S355" i="6" l="1"/>
  <c r="V355" i="6" s="1"/>
  <c r="T355" i="6" l="1"/>
  <c r="U355" i="6" l="1"/>
  <c r="S356" i="6" s="1"/>
  <c r="V356" i="6" s="1"/>
  <c r="T356" i="6" l="1"/>
  <c r="U356" i="6" l="1"/>
  <c r="S357" i="6" s="1"/>
  <c r="V357" i="6" s="1"/>
  <c r="T357" i="6" l="1"/>
  <c r="U357" i="6" l="1"/>
  <c r="S358" i="6" s="1"/>
  <c r="V358" i="6" s="1"/>
  <c r="U358" i="6" l="1"/>
  <c r="T358" i="6" l="1"/>
  <c r="S359" i="6" l="1"/>
  <c r="V359" i="6" s="1"/>
  <c r="T359" i="6" s="1"/>
  <c r="U359" i="6" l="1"/>
  <c r="S360" i="6" s="1"/>
  <c r="V360" i="6" s="1"/>
  <c r="U360" i="6" l="1"/>
  <c r="T360" i="6" l="1"/>
  <c r="S361" i="6" l="1"/>
  <c r="V361" i="6" s="1"/>
  <c r="T361" i="6" s="1"/>
  <c r="U361" i="6" l="1"/>
  <c r="S362" i="6" l="1"/>
  <c r="V362" i="6" s="1"/>
  <c r="T362" i="6" s="1"/>
  <c r="U362" i="6" l="1"/>
  <c r="S363" i="6" l="1"/>
  <c r="V363" i="6" l="1"/>
  <c r="U363" i="6" s="1"/>
  <c r="T363" i="6" l="1"/>
  <c r="S364" i="6" l="1"/>
  <c r="V364" i="6" s="1"/>
  <c r="T364" i="6" l="1"/>
  <c r="U364" i="6"/>
  <c r="S365" i="6" l="1"/>
  <c r="V365" i="6" l="1"/>
  <c r="T365" i="6" s="1"/>
  <c r="U365" i="6" l="1"/>
  <c r="S366" i="6" s="1"/>
  <c r="V366" i="6" s="1"/>
  <c r="T366" i="6" l="1"/>
  <c r="U366" i="6"/>
  <c r="S367" i="6" l="1"/>
  <c r="V367" i="6" l="1"/>
  <c r="U367" i="6" s="1"/>
  <c r="T367" i="6" l="1"/>
  <c r="S368" i="6" s="1"/>
  <c r="V368" i="6" s="1"/>
  <c r="U368" i="6" l="1"/>
  <c r="T368" i="6"/>
  <c r="S369" i="6" l="1"/>
  <c r="V369" i="6" s="1"/>
  <c r="T369" i="6" l="1"/>
  <c r="U369" i="6" l="1"/>
  <c r="S370" i="6" l="1"/>
  <c r="V370" i="6" s="1"/>
  <c r="T370" i="6" s="1"/>
  <c r="U370" i="6" l="1"/>
  <c r="S371" i="6" s="1"/>
  <c r="V371" i="6" s="1"/>
  <c r="U371" i="6" l="1"/>
  <c r="S372" i="6" l="1"/>
  <c r="V372" i="6" s="1"/>
  <c r="U372" i="6" l="1"/>
  <c r="S373" i="6" l="1"/>
  <c r="V373" i="6" s="1"/>
  <c r="U373" i="6" l="1"/>
  <c r="S374" i="6" l="1"/>
  <c r="V374" i="6" s="1"/>
  <c r="U374" i="6" l="1"/>
  <c r="S375" i="6" l="1"/>
  <c r="V375" i="6" s="1"/>
  <c r="U375" i="6" l="1"/>
  <c r="S376" i="6" l="1"/>
  <c r="V376" i="6" s="1"/>
  <c r="U376" i="6" l="1"/>
  <c r="S377" i="6" l="1"/>
  <c r="V377" i="6" s="1"/>
  <c r="U377" i="6" l="1"/>
  <c r="S378" i="6" l="1"/>
  <c r="V378" i="6" s="1"/>
  <c r="U378" i="6" l="1"/>
  <c r="S379" i="6" l="1"/>
  <c r="V379" i="6" s="1"/>
  <c r="U379" i="6" l="1"/>
  <c r="S380" i="6" l="1"/>
  <c r="V380" i="6" s="1"/>
  <c r="U380" i="6" l="1"/>
  <c r="S381" i="6" l="1"/>
  <c r="V381" i="6" s="1"/>
  <c r="U381" i="6" l="1"/>
  <c r="S382" i="6" l="1"/>
  <c r="V382" i="6" s="1"/>
  <c r="U382" i="6" l="1"/>
  <c r="S383" i="6" l="1"/>
  <c r="V383" i="6" s="1"/>
  <c r="U383" i="6" l="1"/>
  <c r="S384" i="6" l="1"/>
  <c r="V384" i="6" s="1"/>
  <c r="U384" i="6" l="1"/>
  <c r="S385" i="6" l="1"/>
  <c r="V385" i="6" s="1"/>
  <c r="U385" i="6" l="1"/>
  <c r="S386" i="6" l="1"/>
  <c r="V386" i="6" s="1"/>
  <c r="U386" i="6" l="1"/>
  <c r="S387" i="6" l="1"/>
  <c r="V387" i="6" s="1"/>
  <c r="U387" i="6" l="1"/>
  <c r="S388" i="6" l="1"/>
  <c r="V388" i="6" s="1"/>
  <c r="U388" i="6" l="1"/>
  <c r="S389" i="6" l="1"/>
  <c r="V389" i="6" s="1"/>
  <c r="U389" i="6" l="1"/>
  <c r="S390" i="6" l="1"/>
  <c r="V390" i="6" s="1"/>
  <c r="U390" i="6" l="1"/>
  <c r="S391" i="6" l="1"/>
  <c r="V391" i="6" s="1"/>
  <c r="U391" i="6" l="1"/>
  <c r="S392" i="6" l="1"/>
  <c r="V392" i="6" s="1"/>
  <c r="U392" i="6" l="1"/>
  <c r="S393" i="6" l="1"/>
  <c r="V393" i="6" s="1"/>
  <c r="U393" i="6" l="1"/>
  <c r="S394" i="6" l="1"/>
  <c r="V394" i="6" s="1"/>
  <c r="U394" i="6" l="1"/>
  <c r="S395" i="6" l="1"/>
  <c r="V395" i="6" s="1"/>
  <c r="U395" i="6" l="1"/>
  <c r="S396" i="6" l="1"/>
  <c r="V396" i="6" s="1"/>
  <c r="U396" i="6" l="1"/>
  <c r="S397" i="6" l="1"/>
  <c r="V397" i="6" s="1"/>
  <c r="U397" i="6" l="1"/>
  <c r="S398" i="6" l="1"/>
  <c r="V398" i="6" s="1"/>
  <c r="U398" i="6" l="1"/>
  <c r="S399" i="6" l="1"/>
  <c r="V399" i="6" s="1"/>
  <c r="U399" i="6" l="1"/>
  <c r="S400" i="6" l="1"/>
  <c r="V400" i="6" s="1"/>
  <c r="U400" i="6" l="1"/>
  <c r="S401" i="6" l="1"/>
  <c r="V401" i="6" s="1"/>
  <c r="U401" i="6" l="1"/>
  <c r="S402" i="6" l="1"/>
  <c r="V402" i="6" s="1"/>
  <c r="U402" i="6" l="1"/>
  <c r="S403" i="6" l="1"/>
  <c r="V403" i="6" s="1"/>
  <c r="T403" i="6" l="1"/>
  <c r="U403" i="6" l="1"/>
  <c r="S404" i="6" l="1"/>
  <c r="V404" i="6" s="1"/>
  <c r="U404" i="6" l="1"/>
  <c r="T404" i="6" l="1"/>
  <c r="S405" i="6" l="1"/>
  <c r="V405" i="6" s="1"/>
  <c r="T405" i="6" l="1"/>
  <c r="U405" i="6" l="1"/>
  <c r="S406" i="6" l="1"/>
  <c r="V406" i="6" s="1"/>
  <c r="T406" i="6" l="1"/>
  <c r="U406" i="6" l="1"/>
  <c r="S407" i="6" l="1"/>
  <c r="V407" i="6" l="1"/>
  <c r="U407" i="6" s="1"/>
  <c r="T407" i="6" l="1"/>
  <c r="S408" i="6" l="1"/>
  <c r="V408" i="6" l="1"/>
  <c r="U408" i="6" s="1"/>
  <c r="T408" i="6" l="1"/>
  <c r="S409" i="6" s="1"/>
  <c r="V409" i="6" s="1"/>
  <c r="T409" i="6" l="1"/>
  <c r="U409" i="6"/>
  <c r="S410" i="6" l="1"/>
  <c r="V410" i="6" s="1"/>
  <c r="U410" i="6" l="1"/>
  <c r="T410" i="6"/>
  <c r="S411" i="6" l="1"/>
  <c r="V411" i="6" s="1"/>
  <c r="U411" i="6" l="1"/>
  <c r="T411" i="6" l="1"/>
  <c r="S412" i="6" s="1"/>
  <c r="V412" i="6" l="1"/>
  <c r="T412" i="6" s="1"/>
  <c r="U412" i="6" l="1"/>
  <c r="S413" i="6" s="1"/>
  <c r="V413" i="6" s="1"/>
  <c r="T413" i="6" l="1"/>
  <c r="U413" i="6"/>
  <c r="S414" i="6" l="1"/>
  <c r="V414" i="6" s="1"/>
  <c r="U414" i="6" s="1"/>
  <c r="T414" i="6" l="1"/>
  <c r="S415" i="6" l="1"/>
  <c r="V415" i="6" s="1"/>
  <c r="U415" i="6" l="1"/>
  <c r="T415" i="6" l="1"/>
  <c r="S416" i="6" l="1"/>
  <c r="V416" i="6" s="1"/>
  <c r="U416" i="6" l="1"/>
  <c r="T416" i="6" l="1"/>
  <c r="S417" i="6" l="1"/>
  <c r="V417" i="6" s="1"/>
  <c r="T417" i="6" l="1"/>
  <c r="U417" i="6" l="1"/>
  <c r="S418" i="6" s="1"/>
  <c r="V418" i="6" s="1"/>
  <c r="U418" i="6" l="1"/>
  <c r="T418" i="6" l="1"/>
  <c r="S419" i="6" s="1"/>
  <c r="V419" i="6" s="1"/>
  <c r="U419" i="6" l="1"/>
  <c r="S420" i="6" l="1"/>
  <c r="V420" i="6" s="1"/>
  <c r="U420" i="6" l="1"/>
  <c r="S421" i="6" l="1"/>
  <c r="V421" i="6" s="1"/>
  <c r="U421" i="6" l="1"/>
  <c r="S422" i="6" l="1"/>
  <c r="V422" i="6" s="1"/>
  <c r="U422" i="6" l="1"/>
  <c r="S423" i="6" l="1"/>
  <c r="V423" i="6" s="1"/>
  <c r="U423" i="6" l="1"/>
  <c r="S424" i="6" l="1"/>
  <c r="V424" i="6" s="1"/>
  <c r="U424" i="6" l="1"/>
  <c r="S425" i="6" l="1"/>
  <c r="V425" i="6" s="1"/>
  <c r="U425" i="6" l="1"/>
  <c r="S426" i="6" l="1"/>
  <c r="V426" i="6" s="1"/>
  <c r="U426" i="6" l="1"/>
  <c r="S427" i="6" l="1"/>
  <c r="V427" i="6" s="1"/>
  <c r="U427" i="6" l="1"/>
  <c r="S428" i="6" l="1"/>
  <c r="V428" i="6" s="1"/>
  <c r="U428" i="6" l="1"/>
  <c r="S429" i="6" l="1"/>
  <c r="V429" i="6" s="1"/>
  <c r="U429" i="6" l="1"/>
  <c r="S430" i="6" l="1"/>
  <c r="V430" i="6" s="1"/>
  <c r="U430" i="6" l="1"/>
  <c r="S431" i="6" l="1"/>
  <c r="V431" i="6" s="1"/>
  <c r="U431" i="6" l="1"/>
  <c r="S432" i="6" l="1"/>
  <c r="V432" i="6" s="1"/>
  <c r="U432" i="6" l="1"/>
  <c r="S433" i="6" l="1"/>
  <c r="V433" i="6" s="1"/>
  <c r="U433" i="6" l="1"/>
  <c r="S434" i="6" l="1"/>
  <c r="V434" i="6" s="1"/>
  <c r="U434" i="6" l="1"/>
  <c r="S435" i="6" l="1"/>
  <c r="V435" i="6" s="1"/>
  <c r="U435" i="6" l="1"/>
  <c r="S436" i="6" l="1"/>
  <c r="V436" i="6" s="1"/>
  <c r="U436" i="6" l="1"/>
  <c r="S437" i="6" l="1"/>
  <c r="V437" i="6" s="1"/>
  <c r="U437" i="6" l="1"/>
  <c r="S438" i="6" l="1"/>
  <c r="V438" i="6" s="1"/>
  <c r="U438" i="6" l="1"/>
  <c r="S439" i="6" l="1"/>
  <c r="V439" i="6" s="1"/>
  <c r="U439" i="6" l="1"/>
  <c r="S440" i="6" l="1"/>
  <c r="V440" i="6" s="1"/>
  <c r="U440" i="6" l="1"/>
  <c r="S441" i="6" l="1"/>
  <c r="V441" i="6" s="1"/>
  <c r="U441" i="6" l="1"/>
  <c r="S442" i="6" l="1"/>
  <c r="V442" i="6" s="1"/>
  <c r="U442" i="6" l="1"/>
  <c r="S443" i="6" l="1"/>
  <c r="V443" i="6" s="1"/>
  <c r="U443" i="6" l="1"/>
  <c r="S444" i="6" l="1"/>
  <c r="V444" i="6" s="1"/>
  <c r="U444" i="6" l="1"/>
  <c r="S445" i="6" l="1"/>
  <c r="V445" i="6" s="1"/>
  <c r="U445" i="6" l="1"/>
  <c r="S446" i="6" l="1"/>
  <c r="V446" i="6" s="1"/>
  <c r="U446" i="6" l="1"/>
  <c r="S447" i="6" l="1"/>
  <c r="V447" i="6" s="1"/>
  <c r="U447" i="6" l="1"/>
  <c r="S448" i="6" l="1"/>
  <c r="V448" i="6" s="1"/>
  <c r="U448" i="6" l="1"/>
  <c r="S449" i="6" l="1"/>
  <c r="V449" i="6" s="1"/>
  <c r="U449" i="6" l="1"/>
  <c r="S450" i="6" l="1"/>
  <c r="V450" i="6" s="1"/>
  <c r="U450" i="6" l="1"/>
  <c r="S451" i="6" l="1"/>
  <c r="V451" i="6" s="1"/>
  <c r="T451" i="6" l="1"/>
  <c r="U451" i="6" l="1"/>
  <c r="S452" i="6" s="1"/>
  <c r="V452" i="6" s="1"/>
  <c r="T452" i="6" l="1"/>
  <c r="U452" i="6" l="1"/>
  <c r="S453" i="6" l="1"/>
  <c r="V453" i="6" s="1"/>
  <c r="T453" i="6" s="1"/>
  <c r="U453" i="6" l="1"/>
  <c r="S454" i="6" s="1"/>
  <c r="V454" i="6" s="1"/>
  <c r="T454" i="6" l="1"/>
  <c r="U454" i="6" l="1"/>
  <c r="S455" i="6" l="1"/>
  <c r="V455" i="6" s="1"/>
  <c r="T455" i="6" s="1"/>
  <c r="U455" i="6" l="1"/>
  <c r="S456" i="6" l="1"/>
  <c r="V456" i="6" s="1"/>
  <c r="T456" i="6" l="1"/>
  <c r="U456" i="6"/>
  <c r="S457" i="6" l="1"/>
  <c r="V457" i="6" s="1"/>
  <c r="U457" i="6" l="1"/>
  <c r="T457" i="6" l="1"/>
  <c r="S458" i="6" l="1"/>
  <c r="V458" i="6" l="1"/>
  <c r="U458" i="6" s="1"/>
  <c r="T458" i="6" l="1"/>
  <c r="S459" i="6" s="1"/>
  <c r="V459" i="6" s="1"/>
  <c r="U459" i="6" l="1"/>
  <c r="T459" i="6"/>
  <c r="S460" i="6" l="1"/>
  <c r="V460" i="6" l="1"/>
  <c r="U460" i="6" s="1"/>
  <c r="T460" i="6" l="1"/>
  <c r="S461" i="6" l="1"/>
  <c r="V461" i="6" s="1"/>
  <c r="U461" i="6" l="1"/>
  <c r="T461" i="6"/>
  <c r="S462" i="6" l="1"/>
  <c r="V462" i="6" l="1"/>
  <c r="T462" i="6" s="1"/>
  <c r="U462" i="6" l="1"/>
  <c r="S463" i="6" l="1"/>
  <c r="V463" i="6" s="1"/>
  <c r="T463" i="6" s="1"/>
  <c r="U463" i="6" l="1"/>
  <c r="S464" i="6" s="1"/>
  <c r="V464" i="6" s="1"/>
  <c r="T464" i="6" l="1"/>
  <c r="U464" i="6" l="1"/>
  <c r="S465" i="6" l="1"/>
  <c r="V465" i="6" s="1"/>
  <c r="U465" i="6" l="1"/>
  <c r="T465" i="6" l="1"/>
  <c r="S466" i="6" l="1"/>
  <c r="V466" i="6" s="1"/>
  <c r="U466" i="6" l="1"/>
  <c r="T466" i="6" l="1"/>
  <c r="S467" i="6" l="1"/>
  <c r="V467" i="6" s="1"/>
  <c r="U467" i="6" l="1"/>
  <c r="S468" i="6" l="1"/>
  <c r="V468" i="6" s="1"/>
  <c r="U468" i="6" l="1"/>
  <c r="S469" i="6" l="1"/>
  <c r="V469" i="6" s="1"/>
  <c r="U469" i="6" l="1"/>
  <c r="S470" i="6" l="1"/>
  <c r="V470" i="6" s="1"/>
  <c r="U470" i="6" l="1"/>
  <c r="S471" i="6" l="1"/>
  <c r="V471" i="6" s="1"/>
  <c r="U471" i="6" l="1"/>
  <c r="S472" i="6" l="1"/>
  <c r="V472" i="6" s="1"/>
  <c r="U472" i="6" l="1"/>
  <c r="S473" i="6" l="1"/>
  <c r="V473" i="6" s="1"/>
  <c r="U473" i="6" l="1"/>
  <c r="S474" i="6" l="1"/>
  <c r="V474" i="6" s="1"/>
  <c r="U474" i="6" l="1"/>
  <c r="S475" i="6" l="1"/>
  <c r="V475" i="6" s="1"/>
  <c r="U475" i="6" l="1"/>
  <c r="S476" i="6" l="1"/>
  <c r="V476" i="6" s="1"/>
  <c r="U476" i="6" l="1"/>
  <c r="S477" i="6" l="1"/>
  <c r="V477" i="6" s="1"/>
  <c r="U477" i="6" l="1"/>
  <c r="S478" i="6" l="1"/>
  <c r="V478" i="6" s="1"/>
  <c r="U478" i="6" l="1"/>
  <c r="S479" i="6" l="1"/>
  <c r="V479" i="6" s="1"/>
  <c r="U479" i="6" l="1"/>
  <c r="S480" i="6" l="1"/>
  <c r="V480" i="6" s="1"/>
  <c r="U480" i="6" l="1"/>
  <c r="S481" i="6" l="1"/>
  <c r="V481" i="6" s="1"/>
  <c r="U481" i="6" l="1"/>
  <c r="S482" i="6" l="1"/>
  <c r="V482" i="6" s="1"/>
  <c r="U482" i="6" l="1"/>
  <c r="S483" i="6" l="1"/>
  <c r="V483" i="6" s="1"/>
  <c r="U483" i="6" l="1"/>
  <c r="S484" i="6" l="1"/>
  <c r="V484" i="6" s="1"/>
  <c r="U484" i="6" l="1"/>
  <c r="S485" i="6" l="1"/>
  <c r="V485" i="6" s="1"/>
  <c r="U485" i="6" l="1"/>
  <c r="S486" i="6" l="1"/>
  <c r="V486" i="6" s="1"/>
  <c r="U486" i="6" l="1"/>
  <c r="S487" i="6" l="1"/>
  <c r="V487" i="6" s="1"/>
  <c r="U487" i="6" l="1"/>
  <c r="S488" i="6" l="1"/>
  <c r="V488" i="6" s="1"/>
  <c r="U488" i="6" l="1"/>
  <c r="S489" i="6" l="1"/>
  <c r="V489" i="6" s="1"/>
  <c r="U489" i="6" l="1"/>
  <c r="S490" i="6" l="1"/>
  <c r="V490" i="6" s="1"/>
  <c r="U490" i="6" l="1"/>
  <c r="S491" i="6" l="1"/>
  <c r="V491" i="6" s="1"/>
  <c r="U491" i="6" l="1"/>
  <c r="S492" i="6" l="1"/>
  <c r="V492" i="6" s="1"/>
  <c r="U492" i="6" l="1"/>
  <c r="S493" i="6" l="1"/>
  <c r="V493" i="6" s="1"/>
  <c r="U493" i="6" l="1"/>
  <c r="S494" i="6" l="1"/>
  <c r="V494" i="6" s="1"/>
  <c r="U494" i="6" l="1"/>
  <c r="S495" i="6" l="1"/>
  <c r="V495" i="6" s="1"/>
  <c r="U495" i="6" l="1"/>
  <c r="S496" i="6" l="1"/>
  <c r="V496" i="6" s="1"/>
  <c r="U496" i="6" l="1"/>
  <c r="S497" i="6" l="1"/>
  <c r="V497" i="6" s="1"/>
  <c r="U497" i="6" l="1"/>
  <c r="S498" i="6" l="1"/>
  <c r="V498" i="6" s="1"/>
  <c r="U498" i="6" l="1"/>
  <c r="S499" i="6" l="1"/>
  <c r="V499" i="6" s="1"/>
  <c r="T499" i="6" l="1"/>
  <c r="U499" i="6" l="1"/>
  <c r="S500" i="6" l="1"/>
  <c r="V500" i="6" s="1"/>
  <c r="U500" i="6" l="1"/>
  <c r="T500" i="6" l="1"/>
  <c r="S501" i="6" l="1"/>
  <c r="V501" i="6" s="1"/>
  <c r="T501" i="6" l="1"/>
  <c r="U501" i="6" l="1"/>
  <c r="S502" i="6" l="1"/>
  <c r="V502" i="6" s="1"/>
  <c r="U502" i="6" l="1"/>
  <c r="T502" i="6" l="1"/>
  <c r="S503" i="6" l="1"/>
  <c r="V503" i="6" s="1"/>
  <c r="T503" i="6" l="1"/>
  <c r="U503" i="6" l="1"/>
  <c r="S504" i="6" s="1"/>
  <c r="V504" i="6" s="1"/>
  <c r="U504" i="6" l="1"/>
  <c r="T504" i="6" l="1"/>
  <c r="S505" i="6" l="1"/>
  <c r="V505" i="6" s="1"/>
  <c r="T505" i="6" l="1"/>
  <c r="U505" i="6" l="1"/>
  <c r="S506" i="6" s="1"/>
  <c r="V506" i="6" s="1"/>
  <c r="T506" i="6" l="1"/>
  <c r="U506" i="6" l="1"/>
  <c r="S507" i="6" l="1"/>
  <c r="V507" i="6" s="1"/>
  <c r="T507" i="6" l="1"/>
  <c r="U507" i="6"/>
  <c r="S508" i="6" l="1"/>
  <c r="V508" i="6" l="1"/>
  <c r="T508" i="6" s="1"/>
  <c r="U508" i="6" l="1"/>
  <c r="S509" i="6" l="1"/>
  <c r="V509" i="6" s="1"/>
  <c r="T509" i="6" s="1"/>
  <c r="U509" i="6" l="1"/>
  <c r="S510" i="6" s="1"/>
  <c r="V510" i="6" s="1"/>
  <c r="U510" i="6" l="1"/>
  <c r="T510" i="6"/>
  <c r="S511" i="6" l="1"/>
  <c r="V511" i="6" s="1"/>
  <c r="T511" i="6" l="1"/>
  <c r="U511" i="6"/>
  <c r="S512" i="6" l="1"/>
  <c r="V512" i="6" s="1"/>
  <c r="T512" i="6" l="1"/>
  <c r="U512" i="6"/>
  <c r="S513" i="6" l="1"/>
  <c r="V513" i="6" l="1"/>
  <c r="T513" i="6" s="1"/>
  <c r="U513" i="6" l="1"/>
  <c r="S514" i="6" s="1"/>
  <c r="V514" i="6" s="1"/>
  <c r="T514" i="6" l="1"/>
  <c r="U514" i="6"/>
  <c r="S515" i="6" l="1"/>
  <c r="V515" i="6" s="1"/>
  <c r="U515" i="6" l="1"/>
  <c r="S516" i="6" l="1"/>
  <c r="V516" i="6" s="1"/>
  <c r="U516" i="6" l="1"/>
  <c r="S517" i="6" l="1"/>
  <c r="V517" i="6" s="1"/>
  <c r="U517" i="6" l="1"/>
  <c r="S518" i="6" l="1"/>
  <c r="V518" i="6" s="1"/>
  <c r="U518" i="6" l="1"/>
  <c r="S519" i="6" l="1"/>
  <c r="V519" i="6" s="1"/>
  <c r="U519" i="6" l="1"/>
  <c r="S520" i="6" s="1"/>
  <c r="V520" i="6" s="1"/>
  <c r="U520" i="6" l="1"/>
  <c r="S521" i="6" l="1"/>
  <c r="V521" i="6" s="1"/>
  <c r="U521" i="6" l="1"/>
  <c r="S522" i="6" l="1"/>
  <c r="V522" i="6" s="1"/>
  <c r="U522" i="6" l="1"/>
  <c r="S523" i="6" l="1"/>
  <c r="V523" i="6" s="1"/>
  <c r="U523" i="6" l="1"/>
  <c r="S524" i="6" l="1"/>
  <c r="V524" i="6" s="1"/>
  <c r="U524" i="6" l="1"/>
  <c r="S525" i="6" l="1"/>
  <c r="V525" i="6" s="1"/>
  <c r="U525" i="6" l="1"/>
  <c r="S526" i="6" l="1"/>
  <c r="V526" i="6" s="1"/>
  <c r="U526" i="6" l="1"/>
  <c r="S527" i="6" l="1"/>
  <c r="V527" i="6" s="1"/>
  <c r="U527" i="6" l="1"/>
  <c r="S528" i="6" l="1"/>
  <c r="V528" i="6" s="1"/>
  <c r="U528" i="6" l="1"/>
  <c r="S529" i="6" l="1"/>
  <c r="V529" i="6" s="1"/>
  <c r="U529" i="6" l="1"/>
  <c r="S530" i="6" l="1"/>
  <c r="V530" i="6" s="1"/>
  <c r="U530" i="6" l="1"/>
  <c r="S531" i="6" l="1"/>
  <c r="V531" i="6" s="1"/>
  <c r="U531" i="6" l="1"/>
  <c r="S532" i="6" l="1"/>
  <c r="V532" i="6" s="1"/>
  <c r="U532" i="6" l="1"/>
  <c r="S533" i="6" l="1"/>
  <c r="V533" i="6" s="1"/>
  <c r="U533" i="6" l="1"/>
  <c r="S534" i="6" l="1"/>
  <c r="V534" i="6" s="1"/>
  <c r="U534" i="6" l="1"/>
  <c r="S535" i="6" l="1"/>
  <c r="V535" i="6" s="1"/>
  <c r="U535" i="6" l="1"/>
  <c r="S536" i="6" l="1"/>
  <c r="V536" i="6" s="1"/>
  <c r="U536" i="6" l="1"/>
  <c r="S537" i="6" l="1"/>
  <c r="V537" i="6" s="1"/>
  <c r="U537" i="6" l="1"/>
  <c r="S538" i="6" l="1"/>
  <c r="V538" i="6" s="1"/>
  <c r="U538" i="6" l="1"/>
  <c r="S539" i="6" l="1"/>
  <c r="V539" i="6" s="1"/>
  <c r="U539" i="6" l="1"/>
  <c r="S540" i="6" l="1"/>
  <c r="V540" i="6" s="1"/>
  <c r="U540" i="6" l="1"/>
  <c r="S541" i="6" l="1"/>
  <c r="V541" i="6" s="1"/>
  <c r="U541" i="6" l="1"/>
  <c r="S542" i="6" l="1"/>
  <c r="V542" i="6" s="1"/>
  <c r="U542" i="6" l="1"/>
  <c r="S543" i="6" l="1"/>
  <c r="V543" i="6" s="1"/>
  <c r="U543" i="6" l="1"/>
  <c r="S544" i="6" l="1"/>
  <c r="V544" i="6" s="1"/>
  <c r="U544" i="6" l="1"/>
  <c r="S545" i="6" l="1"/>
  <c r="V545" i="6" s="1"/>
  <c r="U545" i="6" l="1"/>
  <c r="S546" i="6" l="1"/>
  <c r="V546" i="6" s="1"/>
  <c r="U546" i="6" l="1"/>
  <c r="S547" i="6" l="1"/>
  <c r="V547" i="6" s="1"/>
  <c r="T547" i="6" l="1"/>
  <c r="U547" i="6" l="1"/>
  <c r="S548" i="6" l="1"/>
  <c r="V548" i="6" l="1"/>
  <c r="T548" i="6" s="1"/>
  <c r="U548" i="6" l="1"/>
  <c r="S549" i="6" l="1"/>
  <c r="V549" i="6" s="1"/>
  <c r="T549" i="6" l="1"/>
  <c r="U549" i="6"/>
  <c r="S550" i="6" l="1"/>
  <c r="V550" i="6" s="1"/>
  <c r="T550" i="6" s="1"/>
  <c r="U550" i="6" l="1"/>
  <c r="S551" i="6" l="1"/>
  <c r="V551" i="6" s="1"/>
  <c r="T551" i="6" l="1"/>
  <c r="U551" i="6" l="1"/>
  <c r="S552" i="6" s="1"/>
  <c r="V552" i="6" s="1"/>
  <c r="T552" i="6" l="1"/>
  <c r="U552" i="6" l="1"/>
  <c r="S553" i="6" l="1"/>
  <c r="V553" i="6" l="1"/>
  <c r="U553" i="6" s="1"/>
  <c r="T553" i="6" l="1"/>
  <c r="S554" i="6" s="1"/>
  <c r="V554" i="6" s="1"/>
  <c r="T554" i="6" l="1"/>
  <c r="U554" i="6"/>
  <c r="S555" i="6" l="1"/>
  <c r="V555" i="6" s="1"/>
  <c r="T555" i="6" s="1"/>
  <c r="U555" i="6" l="1"/>
  <c r="S556" i="6" l="1"/>
  <c r="V556" i="6" s="1"/>
  <c r="T556" i="6" s="1"/>
  <c r="U556" i="6" l="1"/>
  <c r="S557" i="6" s="1"/>
  <c r="V557" i="6" s="1"/>
  <c r="U557" i="6" l="1"/>
  <c r="T557" i="6" l="1"/>
  <c r="S558" i="6" s="1"/>
  <c r="V558" i="6" s="1"/>
  <c r="U558" i="6" l="1"/>
  <c r="T558" i="6" l="1"/>
  <c r="S559" i="6" l="1"/>
  <c r="V559" i="6" l="1"/>
  <c r="T559" i="6" s="1"/>
  <c r="U559" i="6" l="1"/>
  <c r="S560" i="6" l="1"/>
  <c r="V560" i="6" s="1"/>
  <c r="T560" i="6" s="1"/>
  <c r="U560" i="6" l="1"/>
  <c r="S561" i="6" l="1"/>
  <c r="V561" i="6" s="1"/>
  <c r="U561" i="6" l="1"/>
  <c r="T561" i="6"/>
  <c r="S562" i="6" l="1"/>
  <c r="V562" i="6" s="1"/>
  <c r="U562" i="6" l="1"/>
  <c r="S563" i="6" l="1"/>
  <c r="V563" i="6" s="1"/>
  <c r="U563" i="6" l="1"/>
  <c r="S564" i="6" l="1"/>
  <c r="V564" i="6" s="1"/>
  <c r="U564" i="6" l="1"/>
  <c r="S565" i="6" l="1"/>
  <c r="V565" i="6" s="1"/>
  <c r="U565" i="6" l="1"/>
  <c r="S566" i="6" l="1"/>
  <c r="V566" i="6" s="1"/>
  <c r="U566" i="6" l="1"/>
  <c r="S567" i="6" l="1"/>
  <c r="V567" i="6" s="1"/>
  <c r="U567" i="6" l="1"/>
  <c r="S568" i="6" l="1"/>
  <c r="V568" i="6" s="1"/>
  <c r="U568" i="6" l="1"/>
  <c r="S569" i="6" l="1"/>
  <c r="V569" i="6" s="1"/>
  <c r="U569" i="6" l="1"/>
  <c r="S570" i="6" l="1"/>
  <c r="V570" i="6" s="1"/>
  <c r="U570" i="6" l="1"/>
  <c r="S571" i="6" l="1"/>
  <c r="V571" i="6" s="1"/>
  <c r="U571" i="6" l="1"/>
  <c r="S572" i="6" l="1"/>
  <c r="V572" i="6" s="1"/>
  <c r="U572" i="6" l="1"/>
  <c r="S573" i="6" l="1"/>
  <c r="V573" i="6" s="1"/>
  <c r="U573" i="6" l="1"/>
  <c r="S574" i="6" l="1"/>
  <c r="V574" i="6" s="1"/>
  <c r="U574" i="6" l="1"/>
  <c r="S575" i="6" l="1"/>
  <c r="V575" i="6" s="1"/>
  <c r="U575" i="6" l="1"/>
  <c r="S576" i="6" l="1"/>
  <c r="V576" i="6" s="1"/>
  <c r="U576" i="6" l="1"/>
  <c r="S577" i="6" l="1"/>
  <c r="V577" i="6" s="1"/>
  <c r="U577" i="6" l="1"/>
  <c r="S578" i="6" l="1"/>
  <c r="V578" i="6" s="1"/>
  <c r="U578" i="6" l="1"/>
  <c r="S579" i="6" l="1"/>
  <c r="V579" i="6" s="1"/>
  <c r="U579" i="6" l="1"/>
  <c r="S580" i="6" l="1"/>
  <c r="V580" i="6" s="1"/>
  <c r="U580" i="6" l="1"/>
  <c r="S581" i="6" l="1"/>
  <c r="V581" i="6" s="1"/>
  <c r="U581" i="6" l="1"/>
  <c r="S582" i="6" l="1"/>
  <c r="V582" i="6" s="1"/>
  <c r="U582" i="6" l="1"/>
  <c r="S583" i="6" l="1"/>
  <c r="V583" i="6" s="1"/>
  <c r="U583" i="6" l="1"/>
  <c r="S584" i="6" l="1"/>
  <c r="V584" i="6" s="1"/>
  <c r="U584" i="6" l="1"/>
  <c r="S585" i="6" l="1"/>
  <c r="V585" i="6" s="1"/>
  <c r="U585" i="6" l="1"/>
  <c r="S586" i="6" l="1"/>
  <c r="V586" i="6" s="1"/>
  <c r="U586" i="6" l="1"/>
  <c r="S587" i="6" l="1"/>
  <c r="V587" i="6" s="1"/>
  <c r="U587" i="6" l="1"/>
  <c r="S588" i="6" l="1"/>
  <c r="V588" i="6" s="1"/>
  <c r="U588" i="6" l="1"/>
  <c r="S589" i="6" l="1"/>
  <c r="V589" i="6" s="1"/>
  <c r="U589" i="6" l="1"/>
  <c r="S590" i="6" l="1"/>
  <c r="V590" i="6" s="1"/>
  <c r="U590" i="6" l="1"/>
  <c r="S591" i="6" l="1"/>
  <c r="V591" i="6" s="1"/>
  <c r="U591" i="6" l="1"/>
  <c r="S592" i="6" l="1"/>
  <c r="V592" i="6" s="1"/>
  <c r="U592" i="6" l="1"/>
  <c r="S593" i="6" l="1"/>
  <c r="V593" i="6" s="1"/>
  <c r="U593" i="6" l="1"/>
  <c r="S594" i="6" l="1"/>
  <c r="V594" i="6" s="1"/>
  <c r="U594" i="6" l="1"/>
  <c r="T594" i="6" l="1"/>
  <c r="S595" i="6" l="1"/>
  <c r="V595" i="6" s="1"/>
  <c r="T595" i="6" l="1"/>
  <c r="U595" i="6" l="1"/>
  <c r="S596" i="6" l="1"/>
  <c r="V596" i="6" l="1"/>
  <c r="U596" i="6" s="1"/>
  <c r="T596" i="6" l="1"/>
  <c r="S597" i="6" l="1"/>
  <c r="V597" i="6" s="1"/>
  <c r="T597" i="6" s="1"/>
  <c r="U597" i="6" l="1"/>
  <c r="S598" i="6" s="1"/>
  <c r="V598" i="6" s="1"/>
  <c r="T598" i="6" l="1"/>
  <c r="U598" i="6" l="1"/>
  <c r="S599" i="6" l="1"/>
  <c r="V599" i="6" l="1"/>
  <c r="U599" i="6" s="1"/>
  <c r="T599" i="6" l="1"/>
  <c r="S600" i="6" s="1"/>
  <c r="V600" i="6" s="1"/>
  <c r="T600" i="6" l="1"/>
  <c r="U600" i="6"/>
  <c r="S601" i="6" l="1"/>
  <c r="V601" i="6" s="1"/>
  <c r="T601" i="6" l="1"/>
  <c r="U601" i="6"/>
  <c r="S602" i="6" l="1"/>
  <c r="V602" i="6" l="1"/>
  <c r="U602" i="6" s="1"/>
  <c r="T602" i="6" l="1"/>
  <c r="S603" i="6" s="1"/>
  <c r="V603" i="6" s="1"/>
  <c r="T603" i="6" l="1"/>
  <c r="U603" i="6"/>
  <c r="S604" i="6" l="1"/>
  <c r="V604" i="6" s="1"/>
  <c r="T604" i="6" s="1"/>
  <c r="U604" i="6" l="1"/>
  <c r="S605" i="6" l="1"/>
  <c r="V605" i="6" s="1"/>
  <c r="T605" i="6" s="1"/>
  <c r="U605" i="6" l="1"/>
  <c r="S606" i="6" l="1"/>
  <c r="V606" i="6" s="1"/>
  <c r="U606" i="6" l="1"/>
  <c r="T606" i="6"/>
  <c r="S607" i="6" l="1"/>
  <c r="V607" i="6" s="1"/>
  <c r="U607" i="6" l="1"/>
  <c r="T607" i="6" l="1"/>
  <c r="S608" i="6" s="1"/>
  <c r="V608" i="6" s="1"/>
  <c r="U608" i="6" l="1"/>
  <c r="T608" i="6" l="1"/>
  <c r="S609" i="6" s="1"/>
  <c r="V609" i="6" s="1"/>
  <c r="T609" i="6" l="1"/>
  <c r="U609" i="6" l="1"/>
  <c r="S610" i="6" l="1"/>
  <c r="V610" i="6" l="1"/>
  <c r="U610" i="6" s="1"/>
  <c r="S611" i="6" l="1"/>
  <c r="V611" i="6" l="1"/>
  <c r="U611" i="6" s="1"/>
  <c r="S612" i="6" l="1"/>
  <c r="V612" i="6" l="1"/>
  <c r="U612" i="6" s="1"/>
  <c r="S613" i="6" l="1"/>
  <c r="V613" i="6" l="1"/>
  <c r="U613" i="6" s="1"/>
  <c r="S614" i="6" l="1"/>
  <c r="V614" i="6" l="1"/>
  <c r="U614" i="6" s="1"/>
  <c r="S615" i="6" l="1"/>
  <c r="V615" i="6" l="1"/>
  <c r="U615" i="6" s="1"/>
  <c r="S616" i="6" l="1"/>
  <c r="V616" i="6" l="1"/>
  <c r="U616" i="6" s="1"/>
  <c r="S617" i="6" l="1"/>
  <c r="V617" i="6" l="1"/>
  <c r="U617" i="6" s="1"/>
  <c r="S618" i="6" l="1"/>
  <c r="V618" i="6" l="1"/>
  <c r="U618" i="6" s="1"/>
  <c r="S619" i="6" l="1"/>
  <c r="V619" i="6" l="1"/>
  <c r="U619" i="6" s="1"/>
  <c r="S620" i="6" l="1"/>
  <c r="V620" i="6" l="1"/>
  <c r="U620" i="6" s="1"/>
  <c r="S621" i="6" l="1"/>
  <c r="V621" i="6" l="1"/>
  <c r="U621" i="6" s="1"/>
  <c r="S622" i="6" l="1"/>
  <c r="V622" i="6" l="1"/>
  <c r="U622" i="6" s="1"/>
  <c r="S623" i="6" l="1"/>
  <c r="V623" i="6" l="1"/>
  <c r="U623" i="6" s="1"/>
  <c r="S624" i="6" l="1"/>
  <c r="V624" i="6" l="1"/>
  <c r="U624" i="6" s="1"/>
  <c r="S625" i="6" l="1"/>
  <c r="V625" i="6" l="1"/>
  <c r="U625" i="6" s="1"/>
  <c r="S626" i="6" l="1"/>
  <c r="V626" i="6" l="1"/>
  <c r="U626" i="6" s="1"/>
  <c r="S627" i="6" l="1"/>
  <c r="V627" i="6" l="1"/>
  <c r="U627" i="6" s="1"/>
  <c r="S628" i="6" l="1"/>
  <c r="V628" i="6" l="1"/>
  <c r="U628" i="6" s="1"/>
  <c r="S629" i="6" l="1"/>
  <c r="V629" i="6" l="1"/>
  <c r="U629" i="6" s="1"/>
  <c r="S630" i="6" l="1"/>
  <c r="V630" i="6" l="1"/>
  <c r="U630" i="6" s="1"/>
  <c r="S631" i="6" l="1"/>
  <c r="V631" i="6" l="1"/>
  <c r="U631" i="6" s="1"/>
  <c r="S632" i="6" l="1"/>
  <c r="V632" i="6" l="1"/>
  <c r="U632" i="6" s="1"/>
  <c r="S633" i="6" l="1"/>
  <c r="V633" i="6" l="1"/>
  <c r="U633" i="6" s="1"/>
  <c r="S634" i="6" l="1"/>
  <c r="V634" i="6" l="1"/>
  <c r="U634" i="6" s="1"/>
  <c r="S635" i="6" l="1"/>
  <c r="V635" i="6" l="1"/>
  <c r="U635" i="6" s="1"/>
  <c r="S636" i="6" l="1"/>
  <c r="V636" i="6" l="1"/>
  <c r="U636" i="6" s="1"/>
  <c r="S637" i="6" l="1"/>
  <c r="V637" i="6" l="1"/>
  <c r="U637" i="6" s="1"/>
  <c r="S638" i="6" l="1"/>
  <c r="V638" i="6" l="1"/>
  <c r="U638" i="6" s="1"/>
  <c r="S639" i="6" l="1"/>
  <c r="V639" i="6" l="1"/>
  <c r="U639" i="6" s="1"/>
  <c r="S640" i="6" l="1"/>
  <c r="V640" i="6" l="1"/>
  <c r="U640" i="6" s="1"/>
  <c r="S641" i="6" l="1"/>
  <c r="V641" i="6" l="1"/>
  <c r="U641" i="6" s="1"/>
  <c r="S642" i="6" l="1"/>
  <c r="V642" i="6" l="1"/>
  <c r="U642" i="6" s="1"/>
  <c r="T642" i="6" l="1"/>
  <c r="S643" i="6" l="1"/>
  <c r="V643" i="6" l="1"/>
  <c r="T643" i="6" s="1"/>
  <c r="U643" i="6" l="1"/>
  <c r="S644" i="6" s="1"/>
  <c r="V644" i="6" l="1"/>
  <c r="T644" i="6" s="1"/>
  <c r="U644" i="6" l="1"/>
  <c r="S645" i="6" s="1"/>
  <c r="V645" i="6" l="1"/>
  <c r="T645" i="6" s="1"/>
  <c r="U645" i="6" l="1"/>
  <c r="S646" i="6" s="1"/>
  <c r="V646" i="6" s="1"/>
  <c r="T646" i="6" l="1"/>
  <c r="U646" i="6"/>
  <c r="S647" i="6" l="1"/>
  <c r="V647" i="6" s="1"/>
  <c r="T647" i="6" l="1"/>
  <c r="U647" i="6"/>
  <c r="S648" i="6" l="1"/>
  <c r="V648" i="6" s="1"/>
  <c r="T648" i="6" l="1"/>
  <c r="U648" i="6"/>
  <c r="S649" i="6" l="1"/>
  <c r="V649" i="6" s="1"/>
  <c r="T649" i="6" s="1"/>
  <c r="U649" i="6" l="1"/>
  <c r="S650" i="6" s="1"/>
  <c r="V650" i="6" s="1"/>
  <c r="U650" i="6" l="1"/>
  <c r="T650" i="6" l="1"/>
  <c r="S651" i="6" l="1"/>
  <c r="V651" i="6" s="1"/>
  <c r="U651" i="6" l="1"/>
  <c r="T651" i="6" l="1"/>
  <c r="S652" i="6" l="1"/>
  <c r="V652" i="6" s="1"/>
  <c r="U652" i="6" l="1"/>
  <c r="T652" i="6" l="1"/>
  <c r="S653" i="6" l="1"/>
  <c r="V653" i="6" s="1"/>
  <c r="T653" i="6" l="1"/>
  <c r="U653" i="6" l="1"/>
  <c r="S654" i="6" l="1"/>
  <c r="V654" i="6" s="1"/>
  <c r="T654" i="6" l="1"/>
  <c r="U654" i="6" l="1"/>
  <c r="S655" i="6" l="1"/>
  <c r="V655" i="6" l="1"/>
  <c r="U655" i="6" s="1"/>
  <c r="T655" i="6" l="1"/>
  <c r="S656" i="6" l="1"/>
  <c r="V656" i="6" l="1"/>
  <c r="U656" i="6" s="1"/>
  <c r="T656" i="6" l="1"/>
  <c r="S657" i="6" l="1"/>
  <c r="V657" i="6" l="1"/>
  <c r="T657" i="6" s="1"/>
  <c r="U657" i="6" l="1"/>
  <c r="S658" i="6" l="1"/>
  <c r="V658" i="6" l="1"/>
  <c r="U658" i="6" s="1"/>
  <c r="S659" i="6" l="1"/>
  <c r="V659" i="6" l="1"/>
  <c r="U659" i="6" s="1"/>
  <c r="S660" i="6" l="1"/>
  <c r="V660" i="6" l="1"/>
  <c r="U660" i="6" s="1"/>
  <c r="S661" i="6" l="1"/>
  <c r="V661" i="6" l="1"/>
  <c r="U661" i="6" s="1"/>
  <c r="S662" i="6" l="1"/>
  <c r="V662" i="6" l="1"/>
  <c r="U662" i="6" s="1"/>
  <c r="S663" i="6" l="1"/>
  <c r="V663" i="6" l="1"/>
  <c r="U663" i="6" s="1"/>
  <c r="S664" i="6" l="1"/>
  <c r="V664" i="6" l="1"/>
  <c r="U664" i="6" s="1"/>
  <c r="S665" i="6" l="1"/>
  <c r="V665" i="6" l="1"/>
  <c r="U665" i="6" s="1"/>
  <c r="S666" i="6" l="1"/>
  <c r="V666" i="6" l="1"/>
  <c r="U666" i="6" s="1"/>
  <c r="S667" i="6" l="1"/>
  <c r="V667" i="6" l="1"/>
  <c r="U667" i="6" s="1"/>
  <c r="S668" i="6" l="1"/>
  <c r="V668" i="6" l="1"/>
  <c r="U668" i="6" s="1"/>
  <c r="S669" i="6" l="1"/>
  <c r="V669" i="6" l="1"/>
  <c r="U669" i="6" s="1"/>
  <c r="S670" i="6" l="1"/>
  <c r="V670" i="6" l="1"/>
  <c r="U670" i="6" s="1"/>
  <c r="S671" i="6" l="1"/>
  <c r="V671" i="6" l="1"/>
  <c r="U671" i="6" s="1"/>
  <c r="S672" i="6" l="1"/>
  <c r="V672" i="6" l="1"/>
  <c r="U672" i="6" s="1"/>
  <c r="S673" i="6" l="1"/>
  <c r="V673" i="6" l="1"/>
  <c r="U673" i="6" s="1"/>
  <c r="S674" i="6" l="1"/>
  <c r="V674" i="6" l="1"/>
  <c r="U674" i="6" s="1"/>
  <c r="S675" i="6" l="1"/>
  <c r="V675" i="6" l="1"/>
  <c r="U675" i="6" s="1"/>
  <c r="S676" i="6" l="1"/>
  <c r="V676" i="6" l="1"/>
  <c r="U676" i="6" s="1"/>
  <c r="S677" i="6" l="1"/>
  <c r="V677" i="6" l="1"/>
  <c r="U677" i="6" s="1"/>
  <c r="S678" i="6" l="1"/>
  <c r="V678" i="6" l="1"/>
  <c r="U678" i="6" s="1"/>
  <c r="S679" i="6" l="1"/>
  <c r="V679" i="6" l="1"/>
  <c r="U679" i="6" s="1"/>
  <c r="S680" i="6" l="1"/>
  <c r="V680" i="6" l="1"/>
  <c r="U680" i="6" s="1"/>
  <c r="S681" i="6" l="1"/>
  <c r="V681" i="6" l="1"/>
  <c r="U681" i="6" s="1"/>
  <c r="S682" i="6" l="1"/>
  <c r="V682" i="6" l="1"/>
  <c r="U682" i="6" s="1"/>
  <c r="S683" i="6" l="1"/>
  <c r="V683" i="6" l="1"/>
  <c r="U683" i="6" s="1"/>
  <c r="S684" i="6" l="1"/>
  <c r="V684" i="6" l="1"/>
  <c r="U684" i="6" s="1"/>
  <c r="S685" i="6" l="1"/>
  <c r="V685" i="6" l="1"/>
  <c r="U685" i="6" s="1"/>
  <c r="S686" i="6" l="1"/>
  <c r="V686" i="6" l="1"/>
  <c r="U686" i="6" s="1"/>
  <c r="S687" i="6" l="1"/>
  <c r="V687" i="6" l="1"/>
  <c r="U687" i="6" s="1"/>
  <c r="S688" i="6" l="1"/>
  <c r="V688" i="6" l="1"/>
  <c r="U688" i="6" s="1"/>
  <c r="S689" i="6" l="1"/>
  <c r="V689" i="6" l="1"/>
  <c r="U689" i="6" s="1"/>
  <c r="S690" i="6" l="1"/>
  <c r="V690" i="6" l="1"/>
  <c r="T690" i="6" s="1"/>
  <c r="U690" i="6" l="1"/>
  <c r="S691" i="6" l="1"/>
  <c r="V691" i="6" l="1"/>
  <c r="T691" i="6" s="1"/>
  <c r="U691" i="6" l="1"/>
  <c r="S692" i="6" l="1"/>
  <c r="V692" i="6" s="1"/>
  <c r="U692" i="6" s="1"/>
  <c r="T692" i="6" l="1"/>
  <c r="S693" i="6" l="1"/>
  <c r="V693" i="6" l="1"/>
  <c r="T693" i="6" s="1"/>
  <c r="U693" i="6" l="1"/>
  <c r="S694" i="6" l="1"/>
  <c r="V694" i="6" l="1"/>
  <c r="T694" i="6" s="1"/>
  <c r="U694" i="6" l="1"/>
  <c r="S695" i="6" s="1"/>
  <c r="V695" i="6" l="1"/>
  <c r="T695" i="6" s="1"/>
  <c r="U695" i="6" l="1"/>
  <c r="S696" i="6" l="1"/>
  <c r="V696" i="6" l="1"/>
  <c r="T696" i="6" s="1"/>
  <c r="U696" i="6" l="1"/>
  <c r="S697" i="6" l="1"/>
  <c r="V697" i="6" l="1"/>
  <c r="U697" i="6" s="1"/>
  <c r="T697" i="6" l="1"/>
  <c r="S698" i="6" l="1"/>
  <c r="V698" i="6" l="1"/>
  <c r="T698" i="6" s="1"/>
  <c r="U698" i="6" l="1"/>
  <c r="S699" i="6" l="1"/>
  <c r="V699" i="6" l="1"/>
  <c r="T699" i="6" s="1"/>
  <c r="U699" i="6" l="1"/>
  <c r="S700" i="6" l="1"/>
  <c r="V700" i="6" l="1"/>
  <c r="U700" i="6" s="1"/>
  <c r="T700" i="6" l="1"/>
  <c r="S701" i="6" l="1"/>
  <c r="V701" i="6" l="1"/>
  <c r="U701" i="6" s="1"/>
  <c r="T701" i="6" l="1"/>
  <c r="S702" i="6" l="1"/>
  <c r="V702" i="6" l="1"/>
  <c r="T702" i="6" s="1"/>
  <c r="U702" i="6" l="1"/>
  <c r="S703" i="6" l="1"/>
  <c r="V703" i="6" l="1"/>
  <c r="T703" i="6" s="1"/>
  <c r="U703" i="6" l="1"/>
  <c r="S704" i="6" l="1"/>
  <c r="V704" i="6" l="1"/>
  <c r="U704" i="6" s="1"/>
  <c r="T704" i="6" l="1"/>
  <c r="S705" i="6" l="1"/>
  <c r="V705" i="6" l="1"/>
  <c r="T705" i="6" s="1"/>
  <c r="U705" i="6" l="1"/>
  <c r="S706" i="6" s="1"/>
  <c r="V706" i="6" l="1"/>
  <c r="U706" i="6" s="1"/>
  <c r="S707" i="6" l="1"/>
  <c r="V707" i="6" l="1"/>
  <c r="U707" i="6" s="1"/>
  <c r="S708" i="6" l="1"/>
  <c r="V708" i="6" l="1"/>
  <c r="U708" i="6" s="1"/>
  <c r="S709" i="6" l="1"/>
  <c r="V709" i="6" l="1"/>
  <c r="U709" i="6" s="1"/>
  <c r="S710" i="6" l="1"/>
  <c r="V710" i="6" l="1"/>
  <c r="U710" i="6" s="1"/>
  <c r="S711" i="6" l="1"/>
  <c r="V711" i="6" l="1"/>
  <c r="U711" i="6" s="1"/>
  <c r="S712" i="6" l="1"/>
  <c r="V712" i="6" l="1"/>
  <c r="U712" i="6" s="1"/>
  <c r="S713" i="6" l="1"/>
  <c r="V713" i="6" l="1"/>
  <c r="U713" i="6" s="1"/>
  <c r="S714" i="6" l="1"/>
  <c r="V714" i="6" l="1"/>
  <c r="U714" i="6" s="1"/>
  <c r="S715" i="6" l="1"/>
  <c r="V715" i="6" l="1"/>
  <c r="U715" i="6" s="1"/>
  <c r="S716" i="6" l="1"/>
  <c r="V716" i="6" l="1"/>
  <c r="U716" i="6" s="1"/>
  <c r="S717" i="6" l="1"/>
  <c r="V717" i="6" l="1"/>
  <c r="U717" i="6" s="1"/>
  <c r="S718" i="6" l="1"/>
  <c r="V718" i="6" l="1"/>
  <c r="U718" i="6" s="1"/>
  <c r="S719" i="6" l="1"/>
  <c r="V719" i="6" l="1"/>
  <c r="U719" i="6" s="1"/>
  <c r="S720" i="6" l="1"/>
  <c r="V720" i="6" l="1"/>
  <c r="U720" i="6" s="1"/>
  <c r="S721" i="6" l="1"/>
  <c r="V721" i="6" l="1"/>
  <c r="U721" i="6" s="1"/>
  <c r="S722" i="6" l="1"/>
  <c r="V722" i="6" l="1"/>
  <c r="U722" i="6" s="1"/>
  <c r="S723" i="6" l="1"/>
  <c r="V723" i="6" l="1"/>
  <c r="U723" i="6" s="1"/>
  <c r="S724" i="6" l="1"/>
  <c r="V724" i="6" l="1"/>
  <c r="U724" i="6" s="1"/>
  <c r="S725" i="6" l="1"/>
  <c r="V725" i="6" l="1"/>
  <c r="U725" i="6" s="1"/>
  <c r="S726" i="6" l="1"/>
  <c r="V726" i="6" l="1"/>
  <c r="U726" i="6" s="1"/>
  <c r="S727" i="6" l="1"/>
  <c r="V727" i="6" l="1"/>
  <c r="U727" i="6" s="1"/>
  <c r="S728" i="6" l="1"/>
  <c r="V728" i="6" l="1"/>
  <c r="U728" i="6" s="1"/>
  <c r="S729" i="6" l="1"/>
  <c r="V729" i="6" l="1"/>
  <c r="U729" i="6" s="1"/>
  <c r="S730" i="6" l="1"/>
  <c r="V730" i="6" l="1"/>
  <c r="U730" i="6" s="1"/>
  <c r="S731" i="6" l="1"/>
  <c r="V731" i="6" l="1"/>
  <c r="U731" i="6" s="1"/>
  <c r="S732" i="6" l="1"/>
  <c r="V732" i="6" l="1"/>
  <c r="U732" i="6" s="1"/>
  <c r="S733" i="6" l="1"/>
  <c r="V733" i="6" l="1"/>
  <c r="U733" i="6" s="1"/>
  <c r="S734" i="6" l="1"/>
  <c r="V734" i="6" l="1"/>
  <c r="U734" i="6" s="1"/>
  <c r="S735" i="6" l="1"/>
  <c r="V735" i="6" l="1"/>
  <c r="U735" i="6" s="1"/>
  <c r="S736" i="6" l="1"/>
  <c r="V736" i="6" l="1"/>
  <c r="U736" i="6" s="1"/>
  <c r="S737" i="6" l="1"/>
  <c r="V737" i="6" l="1"/>
  <c r="U737" i="6" s="1"/>
  <c r="S738" i="6" l="1"/>
  <c r="V738" i="6" l="1"/>
  <c r="U738" i="6" s="1"/>
  <c r="T738" i="6" l="1"/>
  <c r="S739" i="6" l="1"/>
  <c r="V739" i="6" l="1"/>
  <c r="T739" i="6" s="1"/>
  <c r="U739" i="6" l="1"/>
  <c r="S740" i="6" l="1"/>
  <c r="V740" i="6" l="1"/>
  <c r="T740" i="6" s="1"/>
  <c r="U740" i="6" l="1"/>
  <c r="S741" i="6" l="1"/>
  <c r="V741" i="6" l="1"/>
  <c r="T741" i="6" s="1"/>
  <c r="U741" i="6" l="1"/>
  <c r="S742" i="6" l="1"/>
  <c r="V742" i="6" l="1"/>
  <c r="U742" i="6" s="1"/>
  <c r="T742" i="6" l="1"/>
  <c r="S743" i="6" l="1"/>
  <c r="V743" i="6" l="1"/>
  <c r="T743" i="6" s="1"/>
  <c r="U743" i="6" l="1"/>
  <c r="S744" i="6" l="1"/>
  <c r="V744" i="6" l="1"/>
  <c r="T744" i="6" s="1"/>
  <c r="U744" i="6" l="1"/>
  <c r="S745" i="6" l="1"/>
  <c r="V745" i="6" l="1"/>
  <c r="U745" i="6" s="1"/>
  <c r="T745" i="6" l="1"/>
  <c r="S746" i="6" l="1"/>
  <c r="V746" i="6" l="1"/>
  <c r="U746" i="6" s="1"/>
  <c r="T746" i="6" l="1"/>
  <c r="S747" i="6" l="1"/>
  <c r="V747" i="6" l="1"/>
  <c r="U747" i="6" s="1"/>
  <c r="T747" i="6" l="1"/>
  <c r="S748" i="6" l="1"/>
  <c r="V748" i="6" l="1"/>
  <c r="T748" i="6" s="1"/>
  <c r="U748" i="6" l="1"/>
  <c r="S749" i="6" l="1"/>
  <c r="V749" i="6" s="1"/>
  <c r="U749" i="6" s="1"/>
  <c r="T749" i="6" l="1"/>
  <c r="S750" i="6" l="1"/>
  <c r="V750" i="6" l="1"/>
  <c r="U750" i="6" s="1"/>
  <c r="T750" i="6" l="1"/>
  <c r="S751" i="6" l="1"/>
  <c r="V751" i="6" l="1"/>
  <c r="T751" i="6" s="1"/>
  <c r="U751" i="6" l="1"/>
  <c r="S752" i="6" l="1"/>
  <c r="V752" i="6" l="1"/>
  <c r="U752" i="6" s="1"/>
  <c r="T752" i="6" l="1"/>
  <c r="S753" i="6" l="1"/>
  <c r="V753" i="6" l="1"/>
  <c r="T753" i="6" s="1"/>
  <c r="U753" i="6" l="1"/>
  <c r="S754" i="6" s="1"/>
  <c r="V754" i="6" l="1"/>
  <c r="U754" i="6" s="1"/>
  <c r="S755" i="6" l="1"/>
  <c r="V755" i="6" l="1"/>
  <c r="U755" i="6" s="1"/>
  <c r="S756" i="6" l="1"/>
  <c r="V756" i="6" l="1"/>
  <c r="U756" i="6" s="1"/>
  <c r="S757" i="6" l="1"/>
  <c r="V757" i="6" l="1"/>
  <c r="U757" i="6" s="1"/>
  <c r="S758" i="6" l="1"/>
  <c r="V758" i="6" l="1"/>
  <c r="U758" i="6" s="1"/>
  <c r="S759" i="6" l="1"/>
  <c r="V759" i="6" l="1"/>
  <c r="U759" i="6" s="1"/>
  <c r="S760" i="6" l="1"/>
  <c r="V760" i="6" l="1"/>
  <c r="U760" i="6" s="1"/>
  <c r="S761" i="6" l="1"/>
  <c r="V761" i="6" l="1"/>
  <c r="U761" i="6" s="1"/>
  <c r="S762" i="6" l="1"/>
  <c r="V762" i="6" l="1"/>
  <c r="U762" i="6" s="1"/>
  <c r="S763" i="6" l="1"/>
  <c r="V763" i="6" l="1"/>
  <c r="U763" i="6" s="1"/>
  <c r="S764" i="6" l="1"/>
  <c r="V764" i="6" l="1"/>
  <c r="U764" i="6" s="1"/>
  <c r="S765" i="6" l="1"/>
  <c r="V765" i="6" l="1"/>
  <c r="U765" i="6" s="1"/>
  <c r="S766" i="6" l="1"/>
  <c r="V766" i="6" l="1"/>
  <c r="U766" i="6" s="1"/>
  <c r="S767" i="6" l="1"/>
  <c r="V767" i="6" l="1"/>
  <c r="U767" i="6" s="1"/>
  <c r="S768" i="6" l="1"/>
  <c r="V768" i="6" l="1"/>
  <c r="U768" i="6" s="1"/>
  <c r="S769" i="6" l="1"/>
  <c r="V769" i="6" l="1"/>
  <c r="U769" i="6" s="1"/>
  <c r="S770" i="6" l="1"/>
  <c r="V770" i="6" l="1"/>
  <c r="U770" i="6" s="1"/>
  <c r="S771" i="6" l="1"/>
  <c r="V771" i="6" l="1"/>
  <c r="U771" i="6" s="1"/>
  <c r="S772" i="6" l="1"/>
  <c r="V772" i="6" l="1"/>
  <c r="U772" i="6" s="1"/>
  <c r="S773" i="6" l="1"/>
  <c r="V773" i="6" l="1"/>
  <c r="U773" i="6" s="1"/>
  <c r="S774" i="6" l="1"/>
  <c r="V774" i="6" l="1"/>
  <c r="U774" i="6" s="1"/>
  <c r="S775" i="6" l="1"/>
  <c r="V775" i="6" l="1"/>
  <c r="U775" i="6" s="1"/>
  <c r="S776" i="6" l="1"/>
  <c r="V776" i="6" l="1"/>
  <c r="U776" i="6" s="1"/>
  <c r="S777" i="6" l="1"/>
  <c r="V777" i="6" l="1"/>
  <c r="U777" i="6" s="1"/>
  <c r="S778" i="6" l="1"/>
  <c r="V778" i="6" l="1"/>
  <c r="U778" i="6" s="1"/>
  <c r="S779" i="6" l="1"/>
  <c r="V779" i="6" l="1"/>
  <c r="U779" i="6" s="1"/>
  <c r="S780" i="6" l="1"/>
  <c r="V780" i="6" l="1"/>
  <c r="U780" i="6" s="1"/>
  <c r="S781" i="6" l="1"/>
  <c r="V781" i="6" l="1"/>
  <c r="U781" i="6" s="1"/>
  <c r="S782" i="6" l="1"/>
  <c r="V782" i="6" l="1"/>
  <c r="U782" i="6" s="1"/>
  <c r="S783" i="6" l="1"/>
  <c r="V783" i="6" l="1"/>
  <c r="U783" i="6" s="1"/>
  <c r="S784" i="6" l="1"/>
  <c r="V784" i="6" l="1"/>
  <c r="U784" i="6" s="1"/>
  <c r="S785" i="6" l="1"/>
  <c r="V785" i="6" l="1"/>
  <c r="U785" i="6" s="1"/>
  <c r="S786" i="6" l="1"/>
  <c r="V786" i="6" l="1"/>
  <c r="U786" i="6" s="1"/>
  <c r="T786" i="6" l="1"/>
  <c r="S787" i="6" l="1"/>
  <c r="V787" i="6" l="1"/>
  <c r="T787" i="6" s="1"/>
  <c r="U787" i="6" l="1"/>
  <c r="S788" i="6" l="1"/>
  <c r="V788" i="6" l="1"/>
  <c r="U788" i="6" s="1"/>
  <c r="T788" i="6" l="1"/>
  <c r="S789" i="6" l="1"/>
  <c r="V789" i="6" l="1"/>
  <c r="T789" i="6" s="1"/>
  <c r="U789" i="6" l="1"/>
  <c r="S790" i="6" l="1"/>
  <c r="V790" i="6" l="1"/>
  <c r="T790" i="6" s="1"/>
  <c r="U790" i="6" l="1"/>
  <c r="S791" i="6" l="1"/>
  <c r="V791" i="6" l="1"/>
  <c r="T791" i="6" s="1"/>
  <c r="U791" i="6" l="1"/>
  <c r="S792" i="6" l="1"/>
  <c r="V792" i="6" l="1"/>
  <c r="T792" i="6" s="1"/>
  <c r="U792" i="6" l="1"/>
  <c r="S793" i="6" l="1"/>
  <c r="V793" i="6" l="1"/>
  <c r="T793" i="6" s="1"/>
  <c r="U793" i="6" l="1"/>
  <c r="S794" i="6" s="1"/>
  <c r="V794" i="6" l="1"/>
  <c r="U794" i="6" s="1"/>
  <c r="T794" i="6" l="1"/>
  <c r="S795" i="6" l="1"/>
  <c r="V795" i="6" l="1"/>
  <c r="U795" i="6" s="1"/>
  <c r="T795" i="6" l="1"/>
  <c r="S796" i="6" l="1"/>
  <c r="V796" i="6" l="1"/>
  <c r="T796" i="6" s="1"/>
  <c r="U796" i="6" l="1"/>
  <c r="S797" i="6" s="1"/>
  <c r="V797" i="6" l="1"/>
  <c r="U797" i="6" s="1"/>
  <c r="T797" i="6" l="1"/>
  <c r="S798" i="6" l="1"/>
  <c r="V798" i="6" l="1"/>
  <c r="T798" i="6" s="1"/>
  <c r="U798" i="6" l="1"/>
  <c r="S799" i="6" l="1"/>
  <c r="V799" i="6" l="1"/>
  <c r="T799" i="6" s="1"/>
  <c r="U799" i="6" l="1"/>
  <c r="S800" i="6" s="1"/>
  <c r="V800" i="6" l="1"/>
  <c r="U800" i="6" s="1"/>
  <c r="T800" i="6" l="1"/>
  <c r="S801" i="6" l="1"/>
  <c r="V801" i="6" l="1"/>
  <c r="U801" i="6" s="1"/>
  <c r="T801" i="6" l="1"/>
  <c r="S802" i="6" l="1"/>
  <c r="V802" i="6" l="1"/>
  <c r="U802" i="6" s="1"/>
  <c r="S803" i="6" l="1"/>
  <c r="V803" i="6" l="1"/>
  <c r="U803" i="6" s="1"/>
  <c r="S804" i="6" l="1"/>
  <c r="V804" i="6" l="1"/>
  <c r="U804" i="6" s="1"/>
  <c r="S805" i="6" l="1"/>
  <c r="V805" i="6" l="1"/>
  <c r="U805" i="6" s="1"/>
  <c r="S806" i="6" l="1"/>
  <c r="V806" i="6" l="1"/>
  <c r="U806" i="6" s="1"/>
  <c r="S807" i="6" l="1"/>
  <c r="V807" i="6" l="1"/>
  <c r="U807" i="6" s="1"/>
  <c r="S808" i="6" l="1"/>
  <c r="V808" i="6" l="1"/>
  <c r="U808" i="6" s="1"/>
  <c r="S809" i="6" l="1"/>
  <c r="V809" i="6" l="1"/>
  <c r="U809" i="6" s="1"/>
  <c r="S810" i="6" l="1"/>
  <c r="V810" i="6" l="1"/>
  <c r="U810" i="6" s="1"/>
  <c r="S811" i="6" l="1"/>
  <c r="V811" i="6" l="1"/>
  <c r="U811" i="6" s="1"/>
  <c r="S812" i="6" l="1"/>
  <c r="V812" i="6" l="1"/>
  <c r="U812" i="6" s="1"/>
  <c r="S813" i="6" l="1"/>
  <c r="V813" i="6" l="1"/>
  <c r="U813" i="6" s="1"/>
  <c r="S814" i="6" l="1"/>
  <c r="V814" i="6" l="1"/>
  <c r="U814" i="6" s="1"/>
  <c r="S815" i="6" l="1"/>
  <c r="V815" i="6" l="1"/>
  <c r="U815" i="6" s="1"/>
  <c r="S816" i="6" l="1"/>
  <c r="V816" i="6" l="1"/>
  <c r="U816" i="6" s="1"/>
  <c r="S817" i="6" l="1"/>
  <c r="V817" i="6" l="1"/>
  <c r="U817" i="6" s="1"/>
  <c r="S818" i="6" l="1"/>
  <c r="V818" i="6" l="1"/>
  <c r="U818" i="6" s="1"/>
  <c r="S819" i="6" l="1"/>
  <c r="V819" i="6" l="1"/>
  <c r="U819" i="6" s="1"/>
  <c r="S820" i="6" l="1"/>
  <c r="V820" i="6" l="1"/>
  <c r="U820" i="6" s="1"/>
  <c r="S821" i="6" l="1"/>
  <c r="V821" i="6" l="1"/>
  <c r="U821" i="6" s="1"/>
  <c r="S822" i="6" l="1"/>
  <c r="V822" i="6" l="1"/>
  <c r="U822" i="6" s="1"/>
  <c r="S823" i="6" l="1"/>
  <c r="V823" i="6" l="1"/>
  <c r="U823" i="6" s="1"/>
  <c r="S824" i="6" l="1"/>
  <c r="V824" i="6" l="1"/>
  <c r="U824" i="6" s="1"/>
  <c r="S825" i="6" l="1"/>
  <c r="V825" i="6" l="1"/>
  <c r="U825" i="6" s="1"/>
  <c r="S826" i="6" l="1"/>
  <c r="V826" i="6" l="1"/>
  <c r="U826" i="6" s="1"/>
  <c r="S827" i="6" l="1"/>
  <c r="V827" i="6" l="1"/>
  <c r="U827" i="6" s="1"/>
  <c r="S828" i="6" l="1"/>
  <c r="V828" i="6" l="1"/>
  <c r="U828" i="6" s="1"/>
  <c r="S829" i="6" l="1"/>
  <c r="V829" i="6" l="1"/>
  <c r="U829" i="6" s="1"/>
  <c r="S830" i="6" l="1"/>
  <c r="V830" i="6" l="1"/>
  <c r="U830" i="6" s="1"/>
  <c r="S831" i="6" l="1"/>
  <c r="V831" i="6" l="1"/>
  <c r="U831" i="6" s="1"/>
  <c r="S832" i="6" l="1"/>
  <c r="V832" i="6" l="1"/>
  <c r="U832" i="6" s="1"/>
  <c r="S833" i="6" l="1"/>
  <c r="V833" i="6" l="1"/>
  <c r="U833" i="6" s="1"/>
  <c r="S834" i="6" l="1"/>
  <c r="V834" i="6" l="1"/>
  <c r="U834" i="6" s="1"/>
  <c r="T834" i="6" l="1"/>
  <c r="S835" i="6" s="1"/>
  <c r="V835" i="6" s="1"/>
  <c r="U835" i="6" s="1"/>
  <c r="T835" i="6" l="1"/>
  <c r="S836" i="6" l="1"/>
  <c r="V836" i="6" l="1"/>
  <c r="U836" i="6" s="1"/>
  <c r="T836" i="6" l="1"/>
  <c r="S837" i="6" l="1"/>
  <c r="V837" i="6" l="1"/>
  <c r="U837" i="6" s="1"/>
  <c r="T837" i="6" l="1"/>
  <c r="S838" i="6" s="1"/>
  <c r="V838" i="6" s="1"/>
  <c r="U838" i="6" s="1"/>
  <c r="T838" i="6" l="1"/>
  <c r="S839" i="6" l="1"/>
  <c r="V839" i="6" s="1"/>
  <c r="U839" i="6" s="1"/>
  <c r="T839" i="6" l="1"/>
  <c r="S840" i="6" l="1"/>
  <c r="V840" i="6" l="1"/>
  <c r="T840" i="6" s="1"/>
  <c r="U840" i="6" l="1"/>
  <c r="S841" i="6" l="1"/>
  <c r="V841" i="6" l="1"/>
  <c r="U841" i="6" s="1"/>
  <c r="T841" i="6" l="1"/>
  <c r="S842" i="6" l="1"/>
  <c r="V842" i="6" l="1"/>
  <c r="T842" i="6" s="1"/>
  <c r="U842" i="6" l="1"/>
  <c r="S843" i="6" s="1"/>
  <c r="V843" i="6" l="1"/>
  <c r="T843" i="6" s="1"/>
  <c r="U843" i="6" l="1"/>
  <c r="S844" i="6" l="1"/>
  <c r="V844" i="6" l="1"/>
  <c r="U844" i="6" s="1"/>
  <c r="T844" i="6" l="1"/>
  <c r="S845" i="6" l="1"/>
  <c r="V845" i="6" l="1"/>
  <c r="U845" i="6" s="1"/>
  <c r="T845" i="6" l="1"/>
  <c r="S846" i="6" l="1"/>
  <c r="V846" i="6" l="1"/>
  <c r="U846" i="6" s="1"/>
  <c r="T846" i="6" l="1"/>
  <c r="S847" i="6" l="1"/>
  <c r="V847" i="6" l="1"/>
  <c r="U847" i="6" s="1"/>
  <c r="T847" i="6" l="1"/>
  <c r="S848" i="6" l="1"/>
  <c r="V848" i="6" l="1"/>
  <c r="U848" i="6" s="1"/>
  <c r="T848" i="6" l="1"/>
  <c r="S849" i="6" l="1"/>
  <c r="V849" i="6" s="1"/>
  <c r="U849" i="6" s="1"/>
  <c r="T849" i="6" l="1"/>
  <c r="S850" i="6" l="1"/>
  <c r="V850" i="6" l="1"/>
  <c r="U850" i="6" s="1"/>
  <c r="S851" i="6" l="1"/>
  <c r="V851" i="6" l="1"/>
  <c r="U851" i="6" s="1"/>
  <c r="S852" i="6" l="1"/>
  <c r="V852" i="6" l="1"/>
  <c r="U852" i="6" s="1"/>
  <c r="S853" i="6" l="1"/>
  <c r="V853" i="6" l="1"/>
  <c r="U853" i="6" s="1"/>
  <c r="S854" i="6" l="1"/>
  <c r="V854" i="6" l="1"/>
  <c r="U854" i="6" s="1"/>
  <c r="S855" i="6" l="1"/>
  <c r="V855" i="6" l="1"/>
  <c r="U855" i="6" s="1"/>
  <c r="S856" i="6" l="1"/>
  <c r="V856" i="6" l="1"/>
  <c r="U856" i="6" s="1"/>
  <c r="S857" i="6" l="1"/>
  <c r="V857" i="6" l="1"/>
  <c r="U857" i="6" s="1"/>
  <c r="S858" i="6" l="1"/>
  <c r="V858" i="6" l="1"/>
  <c r="U858" i="6" s="1"/>
  <c r="S859" i="6" l="1"/>
  <c r="V859" i="6" l="1"/>
  <c r="U859" i="6" s="1"/>
  <c r="S860" i="6" l="1"/>
  <c r="V860" i="6" l="1"/>
  <c r="U860" i="6" s="1"/>
  <c r="S861" i="6" l="1"/>
  <c r="V861" i="6" l="1"/>
  <c r="U861" i="6" s="1"/>
  <c r="S862" i="6" l="1"/>
  <c r="V862" i="6" l="1"/>
  <c r="U862" i="6" s="1"/>
  <c r="S863" i="6" l="1"/>
  <c r="V863" i="6" l="1"/>
  <c r="U863" i="6" s="1"/>
  <c r="S864" i="6" l="1"/>
  <c r="V864" i="6" l="1"/>
  <c r="U864" i="6" s="1"/>
  <c r="S865" i="6" l="1"/>
  <c r="V865" i="6" l="1"/>
  <c r="U865" i="6" s="1"/>
  <c r="S866" i="6" l="1"/>
  <c r="V866" i="6" l="1"/>
  <c r="U866" i="6" s="1"/>
  <c r="S867" i="6" l="1"/>
  <c r="V867" i="6" l="1"/>
  <c r="U867" i="6" s="1"/>
  <c r="S868" i="6" l="1"/>
  <c r="V868" i="6" l="1"/>
  <c r="U868" i="6" s="1"/>
  <c r="S869" i="6" l="1"/>
  <c r="V869" i="6" l="1"/>
  <c r="U869" i="6" s="1"/>
  <c r="S870" i="6" l="1"/>
  <c r="V870" i="6" l="1"/>
  <c r="U870" i="6" s="1"/>
  <c r="S871" i="6" l="1"/>
  <c r="V871" i="6" l="1"/>
  <c r="U871" i="6" s="1"/>
  <c r="S872" i="6" l="1"/>
  <c r="V872" i="6" l="1"/>
  <c r="U872" i="6" s="1"/>
  <c r="S873" i="6" l="1"/>
  <c r="V873" i="6" l="1"/>
  <c r="U873" i="6" s="1"/>
  <c r="S874" i="6" l="1"/>
  <c r="V874" i="6" l="1"/>
  <c r="U874" i="6" s="1"/>
  <c r="S875" i="6" l="1"/>
  <c r="V875" i="6" l="1"/>
  <c r="U875" i="6" s="1"/>
  <c r="S876" i="6" l="1"/>
  <c r="V876" i="6" l="1"/>
  <c r="U876" i="6" s="1"/>
  <c r="S877" i="6" l="1"/>
  <c r="V877" i="6" l="1"/>
  <c r="U877" i="6" s="1"/>
  <c r="S878" i="6" l="1"/>
  <c r="V878" i="6" l="1"/>
  <c r="U878" i="6" s="1"/>
  <c r="S879" i="6" l="1"/>
  <c r="V879" i="6" l="1"/>
  <c r="U879" i="6" s="1"/>
  <c r="S880" i="6" l="1"/>
  <c r="V880" i="6" l="1"/>
  <c r="U880" i="6" s="1"/>
  <c r="S881" i="6" l="1"/>
  <c r="V881" i="6" l="1"/>
  <c r="U881" i="6" s="1"/>
  <c r="S882" i="6" l="1"/>
  <c r="V882" i="6" l="1"/>
  <c r="T882" i="6" s="1"/>
  <c r="U882" i="6" l="1"/>
  <c r="S883" i="6" l="1"/>
  <c r="V883" i="6" l="1"/>
  <c r="U883" i="6" s="1"/>
  <c r="T883" i="6" l="1"/>
  <c r="S884" i="6" l="1"/>
  <c r="V884" i="6" l="1"/>
  <c r="T884" i="6" s="1"/>
  <c r="U884" i="6" l="1"/>
  <c r="S885" i="6" s="1"/>
  <c r="V885" i="6" l="1"/>
  <c r="U885" i="6" s="1"/>
  <c r="T885" i="6" l="1"/>
  <c r="S886" i="6" l="1"/>
  <c r="V886" i="6" l="1"/>
  <c r="T886" i="6" s="1"/>
  <c r="U886" i="6" l="1"/>
  <c r="S887" i="6" l="1"/>
  <c r="V887" i="6" l="1"/>
  <c r="T887" i="6" s="1"/>
  <c r="U887" i="6" l="1"/>
  <c r="S888" i="6" l="1"/>
  <c r="V888" i="6" l="1"/>
  <c r="U888" i="6" s="1"/>
  <c r="T888" i="6" l="1"/>
  <c r="S889" i="6" l="1"/>
  <c r="V889" i="6" l="1"/>
  <c r="U889" i="6" s="1"/>
  <c r="T889" i="6" l="1"/>
  <c r="S890" i="6" l="1"/>
  <c r="V890" i="6" l="1"/>
  <c r="T890" i="6" s="1"/>
  <c r="U890" i="6" l="1"/>
  <c r="S891" i="6" l="1"/>
  <c r="V891" i="6" l="1"/>
  <c r="T891" i="6" s="1"/>
  <c r="U891" i="6" l="1"/>
  <c r="S892" i="6" l="1"/>
  <c r="V892" i="6" l="1"/>
  <c r="T892" i="6" s="1"/>
  <c r="U892" i="6" l="1"/>
  <c r="S893" i="6" l="1"/>
  <c r="V893" i="6" l="1"/>
  <c r="U893" i="6" s="1"/>
  <c r="T893" i="6" l="1"/>
  <c r="S894" i="6" l="1"/>
  <c r="V894" i="6" l="1"/>
  <c r="T894" i="6" s="1"/>
  <c r="U894" i="6" l="1"/>
  <c r="S895" i="6" s="1"/>
  <c r="V895" i="6" l="1"/>
  <c r="U895" i="6" s="1"/>
  <c r="T895" i="6" l="1"/>
  <c r="S896" i="6" l="1"/>
  <c r="V896" i="6" l="1"/>
  <c r="T896" i="6" s="1"/>
  <c r="U896" i="6" l="1"/>
  <c r="S897" i="6" l="1"/>
  <c r="V897" i="6" l="1"/>
  <c r="U897" i="6" s="1"/>
  <c r="S898" i="6" l="1"/>
  <c r="V898" i="6" l="1"/>
  <c r="U898" i="6" s="1"/>
  <c r="S899" i="6" l="1"/>
  <c r="V899" i="6" l="1"/>
  <c r="U899" i="6" s="1"/>
  <c r="S900" i="6" l="1"/>
  <c r="V900" i="6" l="1"/>
  <c r="U900" i="6" s="1"/>
  <c r="S901" i="6" l="1"/>
  <c r="V901" i="6" l="1"/>
  <c r="U901" i="6" s="1"/>
  <c r="S902" i="6" l="1"/>
  <c r="V902" i="6" l="1"/>
  <c r="U902" i="6" s="1"/>
  <c r="S903" i="6" l="1"/>
  <c r="V903" i="6" l="1"/>
  <c r="U903" i="6" s="1"/>
  <c r="S904" i="6" l="1"/>
  <c r="V904" i="6" l="1"/>
  <c r="U904" i="6" s="1"/>
  <c r="S905" i="6" l="1"/>
  <c r="V905" i="6" l="1"/>
  <c r="U905" i="6" s="1"/>
  <c r="S906" i="6" l="1"/>
  <c r="V906" i="6" l="1"/>
  <c r="U906" i="6" s="1"/>
  <c r="S907" i="6" l="1"/>
  <c r="V907" i="6" l="1"/>
  <c r="U907" i="6" s="1"/>
  <c r="S908" i="6" l="1"/>
  <c r="V908" i="6" l="1"/>
  <c r="U908" i="6" s="1"/>
  <c r="S909" i="6" l="1"/>
  <c r="V909" i="6" l="1"/>
  <c r="U909" i="6" s="1"/>
  <c r="S910" i="6" l="1"/>
  <c r="V910" i="6" l="1"/>
  <c r="U910" i="6" s="1"/>
  <c r="S911" i="6" l="1"/>
  <c r="V911" i="6" l="1"/>
  <c r="U911" i="6" s="1"/>
  <c r="S912" i="6" l="1"/>
  <c r="V912" i="6" l="1"/>
  <c r="U912" i="6" s="1"/>
  <c r="S913" i="6" l="1"/>
  <c r="V913" i="6" l="1"/>
  <c r="U913" i="6" s="1"/>
  <c r="S914" i="6" l="1"/>
  <c r="V914" i="6" l="1"/>
  <c r="U914" i="6" s="1"/>
  <c r="S915" i="6" l="1"/>
  <c r="V915" i="6" l="1"/>
  <c r="U915" i="6" s="1"/>
  <c r="S916" i="6" l="1"/>
  <c r="V916" i="6" l="1"/>
  <c r="U916" i="6" s="1"/>
  <c r="S917" i="6" l="1"/>
  <c r="V917" i="6" l="1"/>
  <c r="U917" i="6" s="1"/>
  <c r="S918" i="6" l="1"/>
  <c r="V918" i="6" l="1"/>
  <c r="U918" i="6" s="1"/>
  <c r="S919" i="6" l="1"/>
  <c r="V919" i="6" l="1"/>
  <c r="U919" i="6" s="1"/>
  <c r="S920" i="6" l="1"/>
  <c r="V920" i="6" l="1"/>
  <c r="U920" i="6" s="1"/>
  <c r="S921" i="6" l="1"/>
  <c r="V921" i="6" l="1"/>
  <c r="U921" i="6" s="1"/>
  <c r="S922" i="6" l="1"/>
  <c r="V922" i="6" l="1"/>
  <c r="U922" i="6" s="1"/>
  <c r="S923" i="6" l="1"/>
  <c r="V923" i="6" l="1"/>
  <c r="U923" i="6" s="1"/>
  <c r="S924" i="6" l="1"/>
  <c r="V924" i="6" l="1"/>
  <c r="U924" i="6" s="1"/>
  <c r="S925" i="6" l="1"/>
  <c r="V925" i="6" l="1"/>
  <c r="U925" i="6" s="1"/>
  <c r="S926" i="6" l="1"/>
  <c r="V926" i="6" l="1"/>
  <c r="U926" i="6" s="1"/>
  <c r="S927" i="6" l="1"/>
  <c r="V927" i="6" l="1"/>
  <c r="U927" i="6" s="1"/>
  <c r="S928" i="6" l="1"/>
  <c r="V928" i="6" l="1"/>
  <c r="U928" i="6" s="1"/>
  <c r="S929" i="6" l="1"/>
  <c r="V929" i="6" l="1"/>
  <c r="U929" i="6" s="1"/>
  <c r="T929" i="6" l="1"/>
  <c r="S930" i="6" l="1"/>
  <c r="V930" i="6" l="1"/>
  <c r="T930" i="6" s="1"/>
  <c r="U930" i="6" l="1"/>
  <c r="S931" i="6" s="1"/>
  <c r="V931" i="6" s="1"/>
  <c r="T931" i="6" s="1"/>
  <c r="U931" i="6" l="1"/>
  <c r="S932" i="6" s="1"/>
  <c r="V932" i="6" l="1"/>
  <c r="T932" i="6" s="1"/>
  <c r="U932" i="6" l="1"/>
  <c r="S933" i="6" l="1"/>
  <c r="V933" i="6" s="1"/>
  <c r="U933" i="6" s="1"/>
  <c r="T933" i="6" l="1"/>
  <c r="S934" i="6" l="1"/>
  <c r="V934" i="6" l="1"/>
  <c r="U934" i="6" s="1"/>
  <c r="T934" i="6" l="1"/>
  <c r="S935" i="6" l="1"/>
  <c r="V935" i="6" l="1"/>
  <c r="U935" i="6" s="1"/>
  <c r="T935" i="6" l="1"/>
  <c r="S936" i="6" l="1"/>
  <c r="V936" i="6" l="1"/>
  <c r="U936" i="6" s="1"/>
  <c r="T936" i="6" l="1"/>
  <c r="S937" i="6" l="1"/>
  <c r="V937" i="6" l="1"/>
  <c r="T937" i="6" s="1"/>
  <c r="U937" i="6" l="1"/>
  <c r="S938" i="6" l="1"/>
  <c r="V938" i="6" l="1"/>
  <c r="U938" i="6" s="1"/>
  <c r="T938" i="6" l="1"/>
  <c r="S939" i="6" l="1"/>
  <c r="V939" i="6" l="1"/>
  <c r="U939" i="6" s="1"/>
  <c r="T939" i="6" l="1"/>
  <c r="S940" i="6" l="1"/>
  <c r="V940" i="6" l="1"/>
  <c r="T940" i="6" s="1"/>
  <c r="U940" i="6" l="1"/>
  <c r="S941" i="6" s="1"/>
  <c r="V941" i="6" l="1"/>
  <c r="U941" i="6" s="1"/>
  <c r="T941" i="6" l="1"/>
  <c r="S942" i="6" l="1"/>
  <c r="V942" i="6" l="1"/>
  <c r="U942" i="6" s="1"/>
  <c r="T942" i="6" l="1"/>
  <c r="S943" i="6" l="1"/>
  <c r="V943" i="6" l="1"/>
  <c r="T943" i="6" s="1"/>
  <c r="U943" i="6" l="1"/>
  <c r="S944" i="6" l="1"/>
  <c r="V944" i="6" l="1"/>
  <c r="U944" i="6" s="1"/>
  <c r="T944" i="6" l="1"/>
  <c r="S945" i="6" l="1"/>
  <c r="V945" i="6" l="1"/>
  <c r="U945" i="6" s="1"/>
  <c r="S946" i="6" l="1"/>
  <c r="V946" i="6" l="1"/>
  <c r="U946" i="6" s="1"/>
  <c r="S947" i="6" l="1"/>
  <c r="V947" i="6" l="1"/>
  <c r="U947" i="6" s="1"/>
  <c r="S948" i="6" l="1"/>
  <c r="V948" i="6" l="1"/>
  <c r="U948" i="6" s="1"/>
  <c r="S949" i="6" l="1"/>
  <c r="V949" i="6" l="1"/>
  <c r="U949" i="6" s="1"/>
  <c r="S950" i="6" l="1"/>
  <c r="V950" i="6" l="1"/>
  <c r="U950" i="6" s="1"/>
  <c r="S951" i="6" l="1"/>
  <c r="V951" i="6" l="1"/>
  <c r="U951" i="6" s="1"/>
  <c r="S952" i="6" l="1"/>
  <c r="V952" i="6" l="1"/>
  <c r="U952" i="6" s="1"/>
  <c r="S953" i="6" l="1"/>
  <c r="V953" i="6" l="1"/>
  <c r="U953" i="6" s="1"/>
  <c r="S954" i="6" l="1"/>
  <c r="V954" i="6" l="1"/>
  <c r="U954" i="6" s="1"/>
  <c r="S955" i="6" l="1"/>
  <c r="V955" i="6" l="1"/>
  <c r="U955" i="6" s="1"/>
  <c r="S956" i="6" l="1"/>
  <c r="V956" i="6" l="1"/>
  <c r="U956" i="6" s="1"/>
  <c r="S957" i="6" l="1"/>
  <c r="V957" i="6" l="1"/>
  <c r="U957" i="6" s="1"/>
  <c r="S958" i="6" l="1"/>
  <c r="V958" i="6" l="1"/>
  <c r="U958" i="6" s="1"/>
  <c r="S959" i="6" l="1"/>
  <c r="V959" i="6" l="1"/>
  <c r="U959" i="6" s="1"/>
  <c r="S960" i="6" l="1"/>
  <c r="V960" i="6" l="1"/>
  <c r="U960" i="6" s="1"/>
  <c r="S961" i="6" l="1"/>
  <c r="V961" i="6" l="1"/>
  <c r="U961" i="6" s="1"/>
  <c r="S962" i="6" l="1"/>
  <c r="V962" i="6" l="1"/>
  <c r="U962" i="6" s="1"/>
  <c r="S963" i="6" l="1"/>
  <c r="V963" i="6" l="1"/>
  <c r="U963" i="6" s="1"/>
  <c r="S964" i="6" l="1"/>
  <c r="V964" i="6" l="1"/>
  <c r="U964" i="6" s="1"/>
  <c r="S965" i="6" l="1"/>
  <c r="V965" i="6" l="1"/>
  <c r="U965" i="6" s="1"/>
  <c r="S966" i="6" l="1"/>
  <c r="V966" i="6" l="1"/>
  <c r="U966" i="6" s="1"/>
  <c r="S967" i="6" l="1"/>
  <c r="V967" i="6" l="1"/>
  <c r="U967" i="6" s="1"/>
  <c r="S968" i="6" l="1"/>
  <c r="V968" i="6" l="1"/>
  <c r="U968" i="6" s="1"/>
  <c r="S969" i="6" l="1"/>
  <c r="V969" i="6" l="1"/>
  <c r="U969" i="6" s="1"/>
  <c r="S970" i="6" l="1"/>
  <c r="V970" i="6" l="1"/>
  <c r="U970" i="6" s="1"/>
  <c r="S971" i="6" l="1"/>
  <c r="V971" i="6" l="1"/>
  <c r="U971" i="6" s="1"/>
  <c r="S972" i="6" l="1"/>
  <c r="V972" i="6" l="1"/>
  <c r="U972" i="6" s="1"/>
  <c r="S973" i="6" l="1"/>
  <c r="V973" i="6" l="1"/>
  <c r="U973" i="6" s="1"/>
  <c r="S974" i="6" l="1"/>
  <c r="V974" i="6" l="1"/>
  <c r="U974" i="6" s="1"/>
  <c r="S975" i="6" l="1"/>
  <c r="V975" i="6" l="1"/>
  <c r="U975" i="6" s="1"/>
  <c r="S976" i="6" l="1"/>
  <c r="V976" i="6" l="1"/>
  <c r="U976" i="6" s="1"/>
  <c r="S977" i="6" l="1"/>
  <c r="V977" i="6" l="1"/>
  <c r="U977" i="6" s="1"/>
  <c r="T977" i="6" l="1"/>
  <c r="S978" i="6" l="1"/>
  <c r="V978" i="6" l="1"/>
  <c r="T978" i="6" s="1"/>
  <c r="U978" i="6" l="1"/>
  <c r="S979" i="6" l="1"/>
  <c r="V979" i="6" l="1"/>
  <c r="U979" i="6" s="1"/>
  <c r="T979" i="6" l="1"/>
  <c r="S980" i="6" l="1"/>
  <c r="V980" i="6" l="1"/>
  <c r="T980" i="6" s="1"/>
  <c r="U980" i="6" l="1"/>
  <c r="S981" i="6" l="1"/>
  <c r="V981" i="6" l="1"/>
  <c r="U981" i="6" s="1"/>
  <c r="T981" i="6" l="1"/>
  <c r="S982" i="6" l="1"/>
  <c r="V982" i="6" l="1"/>
  <c r="U982" i="6" s="1"/>
  <c r="T982" i="6" l="1"/>
  <c r="S983" i="6" l="1"/>
  <c r="V983" i="6" l="1"/>
  <c r="U983" i="6" s="1"/>
  <c r="T983" i="6" l="1"/>
  <c r="S984" i="6" l="1"/>
  <c r="V984" i="6" l="1"/>
  <c r="T984" i="6" s="1"/>
  <c r="U984" i="6" l="1"/>
  <c r="S985" i="6" l="1"/>
  <c r="V985" i="6" l="1"/>
  <c r="U985" i="6" s="1"/>
  <c r="T985" i="6" l="1"/>
  <c r="S986" i="6" l="1"/>
  <c r="V986" i="6" l="1"/>
  <c r="U986" i="6" s="1"/>
  <c r="T986" i="6" l="1"/>
  <c r="S987" i="6" l="1"/>
  <c r="V987" i="6" l="1"/>
  <c r="T987" i="6" s="1"/>
  <c r="U987" i="6" l="1"/>
  <c r="S988" i="6" l="1"/>
  <c r="V988" i="6" l="1"/>
  <c r="T988" i="6" s="1"/>
  <c r="U988" i="6" l="1"/>
  <c r="S989" i="6" s="1"/>
  <c r="V989" i="6" l="1"/>
  <c r="U989" i="6" s="1"/>
  <c r="T989" i="6" l="1"/>
  <c r="S990" i="6" l="1"/>
  <c r="V990" i="6" l="1"/>
  <c r="U990" i="6" s="1"/>
  <c r="T990" i="6" l="1"/>
  <c r="S991" i="6" l="1"/>
  <c r="V991" i="6" l="1"/>
  <c r="U991" i="6" s="1"/>
  <c r="T991" i="6" l="1"/>
  <c r="S992" i="6" l="1"/>
  <c r="V992" i="6" l="1"/>
  <c r="U992" i="6" s="1"/>
  <c r="T992" i="6" l="1"/>
  <c r="S993" i="6" l="1"/>
  <c r="V993" i="6" l="1"/>
  <c r="U993" i="6" s="1"/>
  <c r="S994" i="6" l="1"/>
  <c r="V994" i="6" l="1"/>
  <c r="U994" i="6" s="1"/>
  <c r="S995" i="6" l="1"/>
  <c r="V995" i="6" l="1"/>
  <c r="U995" i="6" s="1"/>
  <c r="S996" i="6" l="1"/>
  <c r="V996" i="6" l="1"/>
  <c r="U996" i="6" s="1"/>
  <c r="S997" i="6" l="1"/>
  <c r="V997" i="6" l="1"/>
  <c r="U997" i="6" s="1"/>
  <c r="S998" i="6" l="1"/>
  <c r="V998" i="6" l="1"/>
  <c r="U998" i="6" s="1"/>
  <c r="S999" i="6" l="1"/>
  <c r="V999" i="6" l="1"/>
  <c r="U999" i="6" s="1"/>
  <c r="S1000" i="6" l="1"/>
  <c r="V1000" i="6" l="1"/>
  <c r="U1000" i="6" s="1"/>
  <c r="S1001" i="6" l="1"/>
  <c r="V1001" i="6" l="1"/>
  <c r="U1001" i="6" s="1"/>
  <c r="S1002" i="6" l="1"/>
  <c r="V1002" i="6" l="1"/>
  <c r="U1002" i="6" s="1"/>
  <c r="S1003" i="6" l="1"/>
  <c r="V1003" i="6" l="1"/>
  <c r="U1003" i="6" s="1"/>
  <c r="S1004" i="6" l="1"/>
  <c r="V1004" i="6" l="1"/>
  <c r="U1004" i="6" s="1"/>
  <c r="S1005" i="6" l="1"/>
  <c r="V1005" i="6" l="1"/>
  <c r="U1005" i="6" s="1"/>
  <c r="S1006" i="6" l="1"/>
  <c r="V1006" i="6" l="1"/>
  <c r="U1006" i="6" s="1"/>
  <c r="S1007" i="6" l="1"/>
  <c r="V1007" i="6" l="1"/>
  <c r="U1007" i="6" s="1"/>
  <c r="S1008" i="6" l="1"/>
  <c r="V1008" i="6" l="1"/>
  <c r="U1008" i="6" s="1"/>
  <c r="S1009" i="6" l="1"/>
  <c r="V1009" i="6" l="1"/>
  <c r="U1009" i="6" s="1"/>
  <c r="S1010" i="6" l="1"/>
  <c r="V1010" i="6" l="1"/>
  <c r="U1010" i="6" s="1"/>
  <c r="S1011" i="6" l="1"/>
  <c r="V1011" i="6" l="1"/>
  <c r="U1011" i="6" s="1"/>
  <c r="S1012" i="6" l="1"/>
  <c r="V1012" i="6" l="1"/>
  <c r="U1012" i="6" s="1"/>
  <c r="S1013" i="6" l="1"/>
  <c r="V1013" i="6" l="1"/>
  <c r="U1013" i="6" s="1"/>
  <c r="S1014" i="6" l="1"/>
  <c r="V1014" i="6" l="1"/>
  <c r="U1014" i="6" s="1"/>
  <c r="S1015" i="6" l="1"/>
  <c r="V1015" i="6" l="1"/>
  <c r="U1015" i="6" s="1"/>
  <c r="S1016" i="6" l="1"/>
  <c r="V1016" i="6" l="1"/>
  <c r="U1016" i="6" s="1"/>
  <c r="S1017" i="6" l="1"/>
  <c r="V1017" i="6" l="1"/>
  <c r="U1017" i="6" s="1"/>
  <c r="S1018" i="6" l="1"/>
  <c r="V1018" i="6" l="1"/>
  <c r="U1018" i="6" s="1"/>
  <c r="S1019" i="6" l="1"/>
  <c r="V1019" i="6" l="1"/>
  <c r="U1019" i="6" s="1"/>
  <c r="S1020" i="6" l="1"/>
  <c r="V1020" i="6" l="1"/>
  <c r="U1020" i="6" s="1"/>
  <c r="S1021" i="6" l="1"/>
  <c r="V1021" i="6" l="1"/>
  <c r="U1021" i="6" s="1"/>
  <c r="S1022" i="6" l="1"/>
  <c r="V1022" i="6" l="1"/>
  <c r="U1022" i="6" s="1"/>
  <c r="S1023" i="6" l="1"/>
  <c r="V1023" i="6" l="1"/>
  <c r="U1023" i="6" s="1"/>
  <c r="S1024" i="6" l="1"/>
  <c r="V1024" i="6" l="1"/>
  <c r="U1024" i="6" s="1"/>
  <c r="S1025" i="6" l="1"/>
  <c r="V1025" i="6" l="1"/>
  <c r="T1025" i="6" s="1"/>
  <c r="U1025" i="6" l="1"/>
  <c r="S1026" i="6" s="1"/>
  <c r="V1026" i="6" l="1"/>
  <c r="U1026" i="6" s="1"/>
  <c r="T1026" i="6" l="1"/>
  <c r="S1027" i="6" l="1"/>
  <c r="V1027" i="6" l="1"/>
  <c r="U1027" i="6" s="1"/>
  <c r="T1027" i="6" l="1"/>
  <c r="S1028" i="6" l="1"/>
  <c r="V1028" i="6" l="1"/>
  <c r="U1028" i="6" s="1"/>
  <c r="T1028" i="6" l="1"/>
  <c r="S1029" i="6" l="1"/>
  <c r="V1029" i="6" l="1"/>
  <c r="U1029" i="6" s="1"/>
  <c r="T1029" i="6" l="1"/>
  <c r="S1030" i="6" l="1"/>
  <c r="V1030" i="6" l="1"/>
  <c r="U1030" i="6" s="1"/>
  <c r="T1030" i="6" l="1"/>
  <c r="S1031" i="6" l="1"/>
  <c r="V1031" i="6" l="1"/>
  <c r="U1031" i="6" s="1"/>
  <c r="T1031" i="6" l="1"/>
  <c r="S1032" i="6" l="1"/>
  <c r="V1032" i="6" l="1"/>
  <c r="T1032" i="6" s="1"/>
  <c r="U1032" i="6" l="1"/>
  <c r="S1033" i="6" l="1"/>
  <c r="V1033" i="6" l="1"/>
  <c r="U1033" i="6" s="1"/>
  <c r="T1033" i="6" l="1"/>
  <c r="S1034" i="6" l="1"/>
  <c r="V1034" i="6" l="1"/>
  <c r="U1034" i="6" s="1"/>
  <c r="T1034" i="6" l="1"/>
  <c r="S1035" i="6" l="1"/>
  <c r="V1035" i="6" l="1"/>
  <c r="T1035" i="6" s="1"/>
  <c r="U1035" i="6" l="1"/>
  <c r="S1036" i="6" s="1"/>
  <c r="V1036" i="6" l="1"/>
  <c r="T1036" i="6" s="1"/>
  <c r="U1036" i="6" l="1"/>
  <c r="S1037" i="6" l="1"/>
  <c r="V1037" i="6" l="1"/>
  <c r="T1037" i="6" s="1"/>
  <c r="U1037" i="6" l="1"/>
  <c r="S1038" i="6" l="1"/>
  <c r="V1038" i="6" l="1"/>
  <c r="U1038" i="6" s="1"/>
  <c r="T1038" i="6" l="1"/>
  <c r="S1039" i="6" l="1"/>
  <c r="V1039" i="6" l="1"/>
  <c r="U1039" i="6" s="1"/>
  <c r="T1039" i="6" l="1"/>
  <c r="S1040" i="6" l="1"/>
  <c r="V1040" i="6" l="1"/>
  <c r="T1040" i="6" s="1"/>
  <c r="U1040" i="6" l="1"/>
  <c r="S1041" i="6" l="1"/>
  <c r="V1041" i="6" l="1"/>
  <c r="U1041" i="6" s="1"/>
  <c r="S1042" i="6" l="1"/>
  <c r="V1042" i="6" l="1"/>
  <c r="U1042" i="6" s="1"/>
  <c r="S1043" i="6" l="1"/>
  <c r="V1043" i="6" l="1"/>
  <c r="U1043" i="6" s="1"/>
  <c r="S1044" i="6" l="1"/>
  <c r="V1044" i="6" l="1"/>
  <c r="U1044" i="6" s="1"/>
  <c r="S1045" i="6" l="1"/>
  <c r="V1045" i="6" l="1"/>
  <c r="U1045" i="6" s="1"/>
  <c r="S1046" i="6" l="1"/>
  <c r="V1046" i="6" l="1"/>
  <c r="U1046" i="6" s="1"/>
  <c r="S1047" i="6" l="1"/>
  <c r="V1047" i="6" l="1"/>
  <c r="U1047" i="6" s="1"/>
  <c r="S1048" i="6" l="1"/>
  <c r="V1048" i="6" l="1"/>
  <c r="U1048" i="6" s="1"/>
  <c r="S1049" i="6" l="1"/>
  <c r="V1049" i="6" l="1"/>
  <c r="U1049" i="6" s="1"/>
  <c r="S1050" i="6" l="1"/>
  <c r="V1050" i="6" l="1"/>
  <c r="U1050" i="6" s="1"/>
  <c r="S1051" i="6" l="1"/>
  <c r="V1051" i="6" l="1"/>
  <c r="U1051" i="6" s="1"/>
  <c r="S1052" i="6" l="1"/>
  <c r="V1052" i="6" l="1"/>
  <c r="U1052" i="6" s="1"/>
  <c r="S1053" i="6" l="1"/>
  <c r="V1053" i="6" l="1"/>
  <c r="U1053" i="6" s="1"/>
  <c r="S1054" i="6" l="1"/>
  <c r="V1054" i="6" l="1"/>
  <c r="U1054" i="6" s="1"/>
  <c r="S1055" i="6" l="1"/>
  <c r="V1055" i="6" l="1"/>
  <c r="U1055" i="6" s="1"/>
  <c r="S1056" i="6" l="1"/>
  <c r="V1056" i="6" l="1"/>
  <c r="U1056" i="6" s="1"/>
  <c r="S1057" i="6" l="1"/>
  <c r="V1057" i="6" l="1"/>
  <c r="U1057" i="6" s="1"/>
  <c r="S1058" i="6" l="1"/>
  <c r="V1058" i="6" l="1"/>
  <c r="U1058" i="6" s="1"/>
  <c r="S1059" i="6" l="1"/>
  <c r="V1059" i="6" l="1"/>
  <c r="U1059" i="6" s="1"/>
  <c r="S1060" i="6" l="1"/>
  <c r="V1060" i="6" l="1"/>
  <c r="U1060" i="6" s="1"/>
  <c r="S1061" i="6" l="1"/>
  <c r="V1061" i="6" l="1"/>
  <c r="U1061" i="6" s="1"/>
  <c r="S1062" i="6" l="1"/>
  <c r="V1062" i="6" l="1"/>
  <c r="U1062" i="6" s="1"/>
  <c r="S1063" i="6" l="1"/>
  <c r="V1063" i="6" l="1"/>
  <c r="U1063" i="6" s="1"/>
  <c r="S1064" i="6" l="1"/>
  <c r="V1064" i="6" l="1"/>
  <c r="U1064" i="6" s="1"/>
  <c r="S1065" i="6" l="1"/>
  <c r="V1065" i="6" l="1"/>
  <c r="U1065" i="6" s="1"/>
  <c r="S1066" i="6" l="1"/>
  <c r="V1066" i="6" l="1"/>
  <c r="U1066" i="6" s="1"/>
  <c r="S1067" i="6" l="1"/>
  <c r="V1067" i="6" l="1"/>
  <c r="U1067" i="6" s="1"/>
  <c r="S1068" i="6" l="1"/>
  <c r="V1068" i="6" l="1"/>
  <c r="U1068" i="6" s="1"/>
  <c r="S1069" i="6" l="1"/>
  <c r="V1069" i="6" l="1"/>
  <c r="U1069" i="6" s="1"/>
  <c r="S1070" i="6" l="1"/>
  <c r="V1070" i="6" l="1"/>
  <c r="U1070" i="6" s="1"/>
  <c r="S1071" i="6" l="1"/>
  <c r="V1071" i="6" l="1"/>
  <c r="U1071" i="6" s="1"/>
  <c r="S1072" i="6" l="1"/>
  <c r="V1072" i="6" l="1"/>
  <c r="U1072" i="6" s="1"/>
  <c r="S1073" i="6" l="1"/>
  <c r="V1073" i="6" l="1"/>
  <c r="T1073" i="6" s="1"/>
  <c r="U1073" i="6" l="1"/>
  <c r="S1074" i="6" l="1"/>
  <c r="V1074" i="6" l="1"/>
  <c r="U1074" i="6" s="1"/>
  <c r="T1074" i="6" l="1"/>
  <c r="S1075" i="6" l="1"/>
  <c r="V1075" i="6" l="1"/>
  <c r="U1075" i="6" s="1"/>
  <c r="T1075" i="6" l="1"/>
  <c r="S1076" i="6" l="1"/>
  <c r="V1076" i="6" l="1"/>
  <c r="U1076" i="6" s="1"/>
  <c r="T1076" i="6" l="1"/>
  <c r="S1077" i="6" l="1"/>
  <c r="V1077" i="6" l="1"/>
  <c r="U1077" i="6" s="1"/>
  <c r="T1077" i="6" l="1"/>
  <c r="S1078" i="6" l="1"/>
  <c r="V1078" i="6" l="1"/>
  <c r="U1078" i="6" s="1"/>
  <c r="T1078" i="6" l="1"/>
  <c r="S1079" i="6" l="1"/>
  <c r="V1079" i="6" l="1"/>
  <c r="U1079" i="6" s="1"/>
  <c r="T1079" i="6" l="1"/>
  <c r="S1080" i="6" l="1"/>
  <c r="V1080" i="6" l="1"/>
  <c r="U1080" i="6" s="1"/>
  <c r="T1080" i="6" l="1"/>
  <c r="S1081" i="6" l="1"/>
  <c r="V1081" i="6" l="1"/>
  <c r="U1081" i="6" s="1"/>
  <c r="T1081" i="6" l="1"/>
  <c r="S1082" i="6" l="1"/>
  <c r="V1082" i="6" l="1"/>
  <c r="U1082" i="6" s="1"/>
  <c r="T1082" i="6" l="1"/>
  <c r="S1083" i="6" l="1"/>
  <c r="V1083" i="6" l="1"/>
  <c r="U1083" i="6" s="1"/>
  <c r="T1083" i="6" l="1"/>
  <c r="S1084" i="6" l="1"/>
  <c r="V1084" i="6" l="1"/>
  <c r="U1084" i="6" s="1"/>
  <c r="T1084" i="6" l="1"/>
  <c r="S1085" i="6" l="1"/>
  <c r="V1085" i="6" l="1"/>
  <c r="T1085" i="6" s="1"/>
  <c r="U1085" i="6" l="1"/>
  <c r="S1086" i="6" l="1"/>
  <c r="V1086" i="6" l="1"/>
  <c r="U1086" i="6" s="1"/>
  <c r="T1086" i="6" l="1"/>
  <c r="S1087" i="6" l="1"/>
  <c r="V1087" i="6" l="1"/>
  <c r="U1087" i="6" s="1"/>
  <c r="T1087" i="6" l="1"/>
  <c r="S1088" i="6" l="1"/>
  <c r="V1088" i="6" l="1"/>
  <c r="U1088" i="6" s="1"/>
  <c r="T1088" i="6" l="1"/>
  <c r="S1089" i="6" l="1"/>
  <c r="V1089" i="6" l="1"/>
  <c r="U1089" i="6" s="1"/>
  <c r="S1090" i="6" l="1"/>
  <c r="V1090" i="6" l="1"/>
  <c r="U1090" i="6" s="1"/>
  <c r="S1091" i="6" l="1"/>
  <c r="V1091" i="6" l="1"/>
  <c r="U1091" i="6" s="1"/>
  <c r="S1092" i="6" l="1"/>
  <c r="V1092" i="6" l="1"/>
  <c r="U1092" i="6" s="1"/>
  <c r="S1093" i="6" l="1"/>
  <c r="V1093" i="6" l="1"/>
  <c r="U1093" i="6" s="1"/>
  <c r="S1094" i="6" l="1"/>
  <c r="V1094" i="6" l="1"/>
  <c r="U1094" i="6" s="1"/>
  <c r="S1095" i="6" l="1"/>
  <c r="V1095" i="6" l="1"/>
  <c r="U1095" i="6" s="1"/>
  <c r="S1096" i="6" l="1"/>
  <c r="V1096" i="6" l="1"/>
  <c r="U1096" i="6" s="1"/>
  <c r="S1097" i="6" l="1"/>
  <c r="V1097" i="6" l="1"/>
  <c r="U1097" i="6" s="1"/>
  <c r="S1098" i="6" l="1"/>
  <c r="V1098" i="6" l="1"/>
  <c r="U1098" i="6" s="1"/>
  <c r="S1099" i="6" l="1"/>
  <c r="V1099" i="6" l="1"/>
  <c r="U1099" i="6" s="1"/>
  <c r="S1100" i="6" l="1"/>
  <c r="V1100" i="6" l="1"/>
  <c r="U1100" i="6" s="1"/>
  <c r="S1101" i="6" l="1"/>
  <c r="V1101" i="6" l="1"/>
  <c r="U1101" i="6" s="1"/>
  <c r="S1102" i="6" l="1"/>
  <c r="V1102" i="6" l="1"/>
  <c r="U1102" i="6" s="1"/>
  <c r="S1103" i="6" l="1"/>
  <c r="V1103" i="6" l="1"/>
  <c r="U1103" i="6" s="1"/>
  <c r="S1104" i="6" l="1"/>
  <c r="V1104" i="6" l="1"/>
  <c r="U1104" i="6" s="1"/>
  <c r="S1105" i="6" l="1"/>
  <c r="V1105" i="6" l="1"/>
  <c r="U1105" i="6" s="1"/>
  <c r="S1106" i="6" l="1"/>
  <c r="V1106" i="6" l="1"/>
  <c r="U1106" i="6" s="1"/>
  <c r="S1107" i="6" l="1"/>
  <c r="V1107" i="6" l="1"/>
  <c r="U1107" i="6" s="1"/>
  <c r="S1108" i="6" l="1"/>
  <c r="V1108" i="6" l="1"/>
  <c r="U1108" i="6" s="1"/>
  <c r="S1109" i="6" l="1"/>
  <c r="V1109" i="6" l="1"/>
  <c r="U1109" i="6" s="1"/>
  <c r="S1110" i="6" l="1"/>
  <c r="V1110" i="6" l="1"/>
  <c r="U1110" i="6" s="1"/>
  <c r="S1111" i="6" l="1"/>
  <c r="V1111" i="6" l="1"/>
  <c r="U1111" i="6" s="1"/>
  <c r="S1112" i="6" l="1"/>
  <c r="V1112" i="6" l="1"/>
  <c r="U1112" i="6" s="1"/>
  <c r="S1113" i="6" l="1"/>
  <c r="V1113" i="6" l="1"/>
  <c r="U1113" i="6" s="1"/>
  <c r="S1114" i="6" l="1"/>
  <c r="V1114" i="6" l="1"/>
  <c r="U1114" i="6" s="1"/>
  <c r="S1115" i="6" l="1"/>
  <c r="V1115" i="6" l="1"/>
  <c r="U1115" i="6" s="1"/>
  <c r="S1116" i="6" l="1"/>
  <c r="V1116" i="6" l="1"/>
  <c r="U1116" i="6" s="1"/>
  <c r="S1117" i="6" l="1"/>
  <c r="V1117" i="6" l="1"/>
  <c r="U1117" i="6" s="1"/>
  <c r="S1118" i="6" l="1"/>
  <c r="V1118" i="6" l="1"/>
  <c r="U1118" i="6" s="1"/>
  <c r="S1119" i="6" l="1"/>
  <c r="V1119" i="6" l="1"/>
  <c r="U1119" i="6" s="1"/>
  <c r="S1120" i="6" l="1"/>
  <c r="V1120" i="6" l="1"/>
  <c r="U1120" i="6" s="1"/>
  <c r="S1121" i="6" l="1"/>
  <c r="V1121" i="6" l="1"/>
  <c r="U1121" i="6" s="1"/>
  <c r="T1121" i="6" l="1"/>
  <c r="S1122" i="6" l="1"/>
  <c r="V1122" i="6" l="1"/>
  <c r="U1122" i="6" s="1"/>
  <c r="T1122" i="6" l="1"/>
  <c r="S1123" i="6" l="1"/>
  <c r="V1123" i="6" l="1"/>
  <c r="T1123" i="6" s="1"/>
  <c r="U1123" i="6" l="1"/>
  <c r="S1124" i="6" s="1"/>
  <c r="V1124" i="6" l="1"/>
  <c r="U1124" i="6" s="1"/>
  <c r="T1124" i="6" l="1"/>
  <c r="S1125" i="6" l="1"/>
  <c r="V1125" i="6" l="1"/>
  <c r="T1125" i="6" s="1"/>
  <c r="U1125" i="6" l="1"/>
  <c r="S1126" i="6" l="1"/>
  <c r="V1126" i="6" l="1"/>
  <c r="U1126" i="6" s="1"/>
  <c r="T1126" i="6" l="1"/>
  <c r="S1127" i="6" l="1"/>
  <c r="V1127" i="6" l="1"/>
  <c r="T1127" i="6" s="1"/>
  <c r="U1127" i="6" l="1"/>
  <c r="S1128" i="6" l="1"/>
  <c r="V1128" i="6" l="1"/>
  <c r="U1128" i="6" s="1"/>
  <c r="T1128" i="6" l="1"/>
  <c r="S1129" i="6" l="1"/>
  <c r="V1129" i="6" l="1"/>
  <c r="T1129" i="6" s="1"/>
  <c r="U1129" i="6" l="1"/>
  <c r="S1130" i="6" s="1"/>
  <c r="V1130" i="6" l="1"/>
  <c r="U1130" i="6" s="1"/>
  <c r="T1130" i="6" l="1"/>
  <c r="S1131" i="6" l="1"/>
  <c r="V1131" i="6" l="1"/>
  <c r="T1131" i="6" s="1"/>
  <c r="U1131" i="6" l="1"/>
  <c r="S1132" i="6" l="1"/>
  <c r="V1132" i="6" l="1"/>
  <c r="U1132" i="6" s="1"/>
  <c r="T1132" i="6" l="1"/>
  <c r="S1133" i="6" l="1"/>
  <c r="V1133" i="6" l="1"/>
  <c r="U1133" i="6" s="1"/>
  <c r="T1133" i="6" l="1"/>
  <c r="S1134" i="6" l="1"/>
  <c r="V1134" i="6" l="1"/>
  <c r="U1134" i="6" s="1"/>
  <c r="T1134" i="6" l="1"/>
  <c r="S1135" i="6" l="1"/>
  <c r="V1135" i="6" l="1"/>
  <c r="U1135" i="6" s="1"/>
  <c r="T1135" i="6" l="1"/>
  <c r="S1136" i="6" l="1"/>
  <c r="V1136" i="6" l="1"/>
  <c r="U1136" i="6" s="1"/>
  <c r="T1136" i="6" l="1"/>
  <c r="S1137" i="6" l="1"/>
  <c r="V1137" i="6" l="1"/>
  <c r="U1137" i="6" s="1"/>
  <c r="S1138" i="6" l="1"/>
  <c r="V1138" i="6" l="1"/>
  <c r="U1138" i="6" s="1"/>
  <c r="S1139" i="6" l="1"/>
  <c r="V1139" i="6" l="1"/>
  <c r="U1139" i="6" s="1"/>
  <c r="S1140" i="6" l="1"/>
  <c r="V1140" i="6" l="1"/>
  <c r="U1140" i="6" s="1"/>
  <c r="S1141" i="6" l="1"/>
  <c r="V1141" i="6" l="1"/>
  <c r="U1141" i="6" s="1"/>
  <c r="S1142" i="6" l="1"/>
  <c r="V1142" i="6" l="1"/>
  <c r="U1142" i="6" s="1"/>
  <c r="S1143" i="6" l="1"/>
  <c r="V1143" i="6" l="1"/>
  <c r="U1143" i="6" s="1"/>
  <c r="S1144" i="6" l="1"/>
  <c r="V1144" i="6" l="1"/>
  <c r="U1144" i="6" s="1"/>
  <c r="S1145" i="6" l="1"/>
  <c r="V1145" i="6" l="1"/>
  <c r="U1145" i="6" s="1"/>
  <c r="S1146" i="6" l="1"/>
  <c r="V1146" i="6" l="1"/>
  <c r="U1146" i="6" s="1"/>
  <c r="S1147" i="6" l="1"/>
  <c r="V1147" i="6" l="1"/>
  <c r="U1147" i="6" s="1"/>
  <c r="S1148" i="6" l="1"/>
  <c r="V1148" i="6" l="1"/>
  <c r="U1148" i="6" s="1"/>
  <c r="S1149" i="6" l="1"/>
  <c r="V1149" i="6" l="1"/>
  <c r="U1149" i="6" s="1"/>
  <c r="S1150" i="6" l="1"/>
  <c r="V1150" i="6" l="1"/>
  <c r="U1150" i="6" s="1"/>
  <c r="S1151" i="6" l="1"/>
  <c r="V1151" i="6" l="1"/>
  <c r="U1151" i="6" s="1"/>
  <c r="S1152" i="6" l="1"/>
  <c r="V1152" i="6" l="1"/>
  <c r="U1152" i="6" s="1"/>
  <c r="S1153" i="6" l="1"/>
  <c r="V1153" i="6" l="1"/>
  <c r="U1153" i="6" s="1"/>
  <c r="S1154" i="6" l="1"/>
  <c r="V1154" i="6" l="1"/>
  <c r="U1154" i="6" s="1"/>
  <c r="S1155" i="6" l="1"/>
  <c r="V1155" i="6" l="1"/>
  <c r="U1155" i="6" s="1"/>
  <c r="S1156" i="6" l="1"/>
  <c r="V1156" i="6" l="1"/>
  <c r="U1156" i="6" s="1"/>
  <c r="S1157" i="6" l="1"/>
  <c r="V1157" i="6" l="1"/>
  <c r="U1157" i="6" s="1"/>
  <c r="S1158" i="6" l="1"/>
  <c r="V1158" i="6" l="1"/>
  <c r="U1158" i="6" s="1"/>
  <c r="S1159" i="6" l="1"/>
  <c r="V1159" i="6" l="1"/>
  <c r="U1159" i="6" s="1"/>
  <c r="S1160" i="6" l="1"/>
  <c r="V1160" i="6" l="1"/>
  <c r="U1160" i="6" s="1"/>
  <c r="S1161" i="6" l="1"/>
  <c r="V1161" i="6" l="1"/>
  <c r="U1161" i="6" s="1"/>
  <c r="S1162" i="6" l="1"/>
  <c r="V1162" i="6" l="1"/>
  <c r="U1162" i="6" s="1"/>
  <c r="S1163" i="6" l="1"/>
  <c r="V1163" i="6" l="1"/>
  <c r="U1163" i="6" s="1"/>
  <c r="S1164" i="6" l="1"/>
  <c r="V1164" i="6" l="1"/>
  <c r="U1164" i="6" s="1"/>
  <c r="S1165" i="6" l="1"/>
  <c r="V1165" i="6" l="1"/>
  <c r="U1165" i="6" s="1"/>
  <c r="S1166" i="6" l="1"/>
  <c r="V1166" i="6" l="1"/>
  <c r="U1166" i="6" s="1"/>
  <c r="S1167" i="6" l="1"/>
  <c r="V1167" i="6" l="1"/>
  <c r="U1167" i="6" s="1"/>
  <c r="S1168" i="6" l="1"/>
  <c r="V1168" i="6" l="1"/>
  <c r="U1168" i="6" s="1"/>
  <c r="S1169" i="6" l="1"/>
  <c r="V1169" i="6" l="1"/>
  <c r="U1169" i="6" s="1"/>
  <c r="T1169" i="6" l="1"/>
  <c r="S1170" i="6" l="1"/>
  <c r="V1170" i="6" l="1"/>
  <c r="U1170" i="6" s="1"/>
  <c r="T1170" i="6" l="1"/>
  <c r="S1171" i="6" l="1"/>
  <c r="V1171" i="6" l="1"/>
  <c r="T1171" i="6" s="1"/>
  <c r="U1171" i="6" l="1"/>
  <c r="S1172" i="6" l="1"/>
  <c r="V1172" i="6" l="1"/>
  <c r="U1172" i="6" s="1"/>
  <c r="T1172" i="6" l="1"/>
  <c r="S1173" i="6" l="1"/>
  <c r="V1173" i="6" l="1"/>
  <c r="U1173" i="6" s="1"/>
  <c r="T1173" i="6" l="1"/>
  <c r="S1174" i="6" l="1"/>
  <c r="V1174" i="6" l="1"/>
  <c r="U1174" i="6" s="1"/>
  <c r="T1174" i="6" l="1"/>
  <c r="S1175" i="6" l="1"/>
  <c r="V1175" i="6" l="1"/>
  <c r="T1175" i="6" s="1"/>
  <c r="U1175" i="6" l="1"/>
  <c r="S1176" i="6" l="1"/>
  <c r="V1176" i="6" l="1"/>
  <c r="U1176" i="6" s="1"/>
  <c r="T1176" i="6" l="1"/>
  <c r="S1177" i="6" l="1"/>
  <c r="V1177" i="6" l="1"/>
  <c r="U1177" i="6" s="1"/>
  <c r="T1177" i="6" l="1"/>
  <c r="S1178" i="6" l="1"/>
  <c r="V1178" i="6" l="1"/>
  <c r="T1178" i="6" s="1"/>
  <c r="U1178" i="6" l="1"/>
  <c r="S1179" i="6" l="1"/>
  <c r="V1179" i="6" l="1"/>
  <c r="T1179" i="6" s="1"/>
  <c r="U1179" i="6" l="1"/>
  <c r="S1180" i="6" l="1"/>
  <c r="V1180" i="6" l="1"/>
  <c r="U1180" i="6" s="1"/>
  <c r="T1180" i="6" l="1"/>
  <c r="S1181" i="6" l="1"/>
  <c r="V1181" i="6" l="1"/>
  <c r="U1181" i="6" s="1"/>
  <c r="T1181" i="6" l="1"/>
  <c r="S1182" i="6" l="1"/>
  <c r="V1182" i="6" l="1"/>
  <c r="U1182" i="6" s="1"/>
  <c r="T1182" i="6" l="1"/>
  <c r="S1183" i="6" l="1"/>
  <c r="V1183" i="6" l="1"/>
  <c r="U1183" i="6" s="1"/>
  <c r="T1183" i="6" l="1"/>
  <c r="S1184" i="6" l="1"/>
  <c r="V1184" i="6" l="1"/>
  <c r="U1184" i="6" s="1"/>
  <c r="T1184" i="6" l="1"/>
  <c r="S1185" i="6" l="1"/>
  <c r="V1185" i="6" l="1"/>
  <c r="U1185" i="6" s="1"/>
  <c r="S1186" i="6" l="1"/>
  <c r="V1186" i="6" l="1"/>
  <c r="U1186" i="6" s="1"/>
  <c r="S1187" i="6" l="1"/>
  <c r="V1187" i="6" l="1"/>
  <c r="U1187" i="6" s="1"/>
  <c r="S1188" i="6" l="1"/>
  <c r="V1188" i="6" l="1"/>
  <c r="U1188" i="6" s="1"/>
  <c r="S1189" i="6" l="1"/>
  <c r="V1189" i="6" l="1"/>
  <c r="U1189" i="6" s="1"/>
  <c r="S1190" i="6" l="1"/>
  <c r="V1190" i="6" l="1"/>
  <c r="U1190" i="6" s="1"/>
  <c r="S1191" i="6" l="1"/>
  <c r="V1191" i="6" l="1"/>
  <c r="U1191" i="6" s="1"/>
  <c r="S1192" i="6" l="1"/>
  <c r="V1192" i="6" l="1"/>
  <c r="U1192" i="6" s="1"/>
  <c r="S1193" i="6" l="1"/>
  <c r="V1193" i="6" l="1"/>
  <c r="U1193" i="6" s="1"/>
  <c r="S1194" i="6" l="1"/>
  <c r="V1194" i="6" l="1"/>
  <c r="U1194" i="6" s="1"/>
  <c r="S1195" i="6" l="1"/>
  <c r="V1195" i="6" l="1"/>
  <c r="U1195" i="6" s="1"/>
  <c r="S1196" i="6" l="1"/>
  <c r="V1196" i="6" l="1"/>
  <c r="U1196" i="6" s="1"/>
  <c r="S1197" i="6" l="1"/>
  <c r="V1197" i="6" l="1"/>
  <c r="U1197" i="6" s="1"/>
  <c r="S1198" i="6" l="1"/>
  <c r="V1198" i="6" l="1"/>
  <c r="U1198" i="6" s="1"/>
  <c r="S1199" i="6" l="1"/>
  <c r="V1199" i="6" l="1"/>
  <c r="U1199" i="6" s="1"/>
  <c r="S1200" i="6" l="1"/>
  <c r="V1200" i="6" l="1"/>
  <c r="U1200" i="6" s="1"/>
  <c r="S1201" i="6" l="1"/>
  <c r="V1201" i="6" l="1"/>
  <c r="U1201" i="6" s="1"/>
  <c r="S1202" i="6" l="1"/>
  <c r="V1202" i="6" l="1"/>
  <c r="U1202" i="6" s="1"/>
  <c r="S1203" i="6" l="1"/>
  <c r="V1203" i="6" l="1"/>
  <c r="U1203" i="6" s="1"/>
  <c r="S1204" i="6" l="1"/>
  <c r="V1204" i="6" l="1"/>
  <c r="U1204" i="6" s="1"/>
  <c r="S1205" i="6" l="1"/>
  <c r="V1205" i="6" l="1"/>
  <c r="U1205" i="6" s="1"/>
  <c r="S1206" i="6" l="1"/>
  <c r="V1206" i="6" l="1"/>
  <c r="U1206" i="6" s="1"/>
  <c r="S1207" i="6" l="1"/>
  <c r="V1207" i="6" l="1"/>
  <c r="U1207" i="6" s="1"/>
  <c r="S1208" i="6" l="1"/>
  <c r="V1208" i="6" l="1"/>
  <c r="U1208" i="6" s="1"/>
  <c r="S1209" i="6" l="1"/>
  <c r="V1209" i="6" l="1"/>
  <c r="U1209" i="6" s="1"/>
  <c r="S1210" i="6" l="1"/>
  <c r="V1210" i="6" l="1"/>
  <c r="U1210" i="6" s="1"/>
  <c r="S1211" i="6" l="1"/>
  <c r="V1211" i="6" l="1"/>
  <c r="U1211" i="6" s="1"/>
  <c r="S1212" i="6" l="1"/>
  <c r="V1212" i="6" l="1"/>
  <c r="U1212" i="6" s="1"/>
  <c r="S1213" i="6" l="1"/>
  <c r="V1213" i="6" l="1"/>
  <c r="U1213" i="6" s="1"/>
  <c r="S1214" i="6" l="1"/>
  <c r="V1214" i="6" l="1"/>
  <c r="U1214" i="6" s="1"/>
  <c r="S1215" i="6" l="1"/>
  <c r="V1215" i="6" l="1"/>
  <c r="U1215" i="6" s="1"/>
  <c r="S1216" i="6" l="1"/>
  <c r="V1216" i="6" l="1"/>
  <c r="U1216" i="6" s="1"/>
  <c r="S1217" i="6" l="1"/>
  <c r="V1217" i="6" l="1"/>
  <c r="T1217" i="6" s="1"/>
  <c r="U1217" i="6" l="1"/>
  <c r="S1218" i="6" l="1"/>
  <c r="V1218" i="6" l="1"/>
  <c r="U1218" i="6" s="1"/>
  <c r="T1218" i="6" l="1"/>
  <c r="S1219" i="6" l="1"/>
  <c r="V1219" i="6" l="1"/>
  <c r="U1219" i="6" s="1"/>
  <c r="T1219" i="6" l="1"/>
  <c r="S1220" i="6" l="1"/>
  <c r="V1220" i="6" l="1"/>
  <c r="U1220" i="6" s="1"/>
  <c r="T1220" i="6" l="1"/>
  <c r="S1221" i="6" l="1"/>
  <c r="V1221" i="6" l="1"/>
  <c r="T1221" i="6" s="1"/>
  <c r="U1221" i="6" l="1"/>
  <c r="S1222" i="6" s="1"/>
  <c r="V1222" i="6" l="1"/>
  <c r="U1222" i="6" s="1"/>
  <c r="T1222" i="6" l="1"/>
  <c r="S1223" i="6" l="1"/>
  <c r="V1223" i="6" l="1"/>
  <c r="T1223" i="6" s="1"/>
  <c r="U1223" i="6" l="1"/>
  <c r="S1224" i="6" s="1"/>
  <c r="V1224" i="6" l="1"/>
  <c r="U1224" i="6" s="1"/>
  <c r="T1224" i="6" l="1"/>
  <c r="S1225" i="6" l="1"/>
  <c r="V1225" i="6" l="1"/>
  <c r="U1225" i="6" s="1"/>
  <c r="T1225" i="6" l="1"/>
  <c r="S1226" i="6" l="1"/>
  <c r="V1226" i="6" l="1"/>
  <c r="U1226" i="6" s="1"/>
  <c r="T1226" i="6" l="1"/>
  <c r="S1227" i="6" l="1"/>
  <c r="V1227" i="6" l="1"/>
  <c r="U1227" i="6" s="1"/>
  <c r="T1227" i="6" l="1"/>
  <c r="S1228" i="6" l="1"/>
  <c r="V1228" i="6" l="1"/>
  <c r="U1228" i="6" s="1"/>
  <c r="T1228" i="6" l="1"/>
  <c r="S1229" i="6" l="1"/>
  <c r="V1229" i="6" l="1"/>
  <c r="T1229" i="6" s="1"/>
  <c r="U1229" i="6" l="1"/>
  <c r="S1230" i="6" s="1"/>
  <c r="V1230" i="6" l="1"/>
  <c r="T1230" i="6" s="1"/>
  <c r="U1230" i="6" l="1"/>
  <c r="S1231" i="6" l="1"/>
  <c r="V1231" i="6" l="1"/>
  <c r="T1231" i="6" s="1"/>
  <c r="U1231" i="6" l="1"/>
  <c r="S1232" i="6" s="1"/>
  <c r="V1232" i="6" l="1"/>
  <c r="U1232" i="6" s="1"/>
  <c r="S1233" i="6" l="1"/>
  <c r="V1233" i="6" l="1"/>
  <c r="U1233" i="6" s="1"/>
  <c r="S1234" i="6" l="1"/>
  <c r="V1234" i="6" l="1"/>
  <c r="U1234" i="6" s="1"/>
  <c r="S1235" i="6" l="1"/>
  <c r="V1235" i="6" l="1"/>
  <c r="U1235" i="6" s="1"/>
  <c r="S1236" i="6" l="1"/>
  <c r="V1236" i="6" l="1"/>
  <c r="U1236" i="6" s="1"/>
  <c r="S1237" i="6" l="1"/>
  <c r="V1237" i="6" l="1"/>
  <c r="U1237" i="6" s="1"/>
  <c r="S1238" i="6" l="1"/>
  <c r="V1238" i="6" l="1"/>
  <c r="U1238" i="6" s="1"/>
  <c r="S1239" i="6" l="1"/>
  <c r="V1239" i="6" l="1"/>
  <c r="U1239" i="6" s="1"/>
  <c r="S1240" i="6" l="1"/>
  <c r="V1240" i="6" l="1"/>
  <c r="U1240" i="6" s="1"/>
  <c r="S1241" i="6" l="1"/>
  <c r="V1241" i="6" l="1"/>
  <c r="U1241" i="6" s="1"/>
  <c r="S1242" i="6" l="1"/>
  <c r="V1242" i="6" l="1"/>
  <c r="U1242" i="6" s="1"/>
  <c r="S1243" i="6" l="1"/>
  <c r="V1243" i="6" l="1"/>
  <c r="U1243" i="6" s="1"/>
  <c r="S1244" i="6" l="1"/>
  <c r="V1244" i="6" l="1"/>
  <c r="U1244" i="6" s="1"/>
  <c r="S1245" i="6" l="1"/>
  <c r="V1245" i="6" l="1"/>
  <c r="U1245" i="6" s="1"/>
  <c r="S1246" i="6" l="1"/>
  <c r="V1246" i="6" l="1"/>
  <c r="U1246" i="6" s="1"/>
  <c r="S1247" i="6" l="1"/>
  <c r="V1247" i="6" l="1"/>
  <c r="U1247" i="6" s="1"/>
  <c r="S1248" i="6" l="1"/>
  <c r="V1248" i="6" l="1"/>
  <c r="U1248" i="6" s="1"/>
  <c r="S1249" i="6" l="1"/>
  <c r="V1249" i="6" l="1"/>
  <c r="U1249" i="6" s="1"/>
  <c r="S1250" i="6" l="1"/>
  <c r="V1250" i="6" l="1"/>
  <c r="U1250" i="6" s="1"/>
  <c r="S1251" i="6" l="1"/>
  <c r="V1251" i="6" l="1"/>
  <c r="U1251" i="6" s="1"/>
  <c r="S1252" i="6" l="1"/>
  <c r="V1252" i="6" l="1"/>
  <c r="U1252" i="6" s="1"/>
  <c r="S1253" i="6" l="1"/>
  <c r="V1253" i="6" l="1"/>
  <c r="U1253" i="6" s="1"/>
  <c r="S1254" i="6" l="1"/>
  <c r="V1254" i="6" l="1"/>
  <c r="U1254" i="6" s="1"/>
  <c r="S1255" i="6" l="1"/>
  <c r="V1255" i="6" l="1"/>
  <c r="U1255" i="6" s="1"/>
  <c r="S1256" i="6" l="1"/>
  <c r="V1256" i="6" l="1"/>
  <c r="U1256" i="6" s="1"/>
  <c r="S1257" i="6" l="1"/>
  <c r="V1257" i="6" l="1"/>
  <c r="U1257" i="6" s="1"/>
  <c r="S1258" i="6" l="1"/>
  <c r="V1258" i="6" l="1"/>
  <c r="U1258" i="6" s="1"/>
  <c r="S1259" i="6" l="1"/>
  <c r="V1259" i="6" l="1"/>
  <c r="U1259" i="6" s="1"/>
  <c r="S1260" i="6" l="1"/>
  <c r="V1260" i="6" l="1"/>
  <c r="U1260" i="6" s="1"/>
  <c r="S1261" i="6" l="1"/>
  <c r="V1261" i="6" l="1"/>
  <c r="U1261" i="6" s="1"/>
  <c r="S1262" i="6" l="1"/>
  <c r="V1262" i="6" l="1"/>
  <c r="U1262" i="6" s="1"/>
  <c r="S1263" i="6" l="1"/>
  <c r="V1263" i="6" l="1"/>
  <c r="U1263" i="6" s="1"/>
  <c r="S1264" i="6" l="1"/>
  <c r="V1264" i="6" l="1"/>
  <c r="T1264" i="6" s="1"/>
  <c r="U1264" i="6" l="1"/>
  <c r="S1265" i="6" l="1"/>
  <c r="V1265" i="6" l="1"/>
  <c r="T1265" i="6" s="1"/>
  <c r="U1265" i="6" l="1"/>
  <c r="S1266" i="6" l="1"/>
  <c r="V1266" i="6" l="1"/>
  <c r="U1266" i="6" s="1"/>
  <c r="T1266" i="6" l="1"/>
  <c r="S1267" i="6" l="1"/>
  <c r="V1267" i="6" l="1"/>
  <c r="U1267" i="6" s="1"/>
  <c r="T1267" i="6" l="1"/>
  <c r="S1268" i="6" l="1"/>
  <c r="V1268" i="6" l="1"/>
  <c r="U1268" i="6" s="1"/>
  <c r="T1268" i="6" l="1"/>
  <c r="S1269" i="6" l="1"/>
  <c r="V1269" i="6" l="1"/>
  <c r="T1269" i="6" s="1"/>
  <c r="U1269" i="6" l="1"/>
  <c r="S1270" i="6" s="1"/>
  <c r="V1270" i="6" l="1"/>
  <c r="U1270" i="6" s="1"/>
  <c r="T1270" i="6" l="1"/>
  <c r="S1271" i="6" l="1"/>
  <c r="V1271" i="6" l="1"/>
  <c r="T1271" i="6" s="1"/>
  <c r="U1271" i="6" l="1"/>
  <c r="S1272" i="6" s="1"/>
  <c r="V1272" i="6" l="1"/>
  <c r="T1272" i="6" s="1"/>
  <c r="U1272" i="6" l="1"/>
  <c r="S1273" i="6" s="1"/>
  <c r="V1273" i="6" l="1"/>
  <c r="U1273" i="6" s="1"/>
  <c r="T1273" i="6" l="1"/>
  <c r="S1274" i="6" l="1"/>
  <c r="V1274" i="6" l="1"/>
  <c r="U1274" i="6" s="1"/>
  <c r="T1274" i="6" l="1"/>
  <c r="S1275" i="6" l="1"/>
  <c r="V1275" i="6" l="1"/>
  <c r="U1275" i="6" s="1"/>
  <c r="T1275" i="6" l="1"/>
  <c r="S1276" i="6" l="1"/>
  <c r="V1276" i="6" l="1"/>
  <c r="U1276" i="6" s="1"/>
  <c r="T1276" i="6" l="1"/>
  <c r="S1277" i="6" l="1"/>
  <c r="V1277" i="6" l="1"/>
  <c r="T1277" i="6" s="1"/>
  <c r="U1277" i="6" l="1"/>
  <c r="S1278" i="6" s="1"/>
  <c r="V1278" i="6" l="1"/>
  <c r="U1278" i="6" s="1"/>
  <c r="T1278" i="6" l="1"/>
  <c r="S1279" i="6" l="1"/>
  <c r="V1279" i="6" l="1"/>
  <c r="T1279" i="6" s="1"/>
  <c r="U1279" i="6" l="1"/>
  <c r="S1280" i="6" l="1"/>
  <c r="V1280" i="6" l="1"/>
  <c r="U1280" i="6" s="1"/>
  <c r="S1281" i="6" l="1"/>
  <c r="V1281" i="6" l="1"/>
  <c r="U1281" i="6" s="1"/>
  <c r="S1282" i="6" l="1"/>
  <c r="V1282" i="6" l="1"/>
  <c r="U1282" i="6" s="1"/>
  <c r="S1283" i="6" l="1"/>
  <c r="V1283" i="6" l="1"/>
  <c r="U1283" i="6" s="1"/>
  <c r="S1284" i="6" l="1"/>
  <c r="V1284" i="6" l="1"/>
  <c r="U1284" i="6" s="1"/>
  <c r="S1285" i="6" l="1"/>
  <c r="V1285" i="6" l="1"/>
  <c r="U1285" i="6" s="1"/>
  <c r="S1286" i="6" l="1"/>
  <c r="V1286" i="6" l="1"/>
  <c r="U1286" i="6" s="1"/>
  <c r="S1287" i="6" l="1"/>
  <c r="V1287" i="6" l="1"/>
  <c r="U1287" i="6" s="1"/>
  <c r="S1288" i="6" l="1"/>
  <c r="V1288" i="6" l="1"/>
  <c r="U1288" i="6" s="1"/>
  <c r="S1289" i="6" l="1"/>
  <c r="V1289" i="6" l="1"/>
  <c r="U1289" i="6" s="1"/>
  <c r="S1290" i="6" l="1"/>
  <c r="V1290" i="6" l="1"/>
  <c r="U1290" i="6" s="1"/>
  <c r="S1291" i="6" l="1"/>
  <c r="V1291" i="6" l="1"/>
  <c r="U1291" i="6" s="1"/>
  <c r="S1292" i="6" l="1"/>
  <c r="V1292" i="6" l="1"/>
  <c r="U1292" i="6" s="1"/>
  <c r="S1293" i="6" l="1"/>
  <c r="V1293" i="6" l="1"/>
  <c r="U1293" i="6" s="1"/>
  <c r="S1294" i="6" l="1"/>
  <c r="V1294" i="6" l="1"/>
  <c r="U1294" i="6" s="1"/>
  <c r="S1295" i="6" l="1"/>
  <c r="V1295" i="6" l="1"/>
  <c r="U1295" i="6" s="1"/>
  <c r="S1296" i="6" l="1"/>
  <c r="V1296" i="6" l="1"/>
  <c r="U1296" i="6" s="1"/>
  <c r="S1297" i="6" l="1"/>
  <c r="V1297" i="6" l="1"/>
  <c r="U1297" i="6" s="1"/>
  <c r="S1298" i="6" l="1"/>
  <c r="V1298" i="6" l="1"/>
  <c r="U1298" i="6" s="1"/>
  <c r="S1299" i="6" l="1"/>
  <c r="V1299" i="6" l="1"/>
  <c r="U1299" i="6" s="1"/>
  <c r="S1300" i="6" l="1"/>
  <c r="V1300" i="6" l="1"/>
  <c r="U1300" i="6" s="1"/>
  <c r="S1301" i="6" l="1"/>
  <c r="V1301" i="6" l="1"/>
  <c r="U1301" i="6" s="1"/>
  <c r="S1302" i="6" l="1"/>
  <c r="V1302" i="6" l="1"/>
  <c r="U1302" i="6" s="1"/>
  <c r="S1303" i="6" l="1"/>
  <c r="V1303" i="6" l="1"/>
  <c r="U1303" i="6" s="1"/>
  <c r="S1304" i="6" l="1"/>
  <c r="V1304" i="6" l="1"/>
  <c r="U1304" i="6" s="1"/>
  <c r="S1305" i="6" l="1"/>
  <c r="V1305" i="6" l="1"/>
  <c r="U1305" i="6" s="1"/>
  <c r="S1306" i="6" l="1"/>
  <c r="V1306" i="6" l="1"/>
  <c r="U1306" i="6" s="1"/>
  <c r="S1307" i="6" l="1"/>
  <c r="V1307" i="6" l="1"/>
  <c r="U1307" i="6" s="1"/>
  <c r="S1308" i="6" l="1"/>
  <c r="V1308" i="6" l="1"/>
  <c r="U1308" i="6" s="1"/>
  <c r="S1309" i="6" l="1"/>
  <c r="V1309" i="6" l="1"/>
  <c r="U1309" i="6" s="1"/>
  <c r="S1310" i="6" l="1"/>
  <c r="V1310" i="6" l="1"/>
  <c r="U1310" i="6" s="1"/>
  <c r="S1311" i="6" l="1"/>
  <c r="V1311" i="6" l="1"/>
  <c r="U1311" i="6" s="1"/>
  <c r="S1312" i="6" l="1"/>
  <c r="V1312" i="6" l="1"/>
  <c r="T1312" i="6" s="1"/>
  <c r="U1312" i="6" l="1"/>
  <c r="S1313" i="6" l="1"/>
  <c r="V1313" i="6" l="1"/>
  <c r="T1313" i="6" s="1"/>
  <c r="U1313" i="6" l="1"/>
  <c r="S1314" i="6" l="1"/>
  <c r="V1314" i="6" l="1"/>
  <c r="U1314" i="6" s="1"/>
  <c r="T1314" i="6" l="1"/>
  <c r="S1315" i="6" l="1"/>
  <c r="V1315" i="6" l="1"/>
  <c r="T1315" i="6" s="1"/>
  <c r="U1315" i="6" l="1"/>
  <c r="S1316" i="6" l="1"/>
  <c r="V1316" i="6" l="1"/>
  <c r="T1316" i="6" s="1"/>
  <c r="U1316" i="6" l="1"/>
  <c r="S1317" i="6" l="1"/>
  <c r="V1317" i="6" l="1"/>
  <c r="U1317" i="6" s="1"/>
  <c r="T1317" i="6" l="1"/>
  <c r="S1318" i="6" l="1"/>
  <c r="V1318" i="6" l="1"/>
  <c r="U1318" i="6" s="1"/>
  <c r="T1318" i="6" l="1"/>
  <c r="S1319" i="6" l="1"/>
  <c r="V1319" i="6" s="1"/>
  <c r="T1319" i="6" s="1"/>
  <c r="U1319" i="6" l="1"/>
  <c r="S1320" i="6" l="1"/>
  <c r="V1320" i="6" l="1"/>
  <c r="U1320" i="6" s="1"/>
  <c r="T1320" i="6" l="1"/>
  <c r="S1321" i="6" l="1"/>
  <c r="V1321" i="6" l="1"/>
  <c r="T1321" i="6" s="1"/>
  <c r="U1321" i="6" l="1"/>
  <c r="S1322" i="6" l="1"/>
  <c r="V1322" i="6" l="1"/>
  <c r="U1322" i="6" s="1"/>
  <c r="T1322" i="6" l="1"/>
  <c r="S1323" i="6" l="1"/>
  <c r="V1323" i="6" l="1"/>
  <c r="T1323" i="6" s="1"/>
  <c r="U1323" i="6" l="1"/>
  <c r="S1324" i="6" l="1"/>
  <c r="V1324" i="6" l="1"/>
  <c r="U1324" i="6" s="1"/>
  <c r="T1324" i="6" l="1"/>
  <c r="S1325" i="6" l="1"/>
  <c r="V1325" i="6" l="1"/>
  <c r="T1325" i="6" s="1"/>
  <c r="U1325" i="6" l="1"/>
  <c r="S1326" i="6" s="1"/>
  <c r="V1326" i="6" l="1"/>
  <c r="U1326" i="6" s="1"/>
  <c r="T1326" i="6" l="1"/>
  <c r="S1327" i="6" l="1"/>
  <c r="V1327" i="6" l="1"/>
  <c r="T1327" i="6" s="1"/>
  <c r="U1327" i="6" l="1"/>
  <c r="S1328" i="6" s="1"/>
  <c r="V1328" i="6" l="1"/>
  <c r="U1328" i="6" s="1"/>
  <c r="S1329" i="6" l="1"/>
  <c r="V1329" i="6" l="1"/>
  <c r="U1329" i="6" s="1"/>
  <c r="S1330" i="6" l="1"/>
  <c r="V1330" i="6" l="1"/>
  <c r="U1330" i="6" s="1"/>
  <c r="S1331" i="6" l="1"/>
  <c r="V1331" i="6" l="1"/>
  <c r="U1331" i="6" s="1"/>
  <c r="S1332" i="6" l="1"/>
  <c r="V1332" i="6" l="1"/>
  <c r="U1332" i="6" s="1"/>
  <c r="S1333" i="6" l="1"/>
  <c r="V1333" i="6" l="1"/>
  <c r="U1333" i="6" s="1"/>
  <c r="S1334" i="6" l="1"/>
  <c r="V1334" i="6" l="1"/>
  <c r="U1334" i="6" s="1"/>
  <c r="S1335" i="6" l="1"/>
  <c r="V1335" i="6" l="1"/>
  <c r="U1335" i="6" s="1"/>
  <c r="S1336" i="6" l="1"/>
  <c r="V1336" i="6" l="1"/>
  <c r="U1336" i="6" s="1"/>
  <c r="S1337" i="6" l="1"/>
  <c r="V1337" i="6" l="1"/>
  <c r="U1337" i="6" s="1"/>
  <c r="S1338" i="6" l="1"/>
  <c r="V1338" i="6" l="1"/>
  <c r="U1338" i="6" s="1"/>
  <c r="S1339" i="6" l="1"/>
  <c r="V1339" i="6" l="1"/>
  <c r="U1339" i="6" s="1"/>
  <c r="S1340" i="6" l="1"/>
  <c r="V1340" i="6" l="1"/>
  <c r="U1340" i="6" s="1"/>
  <c r="S1341" i="6" l="1"/>
  <c r="V1341" i="6" l="1"/>
  <c r="U1341" i="6" s="1"/>
  <c r="S1342" i="6" l="1"/>
  <c r="V1342" i="6" l="1"/>
  <c r="U1342" i="6" s="1"/>
  <c r="S1343" i="6" l="1"/>
  <c r="V1343" i="6" l="1"/>
  <c r="U1343" i="6" s="1"/>
  <c r="S1344" i="6" l="1"/>
  <c r="V1344" i="6" l="1"/>
  <c r="U1344" i="6" s="1"/>
  <c r="S1345" i="6" l="1"/>
  <c r="V1345" i="6" l="1"/>
  <c r="U1345" i="6" s="1"/>
  <c r="S1346" i="6" l="1"/>
  <c r="V1346" i="6" l="1"/>
  <c r="U1346" i="6" s="1"/>
  <c r="S1347" i="6" l="1"/>
  <c r="V1347" i="6" l="1"/>
  <c r="U1347" i="6" s="1"/>
  <c r="S1348" i="6" l="1"/>
  <c r="V1348" i="6" l="1"/>
  <c r="U1348" i="6" s="1"/>
  <c r="S1349" i="6" l="1"/>
  <c r="V1349" i="6" l="1"/>
  <c r="U1349" i="6" s="1"/>
  <c r="S1350" i="6" l="1"/>
  <c r="V1350" i="6" l="1"/>
  <c r="U1350" i="6" s="1"/>
  <c r="S1351" i="6" l="1"/>
  <c r="V1351" i="6" l="1"/>
  <c r="U1351" i="6" s="1"/>
  <c r="S1352" i="6" l="1"/>
  <c r="V1352" i="6" l="1"/>
  <c r="U1352" i="6" s="1"/>
  <c r="S1353" i="6" l="1"/>
  <c r="V1353" i="6" l="1"/>
  <c r="U1353" i="6" s="1"/>
  <c r="S1354" i="6" l="1"/>
  <c r="V1354" i="6" l="1"/>
  <c r="U1354" i="6" s="1"/>
  <c r="S1355" i="6" l="1"/>
  <c r="V1355" i="6" l="1"/>
  <c r="U1355" i="6" s="1"/>
  <c r="S1356" i="6" l="1"/>
  <c r="V1356" i="6" l="1"/>
  <c r="U1356" i="6" s="1"/>
  <c r="S1357" i="6" l="1"/>
  <c r="V1357" i="6" l="1"/>
  <c r="U1357" i="6" s="1"/>
  <c r="S1358" i="6" l="1"/>
  <c r="V1358" i="6" l="1"/>
  <c r="U1358" i="6" s="1"/>
  <c r="S1359" i="6" l="1"/>
  <c r="V1359" i="6" l="1"/>
  <c r="U1359" i="6" s="1"/>
  <c r="S1360" i="6" l="1"/>
  <c r="V1360" i="6" l="1"/>
  <c r="T1360" i="6" s="1"/>
  <c r="U1360" i="6" l="1"/>
  <c r="S1361" i="6" l="1"/>
  <c r="V1361" i="6" l="1"/>
  <c r="T1361" i="6" s="1"/>
  <c r="U1361" i="6" l="1"/>
  <c r="S1362" i="6" l="1"/>
  <c r="V1362" i="6" l="1"/>
  <c r="U1362" i="6" s="1"/>
  <c r="T1362" i="6" l="1"/>
  <c r="S1363" i="6" l="1"/>
  <c r="V1363" i="6" l="1"/>
  <c r="T1363" i="6" s="1"/>
  <c r="U1363" i="6" l="1"/>
  <c r="S1364" i="6" s="1"/>
  <c r="V1364" i="6" l="1"/>
  <c r="U1364" i="6" s="1"/>
  <c r="T1364" i="6" l="1"/>
  <c r="S1365" i="6" l="1"/>
  <c r="V1365" i="6" l="1"/>
  <c r="T1365" i="6" s="1"/>
  <c r="U1365" i="6" l="1"/>
  <c r="S1366" i="6" s="1"/>
  <c r="V1366" i="6" l="1"/>
  <c r="U1366" i="6" s="1"/>
  <c r="T1366" i="6" l="1"/>
  <c r="S1367" i="6" l="1"/>
  <c r="V1367" i="6" l="1"/>
  <c r="U1367" i="6" s="1"/>
  <c r="T1367" i="6" l="1"/>
  <c r="S1368" i="6" l="1"/>
  <c r="V1368" i="6" l="1"/>
  <c r="U1368" i="6" s="1"/>
  <c r="T1368" i="6" l="1"/>
  <c r="S1369" i="6" l="1"/>
  <c r="V1369" i="6" l="1"/>
  <c r="U1369" i="6" s="1"/>
  <c r="T1369" i="6" l="1"/>
  <c r="S1370" i="6" l="1"/>
  <c r="V1370" i="6" l="1"/>
  <c r="U1370" i="6" s="1"/>
  <c r="T1370" i="6" l="1"/>
  <c r="S1371" i="6" l="1"/>
  <c r="V1371" i="6" l="1"/>
  <c r="U1371" i="6" s="1"/>
  <c r="T1371" i="6" l="1"/>
  <c r="S1372" i="6" l="1"/>
  <c r="V1372" i="6" l="1"/>
  <c r="U1372" i="6" s="1"/>
  <c r="T1372" i="6" l="1"/>
  <c r="S1373" i="6" l="1"/>
  <c r="V1373" i="6" l="1"/>
  <c r="U1373" i="6" s="1"/>
  <c r="T1373" i="6" l="1"/>
  <c r="S1374" i="6" l="1"/>
  <c r="V1374" i="6" l="1"/>
  <c r="U1374" i="6" s="1"/>
  <c r="T1374" i="6" l="1"/>
  <c r="S1375" i="6" l="1"/>
  <c r="V1375" i="6" l="1"/>
  <c r="T1375" i="6" s="1"/>
  <c r="U1375" i="6" l="1"/>
  <c r="S1376" i="6" l="1"/>
  <c r="V1376" i="6" l="1"/>
  <c r="U1376" i="6" s="1"/>
  <c r="S1377" i="6" l="1"/>
  <c r="V1377" i="6" l="1"/>
  <c r="U1377" i="6" s="1"/>
  <c r="S1378" i="6" l="1"/>
  <c r="V1378" i="6" l="1"/>
  <c r="U1378" i="6" s="1"/>
  <c r="S1379" i="6" l="1"/>
  <c r="V1379" i="6" l="1"/>
  <c r="U1379" i="6" s="1"/>
  <c r="S1380" i="6" l="1"/>
  <c r="V1380" i="6" l="1"/>
  <c r="U1380" i="6" s="1"/>
  <c r="S1381" i="6" l="1"/>
  <c r="V1381" i="6" l="1"/>
  <c r="U1381" i="6" s="1"/>
  <c r="S1382" i="6" l="1"/>
  <c r="V1382" i="6" l="1"/>
  <c r="U1382" i="6" s="1"/>
  <c r="S1383" i="6" l="1"/>
  <c r="V1383" i="6" l="1"/>
  <c r="U1383" i="6" s="1"/>
  <c r="S1384" i="6" l="1"/>
  <c r="V1384" i="6" l="1"/>
  <c r="U1384" i="6" s="1"/>
  <c r="S1385" i="6" l="1"/>
  <c r="V1385" i="6" l="1"/>
  <c r="U1385" i="6" s="1"/>
  <c r="S1386" i="6" l="1"/>
  <c r="V1386" i="6" l="1"/>
  <c r="U1386" i="6" s="1"/>
  <c r="S1387" i="6" l="1"/>
  <c r="V1387" i="6" l="1"/>
  <c r="U1387" i="6" s="1"/>
  <c r="S1388" i="6" l="1"/>
  <c r="V1388" i="6" l="1"/>
  <c r="U1388" i="6" s="1"/>
  <c r="S1389" i="6" l="1"/>
  <c r="V1389" i="6" l="1"/>
  <c r="U1389" i="6" s="1"/>
  <c r="S1390" i="6" l="1"/>
  <c r="V1390" i="6" l="1"/>
  <c r="U1390" i="6" s="1"/>
  <c r="S1391" i="6" l="1"/>
  <c r="V1391" i="6" l="1"/>
  <c r="U1391" i="6" s="1"/>
  <c r="S1392" i="6" l="1"/>
  <c r="V1392" i="6" l="1"/>
  <c r="U1392" i="6" s="1"/>
  <c r="S1393" i="6" l="1"/>
  <c r="V1393" i="6" l="1"/>
  <c r="U1393" i="6" s="1"/>
  <c r="S1394" i="6" l="1"/>
  <c r="V1394" i="6" l="1"/>
  <c r="U1394" i="6" s="1"/>
  <c r="S1395" i="6" l="1"/>
  <c r="V1395" i="6" l="1"/>
  <c r="U1395" i="6" s="1"/>
  <c r="S1396" i="6" l="1"/>
  <c r="V1396" i="6" l="1"/>
  <c r="U1396" i="6" s="1"/>
  <c r="S1397" i="6" l="1"/>
  <c r="V1397" i="6" l="1"/>
  <c r="U1397" i="6" s="1"/>
  <c r="S1398" i="6" l="1"/>
  <c r="V1398" i="6" l="1"/>
  <c r="U1398" i="6" s="1"/>
  <c r="S1399" i="6" l="1"/>
  <c r="V1399" i="6" l="1"/>
  <c r="U1399" i="6" s="1"/>
  <c r="S1400" i="6" l="1"/>
  <c r="V1400" i="6" l="1"/>
  <c r="U1400" i="6" s="1"/>
  <c r="S1401" i="6" l="1"/>
  <c r="V1401" i="6" l="1"/>
  <c r="U1401" i="6" s="1"/>
  <c r="S1402" i="6" l="1"/>
  <c r="V1402" i="6" l="1"/>
  <c r="U1402" i="6" s="1"/>
  <c r="S1403" i="6" l="1"/>
  <c r="V1403" i="6" l="1"/>
  <c r="U1403" i="6" s="1"/>
  <c r="S1404" i="6" l="1"/>
  <c r="V1404" i="6" l="1"/>
  <c r="U1404" i="6" s="1"/>
  <c r="S1405" i="6" l="1"/>
  <c r="V1405" i="6" l="1"/>
  <c r="U1405" i="6" s="1"/>
  <c r="S1406" i="6" l="1"/>
  <c r="V1406" i="6" l="1"/>
  <c r="U1406" i="6" s="1"/>
  <c r="S1407" i="6" l="1"/>
  <c r="V1407" i="6" l="1"/>
  <c r="U1407" i="6" s="1"/>
  <c r="S1408" i="6" l="1"/>
  <c r="V1408" i="6" l="1"/>
  <c r="U1408" i="6" s="1"/>
  <c r="T1408" i="6" l="1"/>
  <c r="S1409" i="6" l="1"/>
  <c r="V1409" i="6" l="1"/>
  <c r="T1409" i="6" s="1"/>
  <c r="U1409" i="6" l="1"/>
  <c r="S1410" i="6" l="1"/>
  <c r="V1410" i="6" l="1"/>
  <c r="U1410" i="6" s="1"/>
  <c r="T1410" i="6" l="1"/>
  <c r="S1411" i="6" l="1"/>
  <c r="V1411" i="6" l="1"/>
  <c r="T1411" i="6" s="1"/>
  <c r="U1411" i="6" l="1"/>
  <c r="S1412" i="6" l="1"/>
  <c r="V1412" i="6" l="1"/>
  <c r="U1412" i="6" s="1"/>
  <c r="T1412" i="6" l="1"/>
  <c r="S1413" i="6" l="1"/>
  <c r="V1413" i="6" l="1"/>
  <c r="T1413" i="6" s="1"/>
  <c r="U1413" i="6" l="1"/>
  <c r="S1414" i="6" l="1"/>
  <c r="V1414" i="6" l="1"/>
  <c r="U1414" i="6" s="1"/>
  <c r="T1414" i="6" l="1"/>
  <c r="S1415" i="6" l="1"/>
  <c r="V1415" i="6" l="1"/>
  <c r="U1415" i="6" s="1"/>
  <c r="T1415" i="6" l="1"/>
  <c r="S1416" i="6" l="1"/>
  <c r="V1416" i="6" l="1"/>
  <c r="U1416" i="6" s="1"/>
  <c r="T1416" i="6" l="1"/>
  <c r="S1417" i="6" l="1"/>
  <c r="V1417" i="6" l="1"/>
  <c r="T1417" i="6" s="1"/>
  <c r="U1417" i="6" l="1"/>
  <c r="S1418" i="6" l="1"/>
  <c r="V1418" i="6" l="1"/>
  <c r="U1418" i="6" s="1"/>
  <c r="T1418" i="6" l="1"/>
  <c r="S1419" i="6" l="1"/>
  <c r="V1419" i="6" l="1"/>
  <c r="T1419" i="6" s="1"/>
  <c r="U1419" i="6" l="1"/>
  <c r="S1420" i="6" l="1"/>
  <c r="V1420" i="6" s="1"/>
  <c r="U1420" i="6" s="1"/>
  <c r="T1420" i="6" l="1"/>
  <c r="S1421" i="6" l="1"/>
  <c r="V1421" i="6" l="1"/>
  <c r="U1421" i="6" s="1"/>
  <c r="T1421" i="6" l="1"/>
  <c r="S1422" i="6" l="1"/>
  <c r="V1422" i="6" l="1"/>
  <c r="U1422" i="6" s="1"/>
  <c r="T1422" i="6" l="1"/>
  <c r="S1423" i="6" l="1"/>
  <c r="V1423" i="6" l="1"/>
  <c r="U1423" i="6" s="1"/>
  <c r="T1423" i="6" l="1"/>
  <c r="S1424" i="6" l="1"/>
  <c r="V1424" i="6" l="1"/>
  <c r="U1424" i="6" s="1"/>
  <c r="S1425" i="6" l="1"/>
  <c r="V1425" i="6" l="1"/>
  <c r="U1425" i="6" s="1"/>
  <c r="S1426" i="6" l="1"/>
  <c r="V1426" i="6" l="1"/>
  <c r="U1426" i="6" s="1"/>
  <c r="S1427" i="6" l="1"/>
  <c r="V1427" i="6" l="1"/>
  <c r="U1427" i="6" s="1"/>
  <c r="S1428" i="6" l="1"/>
  <c r="V1428" i="6" l="1"/>
  <c r="U1428" i="6" s="1"/>
  <c r="S1429" i="6" l="1"/>
  <c r="V1429" i="6" l="1"/>
  <c r="U1429" i="6" s="1"/>
  <c r="S1430" i="6" l="1"/>
  <c r="V1430" i="6" l="1"/>
  <c r="U1430" i="6" s="1"/>
  <c r="S1431" i="6" l="1"/>
  <c r="V1431" i="6" l="1"/>
  <c r="U1431" i="6" s="1"/>
  <c r="S1432" i="6" l="1"/>
  <c r="V1432" i="6" l="1"/>
  <c r="U1432" i="6" s="1"/>
  <c r="S1433" i="6" l="1"/>
  <c r="V1433" i="6" l="1"/>
  <c r="U1433" i="6" s="1"/>
  <c r="S1434" i="6" l="1"/>
  <c r="V1434" i="6" l="1"/>
  <c r="U1434" i="6" s="1"/>
  <c r="S1435" i="6" l="1"/>
  <c r="V1435" i="6" l="1"/>
  <c r="U1435" i="6" s="1"/>
  <c r="S1436" i="6" l="1"/>
  <c r="V1436" i="6" l="1"/>
  <c r="U1436" i="6" s="1"/>
  <c r="S1437" i="6" l="1"/>
  <c r="V1437" i="6" l="1"/>
  <c r="U1437" i="6" s="1"/>
  <c r="S1438" i="6" l="1"/>
  <c r="V1438" i="6" l="1"/>
  <c r="U1438" i="6" s="1"/>
  <c r="S1439" i="6" l="1"/>
  <c r="V1439" i="6" l="1"/>
  <c r="U1439" i="6" s="1"/>
  <c r="S1440" i="6" l="1"/>
  <c r="V1440" i="6" l="1"/>
  <c r="U1440" i="6" s="1"/>
  <c r="S1441" i="6" l="1"/>
  <c r="V1441" i="6" l="1"/>
  <c r="U1441" i="6" s="1"/>
  <c r="S1442" i="6" l="1"/>
  <c r="V1442" i="6" l="1"/>
  <c r="U1442" i="6" s="1"/>
  <c r="S1443" i="6" l="1"/>
  <c r="V1443" i="6" l="1"/>
  <c r="U1443" i="6" s="1"/>
  <c r="S1444" i="6" l="1"/>
  <c r="V1444" i="6" l="1"/>
  <c r="U1444" i="6" s="1"/>
  <c r="S1445" i="6" l="1"/>
  <c r="V1445" i="6" l="1"/>
  <c r="U1445" i="6" s="1"/>
  <c r="S1446" i="6" l="1"/>
  <c r="V1446" i="6" l="1"/>
  <c r="U1446" i="6" s="1"/>
  <c r="S1447" i="6" l="1"/>
  <c r="V1447" i="6" l="1"/>
  <c r="U1447" i="6" s="1"/>
  <c r="S1448" i="6" l="1"/>
  <c r="V1448" i="6" l="1"/>
  <c r="U1448" i="6" s="1"/>
  <c r="S1449" i="6" l="1"/>
  <c r="V1449" i="6" l="1"/>
  <c r="U1449" i="6" s="1"/>
  <c r="S1450" i="6" l="1"/>
  <c r="V1450" i="6" l="1"/>
  <c r="U1450" i="6" s="1"/>
  <c r="S1451" i="6" l="1"/>
  <c r="V1451" i="6" l="1"/>
  <c r="U1451" i="6" s="1"/>
  <c r="S1452" i="6" l="1"/>
  <c r="V1452" i="6" l="1"/>
  <c r="U1452" i="6" s="1"/>
  <c r="S1453" i="6" l="1"/>
  <c r="V1453" i="6" l="1"/>
  <c r="U1453" i="6" s="1"/>
  <c r="S1454" i="6" l="1"/>
  <c r="V1454" i="6" l="1"/>
  <c r="U1454" i="6" s="1"/>
  <c r="S1455" i="6" l="1"/>
  <c r="V1455" i="6" l="1"/>
  <c r="U1455" i="6" s="1"/>
  <c r="S1456" i="6" l="1"/>
  <c r="V1456" i="6" l="1"/>
  <c r="U1456" i="6" s="1"/>
  <c r="T1456" i="6" l="1"/>
  <c r="S1457" i="6" l="1"/>
  <c r="V1457" i="6" l="1"/>
  <c r="T1457" i="6" s="1"/>
  <c r="U1457" i="6" l="1"/>
  <c r="S1458" i="6" s="1"/>
  <c r="V1458" i="6" l="1"/>
  <c r="U1458" i="6" s="1"/>
  <c r="T1458" i="6" l="1"/>
  <c r="S1459" i="6" l="1"/>
  <c r="V1459" i="6" l="1"/>
  <c r="U1459" i="6" s="1"/>
  <c r="T1459" i="6" l="1"/>
  <c r="S1460" i="6" l="1"/>
  <c r="V1460" i="6" l="1"/>
  <c r="U1460" i="6" s="1"/>
  <c r="T1460" i="6" l="1"/>
  <c r="S1461" i="6" l="1"/>
  <c r="V1461" i="6" l="1"/>
  <c r="T1461" i="6" s="1"/>
  <c r="U1461" i="6" l="1"/>
  <c r="S1462" i="6" s="1"/>
  <c r="V1462" i="6" l="1"/>
  <c r="U1462" i="6" s="1"/>
  <c r="T1462" i="6" l="1"/>
  <c r="S1463" i="6" l="1"/>
  <c r="V1463" i="6" l="1"/>
  <c r="U1463" i="6" s="1"/>
  <c r="T1463" i="6" l="1"/>
  <c r="S1464" i="6" l="1"/>
  <c r="V1464" i="6" l="1"/>
  <c r="U1464" i="6" s="1"/>
  <c r="T1464" i="6" l="1"/>
  <c r="S1465" i="6" l="1"/>
  <c r="V1465" i="6" l="1"/>
  <c r="U1465" i="6" s="1"/>
  <c r="T1465" i="6" l="1"/>
  <c r="S1466" i="6" l="1"/>
  <c r="V1466" i="6" l="1"/>
  <c r="T1466" i="6" s="1"/>
  <c r="U1466" i="6" l="1"/>
  <c r="S1467" i="6" s="1"/>
  <c r="V1467" i="6" l="1"/>
  <c r="U1467" i="6" s="1"/>
  <c r="T1467" i="6" l="1"/>
  <c r="S1468" i="6" l="1"/>
  <c r="V1468" i="6" l="1"/>
  <c r="U1468" i="6" s="1"/>
  <c r="T1468" i="6" l="1"/>
  <c r="S1469" i="6" l="1"/>
  <c r="V1469" i="6" l="1"/>
  <c r="U1469" i="6" s="1"/>
  <c r="T1469" i="6" l="1"/>
  <c r="S1470" i="6" l="1"/>
  <c r="V1470" i="6" l="1"/>
  <c r="T1470" i="6" s="1"/>
  <c r="U1470" i="6" l="1"/>
  <c r="S1471" i="6" l="1"/>
  <c r="V1471" i="6" l="1"/>
  <c r="T1471" i="6" s="1"/>
  <c r="U1471" i="6" l="1"/>
  <c r="S1472" i="6" l="1"/>
  <c r="V1472" i="6" l="1"/>
  <c r="U1472" i="6" s="1"/>
  <c r="S1473" i="6" l="1"/>
  <c r="V1473" i="6" l="1"/>
  <c r="U1473" i="6" s="1"/>
  <c r="S1474" i="6" l="1"/>
  <c r="V1474" i="6" l="1"/>
  <c r="U1474" i="6" s="1"/>
  <c r="S1475" i="6" l="1"/>
  <c r="V1475" i="6" l="1"/>
  <c r="U1475" i="6" s="1"/>
  <c r="S1476" i="6" l="1"/>
  <c r="V1476" i="6" l="1"/>
  <c r="U1476" i="6" s="1"/>
  <c r="S1477" i="6" l="1"/>
  <c r="V1477" i="6" l="1"/>
  <c r="U1477" i="6" s="1"/>
  <c r="S1478" i="6" l="1"/>
  <c r="V1478" i="6" l="1"/>
  <c r="U1478" i="6" s="1"/>
  <c r="S1479" i="6" l="1"/>
  <c r="V1479" i="6" l="1"/>
  <c r="U1479" i="6" s="1"/>
  <c r="S1480" i="6" l="1"/>
  <c r="V1480" i="6" l="1"/>
  <c r="U1480" i="6" s="1"/>
  <c r="S1481" i="6" l="1"/>
  <c r="V1481" i="6" l="1"/>
  <c r="U1481" i="6" s="1"/>
  <c r="S1482" i="6" l="1"/>
  <c r="V1482" i="6" l="1"/>
  <c r="U1482" i="6" s="1"/>
  <c r="S1483" i="6" l="1"/>
  <c r="V1483" i="6" l="1"/>
  <c r="U1483" i="6" s="1"/>
  <c r="S1484" i="6" l="1"/>
  <c r="V1484" i="6" l="1"/>
  <c r="U1484" i="6" s="1"/>
  <c r="S1485" i="6" l="1"/>
  <c r="V1485" i="6" l="1"/>
  <c r="U1485" i="6" s="1"/>
  <c r="S1486" i="6" l="1"/>
  <c r="V1486" i="6" l="1"/>
  <c r="U1486" i="6" s="1"/>
  <c r="S1487" i="6" l="1"/>
  <c r="V1487" i="6" l="1"/>
  <c r="U1487" i="6" s="1"/>
  <c r="S1488" i="6" l="1"/>
  <c r="V1488" i="6" l="1"/>
  <c r="U1488" i="6" s="1"/>
  <c r="S1489" i="6" l="1"/>
  <c r="V1489" i="6" l="1"/>
  <c r="U1489" i="6" s="1"/>
  <c r="S1490" i="6" l="1"/>
  <c r="V1490" i="6" l="1"/>
  <c r="U1490" i="6" s="1"/>
  <c r="S1491" i="6" l="1"/>
  <c r="V1491" i="6" l="1"/>
  <c r="U1491" i="6" s="1"/>
  <c r="S1492" i="6" l="1"/>
  <c r="V1492" i="6" l="1"/>
  <c r="U1492" i="6" s="1"/>
  <c r="S1493" i="6" l="1"/>
  <c r="V1493" i="6" l="1"/>
  <c r="U1493" i="6" s="1"/>
  <c r="S1494" i="6" l="1"/>
  <c r="V1494" i="6" l="1"/>
  <c r="U1494" i="6" s="1"/>
  <c r="S1495" i="6" l="1"/>
  <c r="V1495" i="6" l="1"/>
  <c r="U1495" i="6" s="1"/>
  <c r="S1496" i="6" l="1"/>
  <c r="V1496" i="6" l="1"/>
  <c r="U1496" i="6" s="1"/>
  <c r="S1497" i="6" l="1"/>
  <c r="V1497" i="6" l="1"/>
  <c r="U1497" i="6" s="1"/>
  <c r="S1498" i="6" l="1"/>
  <c r="V1498" i="6" l="1"/>
  <c r="U1498" i="6" s="1"/>
  <c r="S1499" i="6" l="1"/>
  <c r="V1499" i="6" l="1"/>
  <c r="U1499" i="6" s="1"/>
  <c r="S1500" i="6" l="1"/>
  <c r="V1500" i="6" l="1"/>
  <c r="U1500" i="6" s="1"/>
  <c r="S1501" i="6" l="1"/>
  <c r="V1501" i="6" l="1"/>
  <c r="U1501" i="6" s="1"/>
  <c r="S1502" i="6" l="1"/>
  <c r="V1502" i="6" l="1"/>
  <c r="U1502" i="6" s="1"/>
  <c r="S1503" i="6" l="1"/>
  <c r="V1503" i="6" l="1"/>
  <c r="U1503" i="6" s="1"/>
  <c r="S1504" i="6" l="1"/>
  <c r="V1504" i="6" l="1"/>
  <c r="U1504" i="6" s="1"/>
  <c r="T1504" i="6" l="1"/>
  <c r="S1505" i="6" l="1"/>
  <c r="V1505" i="6" l="1"/>
  <c r="T1505" i="6" s="1"/>
  <c r="U1505" i="6" l="1"/>
  <c r="S1506" i="6" l="1"/>
  <c r="V1506" i="6" l="1"/>
  <c r="T1506" i="6" s="1"/>
  <c r="U1506" i="6" l="1"/>
  <c r="S1507" i="6" l="1"/>
  <c r="V1507" i="6" l="1"/>
  <c r="U1507" i="6" s="1"/>
  <c r="T1507" i="6" l="1"/>
  <c r="S1508" i="6" l="1"/>
  <c r="V1508" i="6" s="1"/>
  <c r="U1508" i="6" s="1"/>
  <c r="T1508" i="6" l="1"/>
  <c r="S1509" i="6" l="1"/>
  <c r="V1509" i="6" l="1"/>
  <c r="U1509" i="6" s="1"/>
  <c r="T1509" i="6" l="1"/>
  <c r="S1510" i="6" l="1"/>
  <c r="V1510" i="6" l="1"/>
  <c r="U1510" i="6" s="1"/>
  <c r="T1510" i="6" l="1"/>
  <c r="S1511" i="6" l="1"/>
  <c r="V1511" i="6" l="1"/>
  <c r="U1511" i="6" s="1"/>
  <c r="T1511" i="6" l="1"/>
  <c r="S1512" i="6" l="1"/>
  <c r="V1512" i="6" l="1"/>
  <c r="T1512" i="6" s="1"/>
  <c r="U1512" i="6" l="1"/>
  <c r="S1513" i="6" s="1"/>
  <c r="V1513" i="6" l="1"/>
  <c r="T1513" i="6" s="1"/>
  <c r="U1513" i="6" l="1"/>
  <c r="S1514" i="6" s="1"/>
  <c r="V1514" i="6" l="1"/>
  <c r="U1514" i="6" s="1"/>
  <c r="T1514" i="6" l="1"/>
  <c r="S1515" i="6" l="1"/>
  <c r="V1515" i="6" l="1"/>
  <c r="U1515" i="6" s="1"/>
  <c r="T1515" i="6" l="1"/>
  <c r="S1516" i="6" l="1"/>
  <c r="V1516" i="6" l="1"/>
  <c r="T1516" i="6" s="1"/>
  <c r="U1516" i="6" l="1"/>
  <c r="S1517" i="6" l="1"/>
  <c r="V1517" i="6" l="1"/>
  <c r="U1517" i="6" s="1"/>
  <c r="T1517" i="6" l="1"/>
  <c r="S1518" i="6" l="1"/>
  <c r="V1518" i="6" l="1"/>
  <c r="U1518" i="6" s="1"/>
  <c r="T1518" i="6" l="1"/>
  <c r="S1519" i="6" l="1"/>
  <c r="V1519" i="6" l="1"/>
  <c r="U1519" i="6" s="1"/>
  <c r="T1519" i="6" l="1"/>
  <c r="S1520" i="6" l="1"/>
  <c r="V1520" i="6" l="1"/>
  <c r="U1520" i="6" s="1"/>
  <c r="S1521" i="6" l="1"/>
  <c r="V1521" i="6" l="1"/>
  <c r="U1521" i="6" s="1"/>
  <c r="S1522" i="6" l="1"/>
  <c r="V1522" i="6" l="1"/>
  <c r="U1522" i="6" s="1"/>
  <c r="S1523" i="6" l="1"/>
  <c r="V1523" i="6" l="1"/>
  <c r="U1523" i="6" s="1"/>
  <c r="S1524" i="6" l="1"/>
  <c r="V1524" i="6" l="1"/>
  <c r="U1524" i="6" s="1"/>
  <c r="S1525" i="6" l="1"/>
  <c r="V1525" i="6" l="1"/>
  <c r="U1525" i="6" s="1"/>
  <c r="S1526" i="6" l="1"/>
  <c r="V1526" i="6" l="1"/>
  <c r="U1526" i="6" s="1"/>
  <c r="S1527" i="6" l="1"/>
  <c r="V1527" i="6" l="1"/>
  <c r="U1527" i="6" s="1"/>
  <c r="S1528" i="6" l="1"/>
  <c r="V1528" i="6" l="1"/>
  <c r="U1528" i="6" s="1"/>
  <c r="S1529" i="6" l="1"/>
  <c r="V1529" i="6" l="1"/>
  <c r="U1529" i="6" s="1"/>
  <c r="S1530" i="6" l="1"/>
  <c r="V1530" i="6" l="1"/>
  <c r="U1530" i="6" s="1"/>
  <c r="S1531" i="6" l="1"/>
  <c r="V1531" i="6" l="1"/>
  <c r="U1531" i="6" s="1"/>
  <c r="S1532" i="6" l="1"/>
  <c r="V1532" i="6" l="1"/>
  <c r="U1532" i="6" s="1"/>
  <c r="S1533" i="6" l="1"/>
  <c r="V1533" i="6" l="1"/>
  <c r="U1533" i="6" s="1"/>
  <c r="S1534" i="6" l="1"/>
  <c r="V1534" i="6" l="1"/>
  <c r="U1534" i="6" s="1"/>
  <c r="S1535" i="6" l="1"/>
  <c r="V1535" i="6" l="1"/>
  <c r="U1535" i="6" s="1"/>
  <c r="S1536" i="6" l="1"/>
  <c r="V1536" i="6" l="1"/>
  <c r="U1536" i="6" s="1"/>
  <c r="S1537" i="6" l="1"/>
  <c r="V1537" i="6" l="1"/>
  <c r="U1537" i="6" s="1"/>
  <c r="S1538" i="6" l="1"/>
  <c r="V1538" i="6" l="1"/>
  <c r="U1538" i="6" s="1"/>
  <c r="S1539" i="6" l="1"/>
  <c r="V1539" i="6" l="1"/>
  <c r="U1539" i="6" s="1"/>
  <c r="S1540" i="6" l="1"/>
  <c r="V1540" i="6" l="1"/>
  <c r="U1540" i="6" s="1"/>
  <c r="S1541" i="6" l="1"/>
  <c r="V1541" i="6" l="1"/>
  <c r="U1541" i="6" s="1"/>
  <c r="S1542" i="6" l="1"/>
  <c r="V1542" i="6" l="1"/>
  <c r="U1542" i="6" s="1"/>
  <c r="S1543" i="6" l="1"/>
  <c r="V1543" i="6" l="1"/>
  <c r="U1543" i="6" s="1"/>
  <c r="S1544" i="6" l="1"/>
  <c r="V1544" i="6" l="1"/>
  <c r="U1544" i="6" s="1"/>
  <c r="S1545" i="6" l="1"/>
  <c r="V1545" i="6" l="1"/>
  <c r="U1545" i="6" s="1"/>
  <c r="S1546" i="6" l="1"/>
  <c r="V1546" i="6" l="1"/>
  <c r="U1546" i="6" s="1"/>
  <c r="S1547" i="6" l="1"/>
  <c r="V1547" i="6" l="1"/>
  <c r="U1547" i="6" s="1"/>
  <c r="S1548" i="6" l="1"/>
  <c r="V1548" i="6" l="1"/>
  <c r="U1548" i="6" s="1"/>
  <c r="S1549" i="6" l="1"/>
  <c r="V1549" i="6" l="1"/>
  <c r="U1549" i="6" s="1"/>
  <c r="S1550" i="6" l="1"/>
  <c r="V1550" i="6" l="1"/>
  <c r="U1550" i="6" s="1"/>
  <c r="S1551" i="6" l="1"/>
  <c r="V1551" i="6" l="1"/>
  <c r="U1551" i="6" s="1"/>
  <c r="S1552" i="6" l="1"/>
  <c r="V1552" i="6" l="1"/>
  <c r="T1552" i="6" s="1"/>
  <c r="U1552" i="6" l="1"/>
  <c r="S1553" i="6" l="1"/>
  <c r="V1553" i="6" l="1"/>
  <c r="U1553" i="6" s="1"/>
  <c r="T1553" i="6" l="1"/>
  <c r="S1554" i="6" l="1"/>
  <c r="V1554" i="6" l="1"/>
  <c r="T1554" i="6" s="1"/>
  <c r="U1554" i="6" l="1"/>
  <c r="S1555" i="6" l="1"/>
  <c r="V1555" i="6" l="1"/>
  <c r="T1555" i="6" s="1"/>
  <c r="U1555" i="6" l="1"/>
  <c r="S1556" i="6" s="1"/>
  <c r="V1556" i="6" l="1"/>
  <c r="U1556" i="6" s="1"/>
  <c r="T1556" i="6" l="1"/>
  <c r="S1557" i="6" l="1"/>
  <c r="V1557" i="6" l="1"/>
  <c r="U1557" i="6" s="1"/>
  <c r="T1557" i="6" l="1"/>
  <c r="S1558" i="6" l="1"/>
  <c r="V1558" i="6" l="1"/>
  <c r="T1558" i="6" s="1"/>
  <c r="U1558" i="6" l="1"/>
  <c r="S1559" i="6" l="1"/>
  <c r="V1559" i="6" l="1"/>
  <c r="U1559" i="6" s="1"/>
  <c r="T1559" i="6" l="1"/>
  <c r="S1560" i="6" l="1"/>
  <c r="V1560" i="6" l="1"/>
  <c r="U1560" i="6" s="1"/>
  <c r="T1560" i="6" l="1"/>
  <c r="S1561" i="6" l="1"/>
  <c r="V1561" i="6" l="1"/>
  <c r="U1561" i="6" s="1"/>
  <c r="T1561" i="6" l="1"/>
  <c r="S1562" i="6" l="1"/>
  <c r="V1562" i="6" l="1"/>
  <c r="U1562" i="6" s="1"/>
  <c r="T1562" i="6" l="1"/>
  <c r="S1563" i="6" l="1"/>
  <c r="V1563" i="6" l="1"/>
  <c r="U1563" i="6" s="1"/>
  <c r="T1563" i="6" l="1"/>
  <c r="S1564" i="6" l="1"/>
  <c r="V1564" i="6" l="1"/>
  <c r="U1564" i="6" s="1"/>
  <c r="T1564" i="6" l="1"/>
  <c r="S1565" i="6" l="1"/>
  <c r="V1565" i="6" l="1"/>
  <c r="U1565" i="6" s="1"/>
  <c r="T1565" i="6" l="1"/>
  <c r="S1566" i="6" l="1"/>
  <c r="V1566" i="6" l="1"/>
  <c r="U1566" i="6" s="1"/>
  <c r="T1566" i="6" l="1"/>
  <c r="S1567" i="6" l="1"/>
  <c r="V1567" i="6" l="1"/>
  <c r="U1567" i="6" s="1"/>
  <c r="S1568" i="6" l="1"/>
  <c r="V1568" i="6" l="1"/>
  <c r="U1568" i="6" s="1"/>
  <c r="S1569" i="6" l="1"/>
  <c r="V1569" i="6" l="1"/>
  <c r="U1569" i="6" s="1"/>
  <c r="S1570" i="6" l="1"/>
  <c r="V1570" i="6" l="1"/>
  <c r="U1570" i="6" s="1"/>
  <c r="S1571" i="6" l="1"/>
  <c r="V1571" i="6" l="1"/>
  <c r="U1571" i="6" s="1"/>
  <c r="S1572" i="6" l="1"/>
  <c r="V1572" i="6" l="1"/>
  <c r="U1572" i="6" s="1"/>
  <c r="S1573" i="6" l="1"/>
  <c r="V1573" i="6" l="1"/>
  <c r="U1573" i="6" s="1"/>
  <c r="S1574" i="6" l="1"/>
  <c r="V1574" i="6" l="1"/>
  <c r="U1574" i="6" s="1"/>
  <c r="S1575" i="6" l="1"/>
  <c r="V1575" i="6" l="1"/>
  <c r="U1575" i="6" s="1"/>
  <c r="S1576" i="6" l="1"/>
  <c r="V1576" i="6" l="1"/>
  <c r="U1576" i="6" s="1"/>
  <c r="S1577" i="6" l="1"/>
  <c r="V1577" i="6" l="1"/>
  <c r="U1577" i="6" s="1"/>
  <c r="S1578" i="6" l="1"/>
  <c r="V1578" i="6" l="1"/>
  <c r="U1578" i="6" s="1"/>
  <c r="S1579" i="6" l="1"/>
  <c r="V1579" i="6" l="1"/>
  <c r="U1579" i="6" s="1"/>
  <c r="S1580" i="6" l="1"/>
  <c r="V1580" i="6" l="1"/>
  <c r="U1580" i="6" s="1"/>
  <c r="S1581" i="6" l="1"/>
  <c r="V1581" i="6" l="1"/>
  <c r="U1581" i="6" s="1"/>
  <c r="S1582" i="6" l="1"/>
  <c r="V1582" i="6" l="1"/>
  <c r="U1582" i="6" s="1"/>
  <c r="S1583" i="6" l="1"/>
  <c r="V1583" i="6" l="1"/>
  <c r="U1583" i="6" s="1"/>
  <c r="S1584" i="6" l="1"/>
  <c r="V1584" i="6" l="1"/>
  <c r="U1584" i="6" s="1"/>
  <c r="S1585" i="6" l="1"/>
  <c r="V1585" i="6" l="1"/>
  <c r="U1585" i="6" s="1"/>
  <c r="S1586" i="6" l="1"/>
  <c r="V1586" i="6" l="1"/>
  <c r="U1586" i="6" s="1"/>
  <c r="S1587" i="6" l="1"/>
  <c r="V1587" i="6" l="1"/>
  <c r="U1587" i="6" s="1"/>
  <c r="S1588" i="6" l="1"/>
  <c r="V1588" i="6" l="1"/>
  <c r="U1588" i="6" s="1"/>
  <c r="S1589" i="6" l="1"/>
  <c r="V1589" i="6" l="1"/>
  <c r="U1589" i="6" s="1"/>
  <c r="S1590" i="6" l="1"/>
  <c r="V1590" i="6" l="1"/>
  <c r="U1590" i="6" s="1"/>
  <c r="S1591" i="6" l="1"/>
  <c r="V1591" i="6" l="1"/>
  <c r="U1591" i="6" s="1"/>
  <c r="S1592" i="6" l="1"/>
  <c r="V1592" i="6" l="1"/>
  <c r="U1592" i="6" s="1"/>
  <c r="S1593" i="6" l="1"/>
  <c r="V1593" i="6" l="1"/>
  <c r="U1593" i="6" s="1"/>
  <c r="S1594" i="6" l="1"/>
  <c r="V1594" i="6" l="1"/>
  <c r="U1594" i="6" s="1"/>
  <c r="S1595" i="6" l="1"/>
  <c r="V1595" i="6" l="1"/>
  <c r="U1595" i="6" s="1"/>
  <c r="S1596" i="6" l="1"/>
  <c r="V1596" i="6" l="1"/>
  <c r="U1596" i="6" s="1"/>
  <c r="S1597" i="6" l="1"/>
  <c r="V1597" i="6" l="1"/>
  <c r="U1597" i="6" s="1"/>
  <c r="S1598" i="6" l="1"/>
  <c r="V1598" i="6" l="1"/>
  <c r="U1598" i="6" s="1"/>
  <c r="S1599" i="6" l="1"/>
  <c r="V1599" i="6" l="1"/>
  <c r="T1599" i="6" s="1"/>
  <c r="U1599" i="6" l="1"/>
  <c r="S1600" i="6" l="1"/>
  <c r="V1600" i="6" l="1"/>
  <c r="U1600" i="6" s="1"/>
  <c r="T1600" i="6" l="1"/>
  <c r="S1601" i="6" l="1"/>
  <c r="V1601" i="6" l="1"/>
  <c r="U1601" i="6" s="1"/>
  <c r="T1601" i="6" l="1"/>
  <c r="S1602" i="6" l="1"/>
  <c r="V1602" i="6" l="1"/>
  <c r="T1602" i="6" s="1"/>
  <c r="U1602" i="6" l="1"/>
  <c r="S1603" i="6" l="1"/>
  <c r="V1603" i="6" l="1"/>
  <c r="T1603" i="6" s="1"/>
  <c r="U1603" i="6" l="1"/>
  <c r="S1604" i="6" l="1"/>
  <c r="V1604" i="6" l="1"/>
  <c r="T1604" i="6" s="1"/>
  <c r="U1604" i="6" l="1"/>
  <c r="S1605" i="6" s="1"/>
  <c r="V1605" i="6" s="1"/>
  <c r="T1605" i="6" s="1"/>
  <c r="U1605" i="6" l="1"/>
  <c r="S1606" i="6" l="1"/>
  <c r="V1606" i="6" l="1"/>
  <c r="T1606" i="6" s="1"/>
  <c r="U1606" i="6" l="1"/>
  <c r="S1607" i="6" l="1"/>
  <c r="V1607" i="6" l="1"/>
  <c r="T1607" i="6" s="1"/>
  <c r="U1607" i="6" l="1"/>
  <c r="S1608" i="6" s="1"/>
  <c r="V1608" i="6" l="1"/>
  <c r="T1608" i="6" s="1"/>
  <c r="U1608" i="6" l="1"/>
  <c r="S1609" i="6" l="1"/>
  <c r="V1609" i="6" l="1"/>
  <c r="T1609" i="6" s="1"/>
  <c r="U1609" i="6" l="1"/>
  <c r="S1610" i="6" l="1"/>
  <c r="V1610" i="6" l="1"/>
  <c r="U1610" i="6" s="1"/>
  <c r="T1610" i="6" l="1"/>
  <c r="S1611" i="6" l="1"/>
  <c r="V1611" i="6" l="1"/>
  <c r="T1611" i="6" s="1"/>
  <c r="U1611" i="6" l="1"/>
  <c r="S1612" i="6" s="1"/>
  <c r="V1612" i="6" l="1"/>
  <c r="U1612" i="6" s="1"/>
  <c r="T1612" i="6" l="1"/>
  <c r="S1613" i="6" l="1"/>
  <c r="V1613" i="6" s="1"/>
  <c r="U1613" i="6" s="1"/>
  <c r="T1613" i="6" l="1"/>
  <c r="S1614" i="6" l="1"/>
  <c r="V1614" i="6" l="1"/>
  <c r="T1614" i="6" s="1"/>
  <c r="U1614" i="6" l="1"/>
  <c r="S1615" i="6" l="1"/>
  <c r="V1615" i="6" l="1"/>
  <c r="U1615" i="6" s="1"/>
  <c r="S1616" i="6" l="1"/>
  <c r="V1616" i="6" l="1"/>
  <c r="U1616" i="6" s="1"/>
  <c r="S1617" i="6" l="1"/>
  <c r="V1617" i="6" l="1"/>
  <c r="U1617" i="6" s="1"/>
  <c r="S1618" i="6" l="1"/>
  <c r="V1618" i="6" l="1"/>
  <c r="U1618" i="6" s="1"/>
  <c r="S1619" i="6" l="1"/>
  <c r="V1619" i="6" l="1"/>
  <c r="U1619" i="6" s="1"/>
  <c r="S1620" i="6" l="1"/>
  <c r="V1620" i="6" l="1"/>
  <c r="U1620" i="6" s="1"/>
  <c r="S1621" i="6" l="1"/>
  <c r="V1621" i="6" l="1"/>
  <c r="U1621" i="6" s="1"/>
  <c r="S1622" i="6" l="1"/>
  <c r="V1622" i="6" l="1"/>
  <c r="U1622" i="6" s="1"/>
  <c r="S1623" i="6" l="1"/>
  <c r="V1623" i="6" l="1"/>
  <c r="U1623" i="6" s="1"/>
  <c r="S1624" i="6" l="1"/>
  <c r="V1624" i="6" l="1"/>
  <c r="U1624" i="6" s="1"/>
  <c r="S1625" i="6" l="1"/>
  <c r="V1625" i="6" l="1"/>
  <c r="U1625" i="6" s="1"/>
  <c r="S1626" i="6" l="1"/>
  <c r="V1626" i="6" l="1"/>
  <c r="U1626" i="6" s="1"/>
  <c r="S1627" i="6" l="1"/>
  <c r="V1627" i="6" l="1"/>
  <c r="U1627" i="6" s="1"/>
  <c r="S1628" i="6" l="1"/>
  <c r="V1628" i="6" l="1"/>
  <c r="U1628" i="6" s="1"/>
  <c r="S1629" i="6" l="1"/>
  <c r="V1629" i="6" l="1"/>
  <c r="U1629" i="6" s="1"/>
  <c r="S1630" i="6" l="1"/>
  <c r="V1630" i="6" l="1"/>
  <c r="U1630" i="6" s="1"/>
  <c r="S1631" i="6" l="1"/>
  <c r="V1631" i="6" l="1"/>
  <c r="U1631" i="6" s="1"/>
  <c r="S1632" i="6" l="1"/>
  <c r="V1632" i="6" l="1"/>
  <c r="U1632" i="6" s="1"/>
  <c r="S1633" i="6" l="1"/>
  <c r="V1633" i="6" l="1"/>
  <c r="U1633" i="6" s="1"/>
  <c r="S1634" i="6" l="1"/>
  <c r="V1634" i="6" l="1"/>
  <c r="U1634" i="6" s="1"/>
  <c r="S1635" i="6" l="1"/>
  <c r="V1635" i="6" l="1"/>
  <c r="U1635" i="6" s="1"/>
  <c r="S1636" i="6" l="1"/>
  <c r="V1636" i="6" l="1"/>
  <c r="U1636" i="6" s="1"/>
  <c r="S1637" i="6" l="1"/>
  <c r="V1637" i="6" l="1"/>
  <c r="U1637" i="6" s="1"/>
  <c r="S1638" i="6" l="1"/>
  <c r="V1638" i="6" l="1"/>
  <c r="U1638" i="6" s="1"/>
  <c r="S1639" i="6" l="1"/>
  <c r="V1639" i="6" l="1"/>
  <c r="U1639" i="6" s="1"/>
  <c r="S1640" i="6" l="1"/>
  <c r="V1640" i="6" l="1"/>
  <c r="U1640" i="6" s="1"/>
  <c r="S1641" i="6" l="1"/>
  <c r="V1641" i="6" l="1"/>
  <c r="U1641" i="6" s="1"/>
  <c r="S1642" i="6" l="1"/>
  <c r="V1642" i="6" l="1"/>
  <c r="U1642" i="6" s="1"/>
  <c r="S1643" i="6" l="1"/>
  <c r="V1643" i="6" l="1"/>
  <c r="U1643" i="6" s="1"/>
  <c r="S1644" i="6" l="1"/>
  <c r="V1644" i="6" l="1"/>
  <c r="U1644" i="6" s="1"/>
  <c r="S1645" i="6" l="1"/>
  <c r="V1645" i="6" l="1"/>
  <c r="U1645" i="6" s="1"/>
  <c r="S1646" i="6" l="1"/>
  <c r="V1646" i="6" l="1"/>
  <c r="U1646" i="6" s="1"/>
  <c r="S1647" i="6" l="1"/>
  <c r="V1647" i="6" l="1"/>
  <c r="U1647" i="6" s="1"/>
  <c r="T1647" i="6" l="1"/>
  <c r="S1648" i="6" l="1"/>
  <c r="V1648" i="6" l="1"/>
  <c r="T1648" i="6" s="1"/>
  <c r="U1648" i="6" l="1"/>
  <c r="S1649" i="6" l="1"/>
  <c r="V1649" i="6" l="1"/>
  <c r="U1649" i="6" s="1"/>
  <c r="T1649" i="6" l="1"/>
  <c r="S1650" i="6" l="1"/>
  <c r="V1650" i="6" l="1"/>
  <c r="U1650" i="6" s="1"/>
  <c r="T1650" i="6" l="1"/>
  <c r="S1651" i="6" l="1"/>
  <c r="V1651" i="6" l="1"/>
  <c r="U1651" i="6" s="1"/>
  <c r="T1651" i="6" l="1"/>
  <c r="S1652" i="6" l="1"/>
  <c r="V1652" i="6" l="1"/>
  <c r="U1652" i="6" s="1"/>
  <c r="T1652" i="6" l="1"/>
  <c r="S1653" i="6" l="1"/>
  <c r="V1653" i="6" l="1"/>
  <c r="T1653" i="6" s="1"/>
  <c r="U1653" i="6" l="1"/>
  <c r="S1654" i="6" s="1"/>
  <c r="V1654" i="6" l="1"/>
  <c r="U1654" i="6" s="1"/>
  <c r="T1654" i="6" l="1"/>
  <c r="S1655" i="6" l="1"/>
  <c r="V1655" i="6" l="1"/>
  <c r="U1655" i="6" s="1"/>
  <c r="T1655" i="6" l="1"/>
  <c r="S1656" i="6" l="1"/>
  <c r="V1656" i="6" l="1"/>
  <c r="U1656" i="6" s="1"/>
  <c r="T1656" i="6" l="1"/>
  <c r="S1657" i="6" l="1"/>
  <c r="V1657" i="6" l="1"/>
  <c r="T1657" i="6" s="1"/>
  <c r="U1657" i="6" l="1"/>
  <c r="S1658" i="6" s="1"/>
  <c r="V1658" i="6" l="1"/>
  <c r="T1658" i="6" s="1"/>
  <c r="U1658" i="6" l="1"/>
  <c r="S1659" i="6" s="1"/>
  <c r="V1659" i="6" l="1"/>
  <c r="T1659" i="6" s="1"/>
  <c r="U1659" i="6" l="1"/>
  <c r="S1660" i="6" s="1"/>
  <c r="V1660" i="6" l="1"/>
  <c r="U1660" i="6" s="1"/>
  <c r="T1660" i="6" l="1"/>
  <c r="S1661" i="6" l="1"/>
  <c r="V1661" i="6" l="1"/>
  <c r="T1661" i="6" s="1"/>
  <c r="U1661" i="6" l="1"/>
  <c r="S1662" i="6" s="1"/>
  <c r="V1662" i="6" l="1"/>
  <c r="U1662" i="6" s="1"/>
  <c r="T1662" i="6" l="1"/>
  <c r="S1663" i="6" l="1"/>
  <c r="V1663" i="6" l="1"/>
  <c r="U1663" i="6" s="1"/>
  <c r="S1664" i="6" l="1"/>
  <c r="V1664" i="6" l="1"/>
  <c r="U1664" i="6" s="1"/>
  <c r="S1665" i="6" l="1"/>
  <c r="V1665" i="6" l="1"/>
  <c r="U1665" i="6" s="1"/>
  <c r="S1666" i="6" l="1"/>
  <c r="V1666" i="6" l="1"/>
  <c r="U1666" i="6" s="1"/>
  <c r="S1667" i="6" l="1"/>
  <c r="V1667" i="6" l="1"/>
  <c r="U1667" i="6" s="1"/>
  <c r="S1668" i="6" l="1"/>
  <c r="V1668" i="6" l="1"/>
  <c r="U1668" i="6" s="1"/>
  <c r="S1669" i="6" l="1"/>
  <c r="V1669" i="6" l="1"/>
  <c r="U1669" i="6" s="1"/>
  <c r="S1670" i="6" l="1"/>
  <c r="V1670" i="6" l="1"/>
  <c r="U1670" i="6" s="1"/>
  <c r="S1671" i="6" l="1"/>
  <c r="V1671" i="6" l="1"/>
  <c r="U1671" i="6" s="1"/>
  <c r="S1672" i="6" l="1"/>
  <c r="V1672" i="6" l="1"/>
  <c r="U1672" i="6" s="1"/>
  <c r="S1673" i="6" l="1"/>
  <c r="V1673" i="6" l="1"/>
  <c r="U1673" i="6" s="1"/>
  <c r="S1674" i="6" l="1"/>
  <c r="V1674" i="6" l="1"/>
  <c r="U1674" i="6" s="1"/>
  <c r="S1675" i="6" l="1"/>
  <c r="V1675" i="6" l="1"/>
  <c r="U1675" i="6" s="1"/>
  <c r="S1676" i="6" l="1"/>
  <c r="V1676" i="6" l="1"/>
  <c r="U1676" i="6" s="1"/>
  <c r="S1677" i="6" l="1"/>
  <c r="V1677" i="6" l="1"/>
  <c r="U1677" i="6" s="1"/>
  <c r="S1678" i="6" l="1"/>
  <c r="V1678" i="6" l="1"/>
  <c r="U1678" i="6" s="1"/>
  <c r="S1679" i="6" l="1"/>
  <c r="V1679" i="6" l="1"/>
  <c r="U1679" i="6" s="1"/>
  <c r="S1680" i="6" l="1"/>
  <c r="V1680" i="6" l="1"/>
  <c r="U1680" i="6" s="1"/>
  <c r="S1681" i="6" l="1"/>
  <c r="V1681" i="6" l="1"/>
  <c r="U1681" i="6" s="1"/>
  <c r="S1682" i="6" l="1"/>
  <c r="V1682" i="6" l="1"/>
  <c r="U1682" i="6" s="1"/>
  <c r="S1683" i="6" l="1"/>
  <c r="V1683" i="6" l="1"/>
  <c r="U1683" i="6" s="1"/>
  <c r="S1684" i="6" l="1"/>
  <c r="V1684" i="6" l="1"/>
  <c r="U1684" i="6" s="1"/>
  <c r="S1685" i="6" l="1"/>
  <c r="V1685" i="6" l="1"/>
  <c r="U1685" i="6" s="1"/>
  <c r="S1686" i="6" l="1"/>
  <c r="V1686" i="6" l="1"/>
  <c r="U1686" i="6" s="1"/>
  <c r="S1687" i="6" l="1"/>
  <c r="V1687" i="6" l="1"/>
  <c r="U1687" i="6" s="1"/>
  <c r="S1688" i="6" l="1"/>
  <c r="V1688" i="6" l="1"/>
  <c r="U1688" i="6" s="1"/>
  <c r="S1689" i="6" l="1"/>
  <c r="V1689" i="6" l="1"/>
  <c r="U1689" i="6" s="1"/>
  <c r="S1690" i="6" l="1"/>
  <c r="V1690" i="6" l="1"/>
  <c r="U1690" i="6" s="1"/>
  <c r="S1691" i="6" l="1"/>
  <c r="V1691" i="6" l="1"/>
  <c r="U1691" i="6" s="1"/>
  <c r="S1692" i="6" l="1"/>
  <c r="V1692" i="6" l="1"/>
  <c r="U1692" i="6" s="1"/>
  <c r="S1693" i="6" l="1"/>
  <c r="V1693" i="6" l="1"/>
  <c r="U1693" i="6" s="1"/>
  <c r="S1694" i="6" l="1"/>
  <c r="V1694" i="6" l="1"/>
  <c r="U1694" i="6" s="1"/>
  <c r="S1695" i="6" l="1"/>
  <c r="V1695" i="6" l="1"/>
  <c r="U1695" i="6" s="1"/>
  <c r="T1695" i="6" l="1"/>
  <c r="S1696" i="6" l="1"/>
  <c r="V1696" i="6" l="1"/>
  <c r="U1696" i="6" s="1"/>
  <c r="T1696" i="6" l="1"/>
  <c r="S1697" i="6" l="1"/>
  <c r="V1697" i="6" l="1"/>
  <c r="T1697" i="6" s="1"/>
  <c r="U1697" i="6" l="1"/>
  <c r="S1698" i="6" s="1"/>
  <c r="V1698" i="6" l="1"/>
  <c r="U1698" i="6" s="1"/>
  <c r="W24" i="6" s="1" a="1"/>
  <c r="W24" i="6" s="1"/>
  <c r="T1698" i="6" l="1"/>
  <c r="X24" i="6" s="1" a="1"/>
  <c r="X24" i="6" s="1"/>
  <c r="U17" i="6" l="1" a="1"/>
  <c r="U17" i="6" s="1"/>
  <c r="U18" i="6" a="1"/>
  <c r="U18" i="6" s="1"/>
  <c r="U19" i="6" a="1"/>
  <c r="U19" i="6" s="1"/>
  <c r="V18" i="6" a="1"/>
  <c r="V18" i="6" s="1"/>
  <c r="V17" i="6" a="1"/>
  <c r="V17" i="6" s="1"/>
  <c r="V19" i="6" a="1"/>
  <c r="V19" i="6" s="1"/>
  <c r="T18" i="6" l="1" a="1"/>
  <c r="T18" i="6" s="1"/>
  <c r="T17" i="6" a="1"/>
  <c r="T17" i="6" s="1"/>
  <c r="T19" i="6" a="1"/>
  <c r="T19" i="6" s="1"/>
  <c r="U15" i="6"/>
  <c r="T15" i="6" l="1"/>
  <c r="T6" i="6"/>
  <c r="W19" i="6" l="1" a="1"/>
  <c r="W19" i="6" s="1"/>
  <c r="AF7" i="6" s="1"/>
  <c r="AF8" i="6" s="1"/>
  <c r="W18" i="6" l="1" a="1"/>
  <c r="W18" i="6" s="1"/>
  <c r="AH7" i="6" s="1"/>
  <c r="AH8" i="6" s="1"/>
  <c r="W17" i="6" a="1"/>
  <c r="W17" i="6" s="1"/>
  <c r="W15" i="6" l="1"/>
  <c r="AJ7" i="6"/>
  <c r="AJ8" i="6" s="1"/>
  <c r="W5" i="6"/>
  <c r="AL5" i="6" s="1"/>
  <c r="X21" i="6" a="1"/>
  <c r="X21" i="6" s="1"/>
  <c r="X17" i="6" l="1" a="1"/>
  <c r="X17" i="6" s="1"/>
  <c r="X18" i="6" a="1"/>
  <c r="X18" i="6" s="1"/>
  <c r="X19" i="6" a="1"/>
  <c r="X19" i="6" s="1"/>
  <c r="X6" i="6"/>
  <c r="X22" i="6" a="1"/>
  <c r="X22" i="6" s="1"/>
  <c r="X20" i="6" a="1"/>
  <c r="X20" i="6" s="1"/>
  <c r="AP24" i="6" a="1"/>
  <c r="AO24" i="6" a="1"/>
  <c r="AM24" i="6" a="1"/>
  <c r="AN24" i="6" a="1"/>
  <c r="AL24" i="6" a="1"/>
  <c r="AK24" i="6" a="1"/>
  <c r="X5" i="6" l="1"/>
  <c r="X15" i="6"/>
  <c r="AK24" i="6"/>
  <c r="AE5" i="6" s="1"/>
  <c r="AL24" i="6"/>
  <c r="AF5" i="6" s="1"/>
  <c r="AN24" i="6"/>
  <c r="AH5" i="6" s="1"/>
  <c r="AM24" i="6"/>
  <c r="AG5" i="6" s="1"/>
  <c r="AO24" i="6"/>
  <c r="AI5" i="6" s="1"/>
  <c r="AP24" i="6"/>
  <c r="AJ5" i="6" s="1"/>
  <c r="AO5" i="6" l="1"/>
  <c r="AM5" i="6"/>
  <c r="AN5" i="6" s="1"/>
  <c r="AP5" i="6" l="1"/>
  <c r="AE18" i="6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<sst xmlns="http://schemas.openxmlformats.org/spreadsheetml/2006/main" count="5075" uniqueCount="84">
  <si>
    <t>Name</t>
  </si>
  <si>
    <t>Date created</t>
  </si>
  <si>
    <t>Folder Path</t>
  </si>
  <si>
    <t>DateStart</t>
  </si>
  <si>
    <t>DateEnd</t>
  </si>
  <si>
    <t>PathName</t>
  </si>
  <si>
    <t>GetRecord.Début</t>
  </si>
  <si>
    <t>GetRecord.Fin</t>
  </si>
  <si>
    <t>Index</t>
  </si>
  <si>
    <t>nB_BU_HC</t>
  </si>
  <si>
    <t>nB_BU_HP</t>
  </si>
  <si>
    <t>nB_BC_HC</t>
  </si>
  <si>
    <t>nB_BC_HP</t>
  </si>
  <si>
    <t>nB_R_HC</t>
  </si>
  <si>
    <t>nB_R_HP</t>
  </si>
  <si>
    <t>Inj_PV</t>
  </si>
  <si>
    <t>BC_HC</t>
  </si>
  <si>
    <t>R_HC</t>
  </si>
  <si>
    <t>BU</t>
  </si>
  <si>
    <t>BC</t>
  </si>
  <si>
    <t>R</t>
  </si>
  <si>
    <t>GetRecord.Valeur (Wh)</t>
  </si>
  <si>
    <t>Prix_Stockage</t>
  </si>
  <si>
    <t>Amortissement</t>
  </si>
  <si>
    <t>ChargeMaxHC_DH</t>
  </si>
  <si>
    <t>Capacité_BS</t>
  </si>
  <si>
    <t>DéchargeMaxHP</t>
  </si>
  <si>
    <t>Pmax_Out_Inverter</t>
  </si>
  <si>
    <t>Index_DH</t>
  </si>
  <si>
    <t>woBS_J</t>
  </si>
  <si>
    <t>wBS_J</t>
  </si>
  <si>
    <t>woBS_DH</t>
  </si>
  <si>
    <t>wBS_DH</t>
  </si>
  <si>
    <t>BU_HC</t>
  </si>
  <si>
    <t>BU_HP</t>
  </si>
  <si>
    <t>BC_HP</t>
  </si>
  <si>
    <t>R_HP</t>
  </si>
  <si>
    <t>Tot_Réseau</t>
  </si>
  <si>
    <t>Tot_Net</t>
  </si>
  <si>
    <t>RowTabEnedis</t>
  </si>
  <si>
    <t>ColTabEnedis</t>
  </si>
  <si>
    <t>Couleur</t>
  </si>
  <si>
    <t>ConsigneHC</t>
  </si>
  <si>
    <t>wB_BU_HC</t>
  </si>
  <si>
    <t>wB_BU_HP</t>
  </si>
  <si>
    <t>wB_BC_HC</t>
  </si>
  <si>
    <t>wB_BC_HP</t>
  </si>
  <si>
    <t>wB_R_HC</t>
  </si>
  <si>
    <t>wB_R_HP</t>
  </si>
  <si>
    <t>Nb_années</t>
  </si>
  <si>
    <t>Investissement</t>
  </si>
  <si>
    <t>TTC_Net_Annuel</t>
  </si>
  <si>
    <t>Pmax&lt;Conso</t>
  </si>
  <si>
    <t>Simu_2ndPV</t>
  </si>
  <si>
    <t>wESSInj PV2Grid</t>
  </si>
  <si>
    <t>NoESSInj PV2Grid</t>
  </si>
  <si>
    <t>TTC_Net_Amort18ans</t>
  </si>
  <si>
    <t>Az_Gam_PV2</t>
  </si>
  <si>
    <t>S_PV2</t>
  </si>
  <si>
    <t>Yield_PV2</t>
  </si>
  <si>
    <t>ScalFactor_ASP</t>
  </si>
  <si>
    <t>Pc_PV2</t>
  </si>
  <si>
    <t>multiple 500W</t>
  </si>
  <si>
    <t>n_PV2</t>
  </si>
  <si>
    <t>SE PV Prod</t>
  </si>
  <si>
    <t>TOTAL</t>
  </si>
  <si>
    <t>Prod_PV_SE</t>
  </si>
  <si>
    <t>TotalPV Avail</t>
  </si>
  <si>
    <t>Etat Charge</t>
  </si>
  <si>
    <t>C:\Users\morph\OneDrive\Documents\Documents officiels\EDF ENGIE ENEDIS\Factures ENGIE\Relevés\Horaire\Mesures Enedis Conso Prod\</t>
  </si>
  <si>
    <t>C:\Users\morph\OneDrive\Documents\Documents officiels\EDF ENGIE ENEDIS\Factures ENGIE\Relevés\Horaire\Mesures Enedis Conso Prod\14426483304875_Export_courbe_de_charge_Consommation-Production_29042024-05052024.xlsx</t>
  </si>
  <si>
    <t>C:\Users\morph\OneDrive\Documents\Documents officiels\EDF ENGIE ENEDIS\Factures ENGIE\Relevés\Horaire\Mesures Enedis Conso Prod\14426483304875_Export_courbe_de_charge_Consommation-Production_06052024-12052024.xlsx</t>
  </si>
  <si>
    <t>C:\Users\morph\OneDrive\Documents\Documents officiels\EDF ENGIE ENEDIS\Factures ENGIE\Relevés\Horaire\Mesures Enedis Conso Prod\14426483304875_Export_courbe_de_charge_Consommation-Production_13052024-19052024.xlsx</t>
  </si>
  <si>
    <t>C:\Users\morph\OneDrive\Documents\Documents officiels\EDF ENGIE ENEDIS\Factures ENGIE\Relevés\Horaire\Mesures Enedis Conso Prod\14426483304875_Export_courbe_de_charge_Consommation-Production_20052024-26052024.xlsx</t>
  </si>
  <si>
    <t>C:\Users\morph\OneDrive\Documents\Documents officiels\EDF ENGIE ENEDIS\Factures ENGIE\Relevés\Horaire\Mesures Enedis Conso Prod\14426483304875_Export_courbe_de_charge_Consommation-Production_27052024-02062024.xlsx</t>
  </si>
  <si>
    <t>Clipped PV2ESS</t>
  </si>
  <si>
    <t>Clipped ESS Out</t>
  </si>
  <si>
    <t>Clipped Grid2ESS_HC</t>
  </si>
  <si>
    <t>Net FromGrid</t>
  </si>
  <si>
    <t>C:\Users\morph\OneDrive\Documents\Documents officiels\EDF ENGIE ENEDIS\Factures ENGIE\Relevés\Horaire\Mesures Enedis Conso Prod\14426483304875_Export_courbe_de_charge_Consommation-Production_22042024-28042024.xlsx</t>
  </si>
  <si>
    <t>x</t>
  </si>
  <si>
    <t>InjExcédentPV_an</t>
  </si>
  <si>
    <t>HC /HP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</si>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</sst>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&quot; €/Wh&quot;"/>
    <numFmt numFmtId="165" formatCode="0&quot; ans&quot;"/>
    <numFmt numFmtId="166" formatCode="#,##0&quot; Wh&quot;"/>
    <numFmt numFmtId="167" formatCode="#,##0&quot; W&quot;"/>
    <numFmt numFmtId="168" formatCode="0.0000&quot; €/kWh&quot;"/>
    <numFmt numFmtId="169" formatCode="_-* #,##0.0_-;\-* #,##0.0_-;_-* &quot;-&quot;??_-;_-@_-"/>
    <numFmt numFmtId="170" formatCode="_-* #,##0_-;\-* #,##0_-;_-* &quot;-&quot;??_-;_-@_-"/>
    <numFmt numFmtId="171" formatCode="_-* #,##0.00\ [$€-40C]_-;\-* #,##0.00\ [$€-40C]_-;_-* &quot;-&quot;??\ [$€-40C]_-;_-@_-"/>
    <numFmt numFmtId="172" formatCode="d/m/yy\ h:mm;@"/>
    <numFmt numFmtId="173" formatCode="_-* #,##0\ [$€-40C]_-;\-* #,##0\ [$€-40C]_-;_-* &quot;-&quot;??\ [$€-40C]_-;_-@_-"/>
    <numFmt numFmtId="174" formatCode="0.0&quot; °&quot;"/>
    <numFmt numFmtId="175" formatCode="0.000&quot; €/kWh&quot;"/>
    <numFmt numFmtId="176" formatCode="0.0&quot; ans&quot;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 tint="4.9989318521683403E-2"/>
      <name val="Aptos Narrow"/>
      <family val="2"/>
      <scheme val="minor"/>
    </font>
    <font>
      <b/>
      <sz val="11"/>
      <name val="Aptos Narrow"/>
      <family val="2"/>
      <scheme val="minor"/>
    </font>
    <font>
      <strike/>
      <sz val="11"/>
      <color rgb="FFFF0000"/>
      <name val="Aptos Narrow"/>
      <family val="2"/>
      <scheme val="minor"/>
    </font>
    <font>
      <i/>
      <strike/>
      <sz val="11"/>
      <color theme="1"/>
      <name val="Aptos Narrow"/>
      <family val="2"/>
      <scheme val="minor"/>
    </font>
    <font>
      <strike/>
      <sz val="11"/>
      <name val="Aptos Narrow"/>
      <family val="2"/>
      <scheme val="minor"/>
    </font>
    <font>
      <sz val="11"/>
      <color rgb="FFEE0000"/>
      <name val="Aptos Narrow"/>
      <family val="2"/>
      <scheme val="minor"/>
    </font>
    <font>
      <strike/>
      <sz val="11"/>
      <color rgb="FFEE0000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6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22" fontId="0" fillId="0" borderId="0" xfId="0" applyNumberFormat="1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9" fontId="0" fillId="0" borderId="0" xfId="3" applyFont="1"/>
    <xf numFmtId="0" fontId="0" fillId="0" borderId="0" xfId="0" quotePrefix="1"/>
    <xf numFmtId="167" fontId="0" fillId="0" borderId="0" xfId="0" applyNumberFormat="1"/>
    <xf numFmtId="1" fontId="0" fillId="0" borderId="0" xfId="0" applyNumberFormat="1"/>
    <xf numFmtId="0" fontId="2" fillId="3" borderId="2" xfId="0" applyFont="1" applyFill="1" applyBorder="1"/>
    <xf numFmtId="0" fontId="2" fillId="4" borderId="2" xfId="0" applyFont="1" applyFill="1" applyBorder="1"/>
    <xf numFmtId="0" fontId="5" fillId="5" borderId="2" xfId="0" applyFont="1" applyFill="1" applyBorder="1"/>
    <xf numFmtId="0" fontId="2" fillId="6" borderId="2" xfId="0" applyFont="1" applyFill="1" applyBorder="1"/>
    <xf numFmtId="0" fontId="5" fillId="7" borderId="2" xfId="0" applyFont="1" applyFill="1" applyBorder="1"/>
    <xf numFmtId="0" fontId="2" fillId="8" borderId="2" xfId="0" applyFont="1" applyFill="1" applyBorder="1"/>
    <xf numFmtId="168" fontId="0" fillId="0" borderId="0" xfId="0" applyNumberFormat="1"/>
    <xf numFmtId="169" fontId="0" fillId="0" borderId="0" xfId="1" applyNumberFormat="1" applyFont="1"/>
    <xf numFmtId="170" fontId="0" fillId="0" borderId="0" xfId="1" applyNumberFormat="1" applyFont="1"/>
    <xf numFmtId="170" fontId="0" fillId="0" borderId="0" xfId="0" applyNumberFormat="1"/>
    <xf numFmtId="171" fontId="0" fillId="0" borderId="0" xfId="2" applyNumberFormat="1" applyFont="1"/>
    <xf numFmtId="0" fontId="3" fillId="0" borderId="0" xfId="0" applyFont="1"/>
    <xf numFmtId="172" fontId="0" fillId="0" borderId="0" xfId="0" applyNumberFormat="1"/>
    <xf numFmtId="0" fontId="0" fillId="0" borderId="0" xfId="0" applyAlignment="1">
      <alignment wrapText="1"/>
    </xf>
    <xf numFmtId="0" fontId="4" fillId="2" borderId="0" xfId="0" applyFont="1" applyFill="1" applyAlignment="1">
      <alignment wrapText="1"/>
    </xf>
    <xf numFmtId="171" fontId="0" fillId="0" borderId="0" xfId="0" applyNumberFormat="1"/>
    <xf numFmtId="173" fontId="0" fillId="0" borderId="0" xfId="0" applyNumberFormat="1"/>
    <xf numFmtId="171" fontId="0" fillId="2" borderId="0" xfId="0" applyNumberFormat="1" applyFill="1"/>
    <xf numFmtId="0" fontId="0" fillId="9" borderId="0" xfId="0" applyFill="1" applyAlignment="1">
      <alignment horizontal="right"/>
    </xf>
    <xf numFmtId="0" fontId="0" fillId="0" borderId="0" xfId="0" applyAlignment="1">
      <alignment horizontal="right"/>
    </xf>
    <xf numFmtId="9" fontId="0" fillId="0" borderId="0" xfId="0" applyNumberFormat="1"/>
    <xf numFmtId="174" fontId="0" fillId="0" borderId="0" xfId="0" applyNumberFormat="1"/>
    <xf numFmtId="0" fontId="6" fillId="10" borderId="0" xfId="0" applyFont="1" applyFill="1"/>
    <xf numFmtId="0" fontId="0" fillId="11" borderId="0" xfId="0" applyFill="1" applyAlignment="1">
      <alignment horizontal="center"/>
    </xf>
    <xf numFmtId="175" fontId="0" fillId="0" borderId="0" xfId="0" applyNumberFormat="1"/>
    <xf numFmtId="170" fontId="0" fillId="11" borderId="0" xfId="1" applyNumberFormat="1" applyFont="1" applyFill="1"/>
    <xf numFmtId="170" fontId="0" fillId="0" borderId="0" xfId="1" quotePrefix="1" applyNumberFormat="1" applyFont="1"/>
    <xf numFmtId="10" fontId="0" fillId="0" borderId="0" xfId="3" applyNumberFormat="1" applyFont="1"/>
    <xf numFmtId="170" fontId="8" fillId="0" borderId="0" xfId="1" applyNumberFormat="1" applyFont="1"/>
    <xf numFmtId="0" fontId="7" fillId="0" borderId="0" xfId="0" applyFont="1"/>
    <xf numFmtId="0" fontId="9" fillId="0" borderId="0" xfId="0" applyFont="1"/>
    <xf numFmtId="0" fontId="11" fillId="0" borderId="0" xfId="0" applyFont="1"/>
    <xf numFmtId="0" fontId="11" fillId="2" borderId="0" xfId="0" applyFont="1" applyFill="1" applyAlignment="1">
      <alignment wrapText="1"/>
    </xf>
    <xf numFmtId="0" fontId="10" fillId="2" borderId="0" xfId="0" applyFont="1" applyFill="1"/>
    <xf numFmtId="10" fontId="11" fillId="0" borderId="0" xfId="3" applyNumberFormat="1" applyFont="1"/>
    <xf numFmtId="0" fontId="0" fillId="0" borderId="0" xfId="0" applyAlignment="1">
      <alignment horizontal="left"/>
    </xf>
    <xf numFmtId="0" fontId="0" fillId="12" borderId="0" xfId="0" applyFill="1" applyAlignment="1">
      <alignment horizontal="right"/>
    </xf>
    <xf numFmtId="170" fontId="0" fillId="0" borderId="0" xfId="1" applyNumberFormat="1" applyFont="1" applyAlignment="1"/>
    <xf numFmtId="176" fontId="0" fillId="0" borderId="0" xfId="0" applyNumberFormat="1"/>
    <xf numFmtId="0" fontId="0" fillId="0" borderId="0" xfId="0" quotePrefix="1" applyAlignment="1">
      <alignment wrapText="1"/>
    </xf>
    <xf numFmtId="170" fontId="0" fillId="0" borderId="0" xfId="1" quotePrefix="1" applyNumberFormat="1" applyFont="1" applyFill="1"/>
    <xf numFmtId="166" fontId="0" fillId="2" borderId="1" xfId="0" applyNumberFormat="1" applyFill="1" applyBorder="1"/>
    <xf numFmtId="0" fontId="7" fillId="2" borderId="0" xfId="0" applyFont="1" applyFill="1" applyAlignment="1">
      <alignment wrapText="1"/>
    </xf>
    <xf numFmtId="0" fontId="4" fillId="7" borderId="0" xfId="0" applyFont="1" applyFill="1" applyAlignment="1">
      <alignment wrapText="1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8">
    <dxf>
      <numFmt numFmtId="172" formatCode="d/m/yy\ h:mm;@"/>
    </dxf>
    <dxf>
      <numFmt numFmtId="172" formatCode="d/m/yy\ h:mm;@"/>
    </dxf>
    <dxf>
      <numFmt numFmtId="19" formatCode="dd/mm/yyyy"/>
    </dxf>
    <dxf>
      <numFmt numFmtId="19" formatCode="dd/mm/yyyy"/>
    </dxf>
    <dxf>
      <numFmt numFmtId="0" formatCode="General"/>
    </dxf>
    <dxf>
      <numFmt numFmtId="27" formatCode="dd/mm/yyyy\ hh:mm"/>
    </dxf>
    <dxf>
      <numFmt numFmtId="0" formatCode="General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FF0000"/>
      <color rgb="FFCE0D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FE45C44-A793-470B-BEF7-7EB6B18778C4}" name="Simu_DH" displayName="Simu_DH" ref="A23:J1698" totalsRowShown="0" headerRowDxfId="7">
  <autoFilter ref="A23:J1698" xr:uid="{9FE45C44-A793-470B-BEF7-7EB6B18778C4}"/>
  <tableColumns count="10">
    <tableColumn id="1" xr3:uid="{C6AA9D33-7FE2-4D24-A0E6-5FB369BE5AE4}" name="Name" dataDxfId="6"/>
    <tableColumn id="2" xr3:uid="{06270A47-BC0F-49F5-9240-80D2F5BE54F1}" name="Date created" dataDxfId="5"/>
    <tableColumn id="3" xr3:uid="{39F9196C-4063-4040-B56B-9A984B880E9F}" name="Folder Path" dataDxfId="4"/>
    <tableColumn id="4" xr3:uid="{26CBAEF5-0F0B-4730-A956-EE98E0573BAE}" name="DateStart" dataDxfId="3"/>
    <tableColumn id="5" xr3:uid="{379D20B0-F4C3-4AE5-8EE9-D1EAC223C8D5}" name="DateEnd" dataDxfId="2"/>
    <tableColumn id="6" xr3:uid="{FFC73BA1-1102-4242-925E-08A0BD4E74D8}" name="PathName"/>
    <tableColumn id="7" xr3:uid="{CDA9D07B-76F5-443A-9BA7-B0E64CCE660C}" name="GetRecord.Début" dataDxfId="1"/>
    <tableColumn id="8" xr3:uid="{4911970B-E04A-4CBE-9EC2-7EB810F02099}" name="GetRecord.Fin" dataDxfId="0"/>
    <tableColumn id="9" xr3:uid="{A12344B8-75EC-45F8-AFD2-7C1A8B0E4806}" name="GetRecord.Valeur (Wh)"/>
    <tableColumn id="10" xr3:uid="{E1AF29DA-0A07-4DDE-975C-6B823687417D}" name="Index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1BAE0-C78B-4D6A-B20A-98037D193E97}">
  <sheetPr>
    <tabColor rgb="FFFFFF00"/>
  </sheetPr>
  <dimension ref="A1:AQ1698"/>
  <sheetViews>
    <sheetView tabSelected="1" zoomScale="50" zoomScaleNormal="50" workbookViewId="0">
      <pane ySplit="23" topLeftCell="A1670" activePane="bottomLeft" state="frozen"/>
      <selection activeCell="F1" sqref="F1"/>
      <selection pane="bottomLeft" activeCell="I11" sqref="I11"/>
    </sheetView>
  </sheetViews>
  <sheetFormatPr baseColWidth="10" defaultRowHeight="14.4" x14ac:dyDescent="0.3"/>
  <cols>
    <col min="1" max="1" width="18.21875" hidden="1" customWidth="1"/>
    <col min="2" max="2" width="15.21875" hidden="1" customWidth="1"/>
    <col min="3" max="3" width="80.88671875" hidden="1" customWidth="1"/>
    <col min="4" max="4" width="12.109375" hidden="1" customWidth="1"/>
    <col min="5" max="5" width="11.21875" hidden="1" customWidth="1"/>
    <col min="6" max="6" width="80.88671875" hidden="1" customWidth="1"/>
    <col min="7" max="7" width="19.33203125" customWidth="1"/>
    <col min="8" max="8" width="16.33203125" customWidth="1"/>
    <col min="9" max="9" width="19.44140625" customWidth="1"/>
    <col min="10" max="10" width="8.5546875" bestFit="1" customWidth="1"/>
    <col min="11" max="11" width="16.5546875" bestFit="1" customWidth="1"/>
    <col min="12" max="12" width="15.77734375" bestFit="1" customWidth="1"/>
    <col min="13" max="13" width="10.77734375" bestFit="1" customWidth="1"/>
    <col min="14" max="14" width="7" bestFit="1" customWidth="1"/>
    <col min="15" max="15" width="14.88671875" bestFit="1" customWidth="1"/>
    <col min="16" max="16" width="13" bestFit="1" customWidth="1"/>
    <col min="17" max="17" width="11.77734375" bestFit="1" customWidth="1"/>
    <col min="18" max="18" width="14.88671875" bestFit="1" customWidth="1"/>
    <col min="19" max="19" width="19.21875" bestFit="1" customWidth="1"/>
    <col min="20" max="20" width="15.44140625" bestFit="1" customWidth="1"/>
    <col min="21" max="21" width="12" bestFit="1" customWidth="1"/>
    <col min="22" max="22" width="16.77734375" bestFit="1" customWidth="1"/>
    <col min="23" max="24" width="12" bestFit="1" customWidth="1"/>
    <col min="25" max="25" width="9.6640625" customWidth="1"/>
    <col min="26" max="26" width="9.44140625" customWidth="1"/>
    <col min="27" max="27" width="11.77734375" customWidth="1"/>
    <col min="28" max="28" width="9.5546875" customWidth="1"/>
    <col min="29" max="29" width="8.5546875" customWidth="1"/>
    <col min="30" max="30" width="8.33203125" customWidth="1"/>
    <col min="31" max="31" width="12.77734375" customWidth="1"/>
    <col min="32" max="32" width="12.44140625" customWidth="1"/>
    <col min="33" max="33" width="12.88671875" customWidth="1"/>
    <col min="34" max="34" width="12.6640625" customWidth="1"/>
    <col min="35" max="35" width="11.6640625" customWidth="1"/>
    <col min="36" max="36" width="11.33203125" customWidth="1"/>
    <col min="37" max="37" width="13" customWidth="1"/>
    <col min="38" max="38" width="12.77734375" customWidth="1"/>
    <col min="39" max="39" width="13.21875" customWidth="1"/>
    <col min="40" max="40" width="12.88671875" customWidth="1"/>
    <col min="41" max="42" width="12" customWidth="1"/>
  </cols>
  <sheetData>
    <row r="1" spans="8:43" x14ac:dyDescent="0.3">
      <c r="I1" s="4"/>
      <c r="K1" s="7"/>
      <c r="P1">
        <v>4500.7691658105559</v>
      </c>
      <c r="S1">
        <v>5</v>
      </c>
      <c r="T1" t="s">
        <v>24</v>
      </c>
      <c r="U1" s="51">
        <f>Capacité_BS/4/2</f>
        <v>3125</v>
      </c>
      <c r="V1" cm="1">
        <f t="array" ref="V1">SUMPRODUCT((Simu_DH[GetRecord.Début]=DateStart)*Simu_DH[Index])</f>
        <v>288</v>
      </c>
      <c r="W1" t="s">
        <v>3</v>
      </c>
      <c r="X1" s="2">
        <v>45413</v>
      </c>
      <c r="Y1" t="e" cm="1">
        <f t="array" ref="Y1">SUMPRODUCT((#REF!=DateStart)*#REF!)</f>
        <v>#REF!</v>
      </c>
      <c r="AE1" s="10" t="s">
        <v>33</v>
      </c>
      <c r="AF1" s="11" t="s">
        <v>34</v>
      </c>
      <c r="AG1" s="12" t="s">
        <v>16</v>
      </c>
      <c r="AH1" s="13" t="s">
        <v>35</v>
      </c>
      <c r="AI1" s="14" t="s">
        <v>17</v>
      </c>
      <c r="AJ1" s="15" t="s">
        <v>36</v>
      </c>
      <c r="AK1" s="32" t="s">
        <v>66</v>
      </c>
      <c r="AL1" s="33" t="s">
        <v>15</v>
      </c>
      <c r="AM1" t="s">
        <v>37</v>
      </c>
      <c r="AN1" t="s">
        <v>38</v>
      </c>
      <c r="AO1" t="s">
        <v>51</v>
      </c>
      <c r="AP1" t="s">
        <v>56</v>
      </c>
    </row>
    <row r="2" spans="8:43" x14ac:dyDescent="0.3">
      <c r="I2" s="5"/>
      <c r="K2" s="7"/>
      <c r="P2">
        <v>2.8216079619217599E-2</v>
      </c>
      <c r="T2" t="s">
        <v>25</v>
      </c>
      <c r="U2" s="51">
        <v>25000</v>
      </c>
      <c r="V2" cm="1">
        <f t="array" ref="V2">SUMPRODUCT((Simu_DH[GetRecord.Fin]=DateEnd)*Simu_DH[Index])</f>
        <v>0</v>
      </c>
      <c r="W2" t="s">
        <v>4</v>
      </c>
      <c r="X2" s="2">
        <v>45778</v>
      </c>
      <c r="Y2" s="9" t="e" cm="1">
        <f t="array" ref="Y2">SUMPRODUCT((#REF!=DateEnd)*#REF!)</f>
        <v>#REF!</v>
      </c>
      <c r="AD2" s="29" t="s">
        <v>29</v>
      </c>
      <c r="AE2" s="38">
        <v>2949159</v>
      </c>
      <c r="AF2" s="38">
        <v>2405103</v>
      </c>
      <c r="AG2" s="38">
        <v>854834</v>
      </c>
      <c r="AH2" s="38">
        <v>950198</v>
      </c>
      <c r="AI2" s="38">
        <v>447923</v>
      </c>
      <c r="AJ2" s="38">
        <v>455126</v>
      </c>
      <c r="AK2" s="38"/>
      <c r="AL2" s="38">
        <v>1385683</v>
      </c>
      <c r="AM2" s="19">
        <f>SUM(AE2:AJ2)</f>
        <v>8062343</v>
      </c>
      <c r="AN2" s="19">
        <f>AM2-AL2</f>
        <v>6676660</v>
      </c>
      <c r="AO2" s="20">
        <f>(SUMPRODUCT(AE$6:AJ$6,AE2:AJ2)-SUMPRODUCT(AL$6,AL2))/1000</f>
        <v>1352.0202202999999</v>
      </c>
    </row>
    <row r="3" spans="8:43" x14ac:dyDescent="0.3">
      <c r="H3" s="3"/>
      <c r="I3" s="6"/>
      <c r="K3" s="7"/>
      <c r="T3" t="s">
        <v>26</v>
      </c>
      <c r="U3" s="51">
        <f>U4/2</f>
        <v>1800</v>
      </c>
      <c r="V3" t="s">
        <v>28</v>
      </c>
      <c r="W3" t="s">
        <v>49</v>
      </c>
      <c r="X3">
        <f>ROUND((DateEnd-DateStart)/365,0)</f>
        <v>1</v>
      </c>
      <c r="AD3" s="29" t="s">
        <v>30</v>
      </c>
      <c r="AE3" s="38">
        <v>4101617.6650673077</v>
      </c>
      <c r="AF3" s="38">
        <v>202735.86592408235</v>
      </c>
      <c r="AG3" s="38">
        <v>1574957.3378800645</v>
      </c>
      <c r="AH3" s="38">
        <v>208118.99999999977</v>
      </c>
      <c r="AI3" s="38">
        <v>828692.5388851735</v>
      </c>
      <c r="AJ3" s="38">
        <v>74421</v>
      </c>
      <c r="AK3" s="38"/>
      <c r="AL3" s="38">
        <v>302381.38178076141</v>
      </c>
      <c r="AM3" s="18">
        <f>SUM(AE3:AJ3)</f>
        <v>6990543.4077566285</v>
      </c>
      <c r="AN3" s="18">
        <f>AM3-AL3</f>
        <v>6688162.0259758672</v>
      </c>
      <c r="AO3" s="20">
        <f>(SUMPRODUCT(AE$6:AJ$6,AE3:AJ3)-SUMPRODUCT(AL$6,AL3))/1000</f>
        <v>993.62426134800444</v>
      </c>
    </row>
    <row r="4" spans="8:43" x14ac:dyDescent="0.3">
      <c r="I4" s="25"/>
      <c r="P4">
        <v>29128.101260460957</v>
      </c>
      <c r="T4" t="s">
        <v>27</v>
      </c>
      <c r="U4" s="8">
        <v>3600</v>
      </c>
      <c r="V4">
        <v>3600</v>
      </c>
      <c r="Y4">
        <v>750</v>
      </c>
      <c r="AD4" s="29" t="s">
        <v>31</v>
      </c>
      <c r="AE4" s="18">
        <f>SUM(INDEX(nB_BU_HC,$V$1,1):INDEX(nB_BU_HC,$V$2,1))/Nb_années</f>
        <v>249238</v>
      </c>
      <c r="AF4" s="18">
        <f>SUM(INDEX(nB_BU_HP,$V$1,1):INDEX(nB_BU_HP,$V$2,1))/Nb_années</f>
        <v>165785</v>
      </c>
      <c r="AG4" s="18">
        <f>SUM(INDEX(nB_BC_HC,$V$1,1):INDEX(nB_BC_HC,$V$2,1))/Nb_années</f>
        <v>55804</v>
      </c>
      <c r="AH4" s="18">
        <f>SUM(INDEX(nB_BC_HP,$V$1,1):INDEX(nB_BC_HP,$V$2,1))/Nb_années</f>
        <v>17382</v>
      </c>
      <c r="AI4" s="18">
        <f>SUM(INDEX(nB_R_HC,$V$1,1):INDEX(nB_R_HC,$V$2,1))/Nb_années</f>
        <v>0</v>
      </c>
      <c r="AJ4" s="18">
        <f>SUM(INDEX(nB_R_HP,$V$1,1):INDEX(nB_R_HP,$V$2,1))/Nb_années</f>
        <v>0</v>
      </c>
      <c r="AK4" s="18"/>
      <c r="AL4" s="18">
        <f>Q15</f>
        <v>151524</v>
      </c>
      <c r="AM4" s="18">
        <f>SUM(AE4:AJ4)</f>
        <v>488209</v>
      </c>
      <c r="AN4" s="19">
        <f>AM4-AL4</f>
        <v>336685</v>
      </c>
      <c r="AO4" s="20">
        <f>(SUMPRODUCT(AE$6:AJ$6,AE4:AJ4)-SUMPRODUCT(AL$6,AL4))/1000</f>
        <v>55.408276499999999</v>
      </c>
      <c r="AP4" s="26">
        <f>Amortissement*AO4</f>
        <v>997.34897699999999</v>
      </c>
    </row>
    <row r="5" spans="8:43" x14ac:dyDescent="0.3">
      <c r="K5" s="7"/>
      <c r="P5">
        <v>2.714293204580568E-2</v>
      </c>
      <c r="U5" s="21"/>
      <c r="W5" s="18">
        <f>SUM(W17:W19)</f>
        <v>123351.19611309131</v>
      </c>
      <c r="X5" s="18">
        <f>SUM(X17:X19)</f>
        <v>446282.86562043621</v>
      </c>
      <c r="Y5" s="37">
        <v>4.7784099117400662E-2</v>
      </c>
      <c r="AD5" s="46" t="s">
        <v>32</v>
      </c>
      <c r="AE5" s="18">
        <f>SUM(INDEX(wB_BU_HC,$V$1,1):INDEX(wB_BU_HC,$V$2,1))/Nb_années</f>
        <v>325870.86562043621</v>
      </c>
      <c r="AF5" s="18">
        <f>SUM(INDEX(wB_BU_HP,$V$1,1):INDEX(wB_BU_HP,$V$2,1))/Nb_années</f>
        <v>0</v>
      </c>
      <c r="AG5" s="18">
        <f>SUM(INDEX(wB_BC_HC,$V$1,1):INDEX(wB_BC_HC,$V$2,1))/Nb_années</f>
        <v>120412</v>
      </c>
      <c r="AH5" s="18">
        <f>SUM(INDEX(wB_BC_HP,$V$1,1):INDEX(wB_BC_HP,$V$2,1))/Nb_années</f>
        <v>0</v>
      </c>
      <c r="AI5" s="18">
        <f>SUM(INDEX(wB_R_HC,$V$1,1):INDEX(wB_R_HC,$V$2,1))/Nb_années</f>
        <v>0</v>
      </c>
      <c r="AJ5" s="18">
        <f>SUM(INDEX(wB_R_HP,$V$1,1):INDEX(wB_R_HP,$V$2,1))/Nb_années</f>
        <v>0</v>
      </c>
      <c r="AK5" s="18">
        <f>IF(Simu_2ndPV,P15,0)</f>
        <v>38753.330492655135</v>
      </c>
      <c r="AL5" s="18">
        <f>W5</f>
        <v>123351.19611309131</v>
      </c>
      <c r="AM5" s="18">
        <f>SUM(AE5:AJ5)</f>
        <v>446282.86562043621</v>
      </c>
      <c r="AN5" s="19">
        <f>AM5-AL5</f>
        <v>322931.66950734489</v>
      </c>
      <c r="AO5" s="20">
        <f>(SUMPRODUCT(AE$6:AJ$6,AE5:AJ5)-SUMPRODUCT(AL$6,AL5))/1000</f>
        <v>47.790967773099403</v>
      </c>
      <c r="AP5" s="26">
        <f>Amortissement*AO5+Investissement</f>
        <v>8104.2374199157894</v>
      </c>
    </row>
    <row r="6" spans="8:43" x14ac:dyDescent="0.3">
      <c r="K6" s="7"/>
      <c r="P6">
        <v>28776.929451281641</v>
      </c>
      <c r="T6" s="18">
        <f>SUM(T17:T19)</f>
        <v>374803.86562043621</v>
      </c>
      <c r="U6" s="41" t="s">
        <v>80</v>
      </c>
      <c r="X6" s="18">
        <f>SUMIFS(INDEX(Net_FromGrid,$V$1,1):INDEX(Net_FromGrid,$V$2,1),
INDEX(HC__HP,$V$1,1):INDEX(HC__HP,$V$2,1),TRUE)</f>
        <v>446282.86562043621</v>
      </c>
      <c r="Y6" s="41">
        <v>15473.958814549924</v>
      </c>
      <c r="AE6" s="34">
        <v>0.12959999999999999</v>
      </c>
      <c r="AF6" s="34">
        <v>0.16089999999999999</v>
      </c>
      <c r="AG6" s="34">
        <v>0.14860000000000001</v>
      </c>
      <c r="AH6" s="34">
        <v>0.18940000000000001</v>
      </c>
      <c r="AI6" s="34">
        <v>0.15679999999999999</v>
      </c>
      <c r="AJ6" s="34">
        <v>0.75619999999999998</v>
      </c>
      <c r="AK6" s="16"/>
      <c r="AL6" s="34">
        <v>0.1</v>
      </c>
      <c r="AP6">
        <v>19776.140039260063</v>
      </c>
    </row>
    <row r="7" spans="8:43" x14ac:dyDescent="0.3">
      <c r="K7" s="7"/>
      <c r="P7">
        <v>5</v>
      </c>
      <c r="U7" s="41" t="s">
        <v>80</v>
      </c>
      <c r="Y7" s="41">
        <v>-1.9484479395406779E-2</v>
      </c>
      <c r="AD7" s="45" t="s">
        <v>81</v>
      </c>
      <c r="AE7" s="16"/>
      <c r="AF7" s="35">
        <f>W19</f>
        <v>123351.19611309131</v>
      </c>
      <c r="AG7" s="16"/>
      <c r="AH7" s="35">
        <f>W18</f>
        <v>0</v>
      </c>
      <c r="AI7" s="16"/>
      <c r="AJ7" s="35">
        <f>W17</f>
        <v>0</v>
      </c>
      <c r="AK7" s="16"/>
      <c r="AL7" s="34"/>
      <c r="AN7" t="s">
        <v>22</v>
      </c>
      <c r="AO7" s="4">
        <v>0.25616</v>
      </c>
    </row>
    <row r="8" spans="8:43" x14ac:dyDescent="0.3">
      <c r="P8">
        <v>0.98146605768309259</v>
      </c>
      <c r="Q8" s="18"/>
      <c r="T8" s="18"/>
      <c r="U8" s="41" t="s">
        <v>80</v>
      </c>
      <c r="W8" s="18"/>
      <c r="X8" s="18"/>
      <c r="Y8" s="41">
        <v>9837.3735362557763</v>
      </c>
      <c r="AD8" s="45" t="str">
        <f>"PénalitéInjExc_"&amp;Amortissement&amp;" ans"</f>
        <v>PénalitéInjExc_18 ans</v>
      </c>
      <c r="AE8" s="16"/>
      <c r="AF8" s="25">
        <f>AF7/1000*(AF6-$AL6)*Amortissement</f>
        <v>135.21758117917065</v>
      </c>
      <c r="AG8" s="16"/>
      <c r="AH8" s="25">
        <f>AH7/1000*(AH6-$AL6)*Amortissement</f>
        <v>0</v>
      </c>
      <c r="AI8" s="16"/>
      <c r="AJ8" s="25">
        <f>AJ7/1000*(AJ6-$AL6)*Amortissement</f>
        <v>0</v>
      </c>
      <c r="AK8" s="16"/>
      <c r="AL8" s="34"/>
      <c r="AN8" t="s">
        <v>23</v>
      </c>
      <c r="AO8" s="5">
        <v>18</v>
      </c>
    </row>
    <row r="9" spans="8:43" x14ac:dyDescent="0.3">
      <c r="P9">
        <v>0.78163210711517939</v>
      </c>
      <c r="Q9" s="18"/>
      <c r="T9" s="18"/>
      <c r="U9" s="41" t="s">
        <v>80</v>
      </c>
      <c r="W9" s="18"/>
      <c r="X9" s="18"/>
      <c r="Y9" s="41">
        <v>5</v>
      </c>
      <c r="AE9" s="16">
        <v>0.1216</v>
      </c>
      <c r="AF9" s="16">
        <v>0.1552</v>
      </c>
      <c r="AG9" s="16">
        <v>0.12889999999999999</v>
      </c>
      <c r="AH9" s="16">
        <v>0.16200000000000001</v>
      </c>
      <c r="AI9" s="16">
        <v>0.13719999999999999</v>
      </c>
      <c r="AJ9" s="16">
        <v>0.61839999999999995</v>
      </c>
      <c r="AK9" s="16"/>
      <c r="AL9" s="34">
        <v>0.1</v>
      </c>
      <c r="AN9" t="s">
        <v>50</v>
      </c>
      <c r="AO9" s="25">
        <f>Capacité_BS*Prix_Stockage+IF(Simu_2ndPV,n_PV2*120,0)</f>
        <v>7244</v>
      </c>
    </row>
    <row r="10" spans="8:43" x14ac:dyDescent="0.3">
      <c r="Q10" s="18"/>
      <c r="T10" s="47"/>
      <c r="U10" s="41" t="s">
        <v>80</v>
      </c>
      <c r="W10" s="18"/>
      <c r="X10" s="18"/>
      <c r="Y10" s="44">
        <v>0.7</v>
      </c>
      <c r="AE10" s="16">
        <v>0.12959999999999999</v>
      </c>
      <c r="AF10" s="16">
        <v>0.16089999999999999</v>
      </c>
      <c r="AG10" s="16">
        <v>0.14860000000000001</v>
      </c>
      <c r="AH10" s="16">
        <v>0.18940000000000001</v>
      </c>
      <c r="AI10" s="16">
        <v>0.15679999999999999</v>
      </c>
      <c r="AJ10" s="16">
        <v>0.75619999999999998</v>
      </c>
      <c r="AK10" s="16"/>
      <c r="AL10" s="34">
        <v>0.1</v>
      </c>
    </row>
    <row r="11" spans="8:43" x14ac:dyDescent="0.3">
      <c r="P11">
        <v>1.8678298973794239E-2</v>
      </c>
      <c r="Q11" s="18"/>
      <c r="R11" s="18"/>
      <c r="T11" s="18"/>
      <c r="U11" s="41" t="s">
        <v>80</v>
      </c>
      <c r="W11" s="18"/>
      <c r="X11" s="18"/>
      <c r="Y11" s="41" t="s">
        <v>80</v>
      </c>
      <c r="Z11" s="29" t="s">
        <v>57</v>
      </c>
      <c r="AB11" s="31">
        <v>135</v>
      </c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25"/>
      <c r="AP11" s="26"/>
    </row>
    <row r="12" spans="8:43" x14ac:dyDescent="0.3">
      <c r="P12">
        <v>0.22090227074031824</v>
      </c>
      <c r="Q12" s="18"/>
      <c r="R12" s="18"/>
      <c r="T12" s="18"/>
      <c r="U12" s="41" t="s">
        <v>80</v>
      </c>
      <c r="W12" s="18"/>
      <c r="X12" s="18"/>
      <c r="Y12" s="41" t="s">
        <v>80</v>
      </c>
      <c r="Z12" t="s">
        <v>61</v>
      </c>
      <c r="AA12">
        <v>500</v>
      </c>
      <c r="AB12">
        <f>n_PV2*500</f>
        <v>3500</v>
      </c>
      <c r="AC12">
        <v>3000</v>
      </c>
      <c r="AD12" t="s">
        <v>62</v>
      </c>
      <c r="AQ12" s="31"/>
    </row>
    <row r="13" spans="8:43" x14ac:dyDescent="0.3">
      <c r="P13">
        <v>0.11127580730769587</v>
      </c>
      <c r="Q13" s="18"/>
      <c r="R13" s="18"/>
      <c r="S13" s="43"/>
      <c r="T13" s="18"/>
      <c r="U13" s="41" t="s">
        <v>80</v>
      </c>
      <c r="W13" s="18"/>
      <c r="X13" s="36"/>
      <c r="Y13" s="41" t="s">
        <v>80</v>
      </c>
      <c r="Z13" t="s">
        <v>58</v>
      </c>
      <c r="AA13" s="30"/>
      <c r="AB13">
        <f>n_PV2*(2.15*1.2)</f>
        <v>18.059999999999999</v>
      </c>
      <c r="AC13" s="30"/>
      <c r="AQ13" s="31"/>
    </row>
    <row r="14" spans="8:43" x14ac:dyDescent="0.3">
      <c r="Q14" s="18"/>
      <c r="R14" s="18"/>
      <c r="S14" s="18"/>
      <c r="T14" s="18"/>
      <c r="U14" s="18"/>
      <c r="V14" s="18"/>
      <c r="W14" s="41" t="s">
        <v>80</v>
      </c>
      <c r="X14" s="18"/>
      <c r="Y14" s="41" t="s">
        <v>80</v>
      </c>
      <c r="Z14" t="s">
        <v>59</v>
      </c>
      <c r="AA14" s="30">
        <v>0.16</v>
      </c>
      <c r="AB14" s="30">
        <v>0.2</v>
      </c>
      <c r="AC14" s="30">
        <v>0.24</v>
      </c>
      <c r="AJ14" s="41" t="s">
        <v>80</v>
      </c>
      <c r="AL14" s="29"/>
      <c r="AQ14" s="31"/>
    </row>
    <row r="15" spans="8:43" x14ac:dyDescent="0.3">
      <c r="M15" t="s">
        <v>65</v>
      </c>
      <c r="P15" s="19">
        <f>SUM(P17:P19)</f>
        <v>38753.330492655135</v>
      </c>
      <c r="Q15" s="19">
        <f>SUM(Q17:Q19)</f>
        <v>151524</v>
      </c>
      <c r="R15" s="19">
        <f>SUM(R17:R19)</f>
        <v>190277.33049265502</v>
      </c>
      <c r="T15" s="19">
        <f>SUM(T17:T19)</f>
        <v>374803.86562043621</v>
      </c>
      <c r="U15" s="19">
        <f>SUM(U17:U19)</f>
        <v>66926.134379563766</v>
      </c>
      <c r="W15" s="19">
        <f>SUM(W17:W19)</f>
        <v>123351.19611309131</v>
      </c>
      <c r="X15" s="19">
        <f>SUM(X17:X19)</f>
        <v>446282.86562043621</v>
      </c>
      <c r="Y15" s="41" t="s">
        <v>80</v>
      </c>
      <c r="Z15" t="s">
        <v>60</v>
      </c>
      <c r="AB15">
        <f>1920*(Yield_PV2*S_PV2)/5</f>
        <v>1387.008</v>
      </c>
      <c r="AJ15" s="41" t="s">
        <v>80</v>
      </c>
      <c r="AL15" s="29"/>
      <c r="AQ15" s="31"/>
    </row>
    <row r="16" spans="8:43" x14ac:dyDescent="0.3">
      <c r="Q16" s="18"/>
      <c r="R16" s="18"/>
      <c r="T16" s="18"/>
      <c r="U16" s="18"/>
      <c r="V16" t="s">
        <v>52</v>
      </c>
      <c r="W16" s="18"/>
      <c r="X16" s="50"/>
      <c r="Y16" s="41" t="s">
        <v>80</v>
      </c>
      <c r="Z16" s="28" t="s">
        <v>63</v>
      </c>
      <c r="AA16">
        <v>0</v>
      </c>
      <c r="AB16">
        <v>7</v>
      </c>
      <c r="AC16">
        <v>20</v>
      </c>
      <c r="AJ16" s="41" t="s">
        <v>80</v>
      </c>
      <c r="AQ16" s="31"/>
    </row>
    <row r="17" spans="1:43" x14ac:dyDescent="0.3">
      <c r="M17" s="15" t="s">
        <v>20</v>
      </c>
      <c r="P17" s="18" cm="1">
        <f t="array" ref="P17">SUMPRODUCT(--(INDEX(SE_PV_Prod,$V$1,1):INDEX(SE_PV_Prod,$V$2,1))*
(INDEX(Couleur,$V$1,1):INDEX(Couleur,$V$2,1)=$M17))/Nb_années</f>
        <v>0</v>
      </c>
      <c r="Q17" s="18" cm="1">
        <f t="array" ref="Q17">SUMPRODUCT(--(INDEX(NoESSInj_PV2Grid,$V$1,1):INDEX(NoESSInj_PV2Grid,$V$2,1))*
(INDEX(Couleur,$V$1,1):INDEX(Couleur,$V$2,1)=$M17))/Nb_années</f>
        <v>0</v>
      </c>
      <c r="R17" s="18" cm="1">
        <f t="array" ref="R17">SUMPRODUCT(--(INDEX(TotalPV_Avail,$V$1,1):INDEX(TotalPV_Avail,$V$2,1))*
(INDEX(Couleur,$V$1,1):INDEX(Couleur,$V$2,1)=$M17))/Nb_années</f>
        <v>0</v>
      </c>
      <c r="T17" s="18" cm="1">
        <f t="array" ref="T17">SUMPRODUCT(--(INDEX(Clipped_Grid2ESS_HC,$V$1,1):INDEX(Clipped_Grid2ESS_HC,$V$2,1))*
(INDEX(Couleur,$V$1,1):INDEX(Couleur,$V$2,1)=$M17))/Nb_années</f>
        <v>0</v>
      </c>
      <c r="U17" s="18" cm="1">
        <f t="array" ref="U17">SUMPRODUCT(--(INDEX(Clipped_PV2ESS,$V$1,1):INDEX(Clipped_PV2ESS,$V$2,1))*
(INDEX(Couleur,$V$1,1):INDEX(Couleur,$V$2,1)=$M17))/Nb_années</f>
        <v>0</v>
      </c>
      <c r="V17" cm="1">
        <f t="array" ref="V17">SUMPRODUCT(--(INDEX(Clipped_ESS_Out,$V$1,1):INDEX(Clipped_ESS_Out,$V$2,1)=DéchargeMaxHP)*
(INDEX(Couleur,$V$1,1):INDEX(Couleur,$V$2,1)=$M17))</f>
        <v>0</v>
      </c>
      <c r="W17" s="18" cm="1">
        <f t="array" ref="W17">SUMPRODUCT(--(INDEX(wESSInj_PV2Grid,$V$1,1):INDEX(wESSInj_PV2Grid,$V$2,1))*
(INDEX(Couleur,$V$1,1):INDEX(Couleur,$V$2,1)=$M17))/Nb_années</f>
        <v>0</v>
      </c>
      <c r="X17" s="18" cm="1">
        <f t="array" ref="X17">SUMPRODUCT(--(INDEX(Net_FromGrid,$V$1,1):INDEX(Net_FromGrid,$V$2,1))*
(INDEX(Couleur,$V$1,1):INDEX(Couleur,$V$2,1)=$M17))/Nb_années</f>
        <v>0</v>
      </c>
      <c r="Y17" s="41" t="s">
        <v>80</v>
      </c>
      <c r="Z17" t="s">
        <v>53</v>
      </c>
      <c r="AB17" t="b">
        <v>1</v>
      </c>
      <c r="AJ17" s="41" t="s">
        <v>80</v>
      </c>
      <c r="AQ17" s="31"/>
    </row>
    <row r="18" spans="1:43" x14ac:dyDescent="0.3">
      <c r="M18" s="13" t="s">
        <v>19</v>
      </c>
      <c r="P18" s="18" cm="1">
        <f t="array" ref="P18">SUMPRODUCT(--(INDEX(SE_PV_Prod,$V$1,1):INDEX(SE_PV_Prod,$V$2,1))*
(INDEX(Couleur,$V$1,1):INDEX(Couleur,$V$2,1)=$M18))/Nb_années</f>
        <v>0</v>
      </c>
      <c r="Q18" s="18" cm="1">
        <f t="array" ref="Q18">SUMPRODUCT(--(INDEX(NoESSInj_PV2Grid,$V$1,1):INDEX(NoESSInj_PV2Grid,$V$2,1))*
(INDEX(Couleur,$V$1,1):INDEX(Couleur,$V$2,1)=$M18))/Nb_années</f>
        <v>2803</v>
      </c>
      <c r="R18" s="18" cm="1">
        <f t="array" ref="R18">SUMPRODUCT(--(INDEX(TotalPV_Avail,$V$1,1):INDEX(TotalPV_Avail,$V$2,1))*
(INDEX(Couleur,$V$1,1):INDEX(Couleur,$V$2,1)=$M18))/Nb_années</f>
        <v>2803</v>
      </c>
      <c r="T18" s="18" cm="1">
        <f t="array" ref="T18">SUMPRODUCT(--(INDEX(Clipped_Grid2ESS_HC,$V$1,1):INDEX(Clipped_Grid2ESS_HC,$V$2,1))*
(INDEX(Couleur,$V$1,1):INDEX(Couleur,$V$2,1)=$M18))/Nb_années</f>
        <v>52180</v>
      </c>
      <c r="U18" s="18" cm="1">
        <f t="array" ref="U18">SUMPRODUCT(--(INDEX(Clipped_PV2ESS,$V$1,1):INDEX(Clipped_PV2ESS,$V$2,1))*
(INDEX(Couleur,$V$1,1):INDEX(Couleur,$V$2,1)=$M18))/Nb_années</f>
        <v>2803</v>
      </c>
      <c r="V18" cm="1">
        <f t="array" ref="V18">SUMPRODUCT(--(INDEX(Clipped_ESS_Out,$V$1,1):INDEX(Clipped_ESS_Out,$V$2,1)=DéchargeMaxHP)*
(INDEX(Couleur,$V$1,1):INDEX(Couleur,$V$2,1)=$M18))</f>
        <v>0</v>
      </c>
      <c r="W18" s="18" cm="1">
        <f t="array" ref="W18">SUMPRODUCT(--(INDEX(wESSInj_PV2Grid,$V$1,1):INDEX(wESSInj_PV2Grid,$V$2,1))*
(INDEX(Couleur,$V$1,1):INDEX(Couleur,$V$2,1)=$M18))/Nb_années</f>
        <v>0</v>
      </c>
      <c r="X18" s="18" cm="1">
        <f t="array" ref="X18">SUMPRODUCT(--(INDEX(Net_FromGrid,$V$1,1):INDEX(Net_FromGrid,$V$2,1))*
(INDEX(Couleur,$V$1,1):INDEX(Couleur,$V$2,1)=$M18))/Nb_années</f>
        <v>120412</v>
      </c>
      <c r="AE18" s="27">
        <f>AP5</f>
        <v>8104.2374199157894</v>
      </c>
      <c r="AF18" s="25"/>
      <c r="AJ18" s="41" t="s">
        <v>80</v>
      </c>
      <c r="AQ18" s="31"/>
    </row>
    <row r="19" spans="1:43" x14ac:dyDescent="0.3">
      <c r="M19" s="11" t="s">
        <v>18</v>
      </c>
      <c r="P19" s="18" cm="1">
        <f t="array" ref="P19">SUMPRODUCT(--(INDEX(SE_PV_Prod,$V$1,1):INDEX(SE_PV_Prod,$V$2,1))*
(INDEX(Couleur,$V$1,1):INDEX(Couleur,$V$2,1)=$M19))/Nb_années</f>
        <v>38753.330492655135</v>
      </c>
      <c r="Q19" s="18" cm="1">
        <f t="array" ref="Q19">SUMPRODUCT(--(INDEX(NoESSInj_PV2Grid,$V$1,1):INDEX(NoESSInj_PV2Grid,$V$2,1))*
(INDEX(Couleur,$V$1,1):INDEX(Couleur,$V$2,1)=$M19))/Nb_années</f>
        <v>148721</v>
      </c>
      <c r="R19" s="18" cm="1">
        <f t="array" ref="R19">SUMPRODUCT(--(INDEX(TotalPV_Avail,$V$1,1):INDEX(TotalPV_Avail,$V$2,1))*
(INDEX(Couleur,$V$1,1):INDEX(Couleur,$V$2,1)=$M19))/Nb_années</f>
        <v>187474.33049265502</v>
      </c>
      <c r="T19" s="18" cm="1">
        <f t="array" ref="T19">SUMPRODUCT(--(INDEX(Clipped_Grid2ESS_HC,$V$1,1):INDEX(Clipped_Grid2ESS_HC,$V$2,1))*
(INDEX(Couleur,$V$1,1):INDEX(Couleur,$V$2,1)=$M19))/Nb_années</f>
        <v>322623.86562043621</v>
      </c>
      <c r="U19" s="18" cm="1">
        <f t="array" ref="U19">SUMPRODUCT(--(INDEX(Clipped_PV2ESS,$V$1,1):INDEX(Clipped_PV2ESS,$V$2,1))*
(INDEX(Couleur,$V$1,1):INDEX(Couleur,$V$2,1)=$M19))/Nb_années</f>
        <v>64123.134379563759</v>
      </c>
      <c r="V19" cm="1">
        <f t="array" ref="V19">SUMPRODUCT(--(INDEX(Clipped_ESS_Out,$V$1,1):INDEX(Clipped_ESS_Out,$V$2,1)=DéchargeMaxHP)*
(INDEX(Couleur,$V$1,1):INDEX(Couleur,$V$2,1)=$M19))</f>
        <v>6</v>
      </c>
      <c r="W19" s="18" cm="1">
        <f t="array" ref="W19">SUMPRODUCT(--(INDEX(wESSInj_PV2Grid,$V$1,1):INDEX(wESSInj_PV2Grid,$V$2,1))*
(INDEX(Couleur,$V$1,1):INDEX(Couleur,$V$2,1)=$M19))/Nb_années</f>
        <v>123351.19611309131</v>
      </c>
      <c r="X19" s="18" cm="1">
        <f t="array" ref="X19">SUMPRODUCT(--(INDEX(Net_FromGrid,$V$1,1):INDEX(Net_FromGrid,$V$2,1))*
(INDEX(Couleur,$V$1,1):INDEX(Couleur,$V$2,1)=$M19))/Nb_années</f>
        <v>325870.86562043621</v>
      </c>
      <c r="AQ19" s="31"/>
    </row>
    <row r="20" spans="1:43" x14ac:dyDescent="0.3">
      <c r="M20" s="15" t="s">
        <v>20</v>
      </c>
      <c r="N20" t="b">
        <v>0</v>
      </c>
      <c r="P20" s="18"/>
      <c r="Q20" s="18"/>
      <c r="R20" s="18"/>
      <c r="S20" s="18"/>
      <c r="T20" s="18"/>
      <c r="U20" s="18"/>
      <c r="V20" s="18"/>
      <c r="W20" s="7"/>
      <c r="X20" s="18" cm="1">
        <f t="array" ref="X20">SUMPRODUCT(--(INDEX(Net_FromGrid,$V$1,1):INDEX(Net_FromGrid,$V$2,1))*
(INDEX(Couleur,$V$1,1):INDEX(Couleur,$V$2,1)=$M20)*
(INDEX(HC__HP,$V$1,1):INDEX(HC__HP,$V$2,1)=$N20))/Nb_années</f>
        <v>0</v>
      </c>
      <c r="AE20" s="48"/>
      <c r="AQ20" s="31"/>
    </row>
    <row r="21" spans="1:43" x14ac:dyDescent="0.3">
      <c r="A21" s="7"/>
      <c r="M21" s="13" t="s">
        <v>19</v>
      </c>
      <c r="N21" t="b">
        <v>0</v>
      </c>
      <c r="P21" s="47"/>
      <c r="Q21" s="18"/>
      <c r="R21" s="18"/>
      <c r="T21" s="18"/>
      <c r="U21" s="18"/>
      <c r="W21" s="18"/>
      <c r="X21" s="18" cm="1">
        <f t="array" ref="X21">SUMPRODUCT(--(INDEX(Net_FromGrid,$V$1,1):INDEX(Net_FromGrid,$V$2,1))*
(INDEX(Couleur,$V$1,1):INDEX(Couleur,$V$2,1)=$M21)*
(INDEX(HC__HP,$V$1,1):INDEX(HC__HP,$V$2,1)=$N21))/Nb_années</f>
        <v>0</v>
      </c>
      <c r="AE21" s="48"/>
      <c r="AQ21" s="31"/>
    </row>
    <row r="22" spans="1:43" x14ac:dyDescent="0.3">
      <c r="M22" s="11" t="s">
        <v>18</v>
      </c>
      <c r="N22" t="b">
        <v>0</v>
      </c>
      <c r="P22" s="18"/>
      <c r="Q22" s="18"/>
      <c r="R22" s="18"/>
      <c r="S22">
        <v>1</v>
      </c>
      <c r="T22" s="18">
        <v>1</v>
      </c>
      <c r="U22" s="18">
        <v>1</v>
      </c>
      <c r="V22">
        <v>-1</v>
      </c>
      <c r="W22" s="18"/>
      <c r="X22" s="18" cm="1">
        <f t="array" ref="X22">SUMPRODUCT(--(INDEX(Net_FromGrid,$V$1,1):INDEX(Net_FromGrid,$V$2,1))*
(INDEX(Couleur,$V$1,1):INDEX(Couleur,$V$2,1)=$M22)*
(INDEX(HC__HP,$V$1,1):INDEX(HC__HP,$V$2,1)=$N22))/Nb_années</f>
        <v>0</v>
      </c>
      <c r="AB22" t="s">
        <v>83</v>
      </c>
      <c r="AE22" s="48"/>
      <c r="AQ22" s="31"/>
    </row>
    <row r="23" spans="1:43" s="23" customFormat="1" ht="67.8" customHeight="1" x14ac:dyDescent="0.3">
      <c r="A23" s="23" t="s">
        <v>0</v>
      </c>
      <c r="B23" s="23" t="s">
        <v>1</v>
      </c>
      <c r="C23" s="23" t="s">
        <v>2</v>
      </c>
      <c r="D23" s="23" t="s">
        <v>3</v>
      </c>
      <c r="E23" s="23" t="s">
        <v>4</v>
      </c>
      <c r="F23" s="23" t="s">
        <v>5</v>
      </c>
      <c r="G23" s="23" t="s">
        <v>6</v>
      </c>
      <c r="H23" s="23" t="s">
        <v>7</v>
      </c>
      <c r="I23" s="23" t="s">
        <v>21</v>
      </c>
      <c r="J23" s="23" t="s">
        <v>8</v>
      </c>
      <c r="K23" s="42" t="s">
        <v>39</v>
      </c>
      <c r="L23" s="42" t="s">
        <v>40</v>
      </c>
      <c r="M23" s="42" t="s">
        <v>41</v>
      </c>
      <c r="N23" s="52" t="s">
        <v>82</v>
      </c>
      <c r="O23" s="52" t="s">
        <v>42</v>
      </c>
      <c r="P23" s="52" t="s">
        <v>64</v>
      </c>
      <c r="Q23" s="42" t="s">
        <v>55</v>
      </c>
      <c r="R23" s="53" t="s">
        <v>67</v>
      </c>
      <c r="S23" s="53" t="s">
        <v>68</v>
      </c>
      <c r="T23" s="53" t="s">
        <v>77</v>
      </c>
      <c r="U23" s="53" t="s">
        <v>75</v>
      </c>
      <c r="V23" s="24" t="s">
        <v>76</v>
      </c>
      <c r="W23" s="24" t="s">
        <v>54</v>
      </c>
      <c r="X23" s="24" t="s">
        <v>78</v>
      </c>
      <c r="Y23" s="42" t="s">
        <v>33</v>
      </c>
      <c r="Z23" s="42" t="s">
        <v>34</v>
      </c>
      <c r="AA23" s="42" t="s">
        <v>16</v>
      </c>
      <c r="AB23" s="42" t="s">
        <v>35</v>
      </c>
      <c r="AC23" s="42" t="s">
        <v>17</v>
      </c>
      <c r="AD23" s="42" t="s">
        <v>36</v>
      </c>
      <c r="AE23" s="42" t="s">
        <v>9</v>
      </c>
      <c r="AF23" s="42" t="s">
        <v>10</v>
      </c>
      <c r="AG23" s="42" t="s">
        <v>11</v>
      </c>
      <c r="AH23" s="42" t="s">
        <v>12</v>
      </c>
      <c r="AI23" s="42" t="s">
        <v>13</v>
      </c>
      <c r="AJ23" s="42" t="s">
        <v>14</v>
      </c>
      <c r="AK23" s="10" t="s">
        <v>43</v>
      </c>
      <c r="AL23" s="11" t="s">
        <v>44</v>
      </c>
      <c r="AM23" s="12" t="s">
        <v>45</v>
      </c>
      <c r="AN23" s="13" t="s">
        <v>46</v>
      </c>
      <c r="AO23" s="14" t="s">
        <v>47</v>
      </c>
      <c r="AP23" s="15" t="s">
        <v>48</v>
      </c>
    </row>
    <row r="24" spans="1:43" x14ac:dyDescent="0.3">
      <c r="B24" s="1">
        <v>45792.792853622683</v>
      </c>
      <c r="C24" t="s">
        <v>69</v>
      </c>
      <c r="D24" s="2">
        <v>45404</v>
      </c>
      <c r="E24" s="2">
        <v>45410</v>
      </c>
      <c r="F24" t="s">
        <v>79</v>
      </c>
      <c r="G24" s="22">
        <v>45407</v>
      </c>
      <c r="H24" s="22">
        <v>45407.020833333336</v>
      </c>
      <c r="I24">
        <v>1780</v>
      </c>
      <c r="J24">
        <v>1</v>
      </c>
      <c r="K24" s="39">
        <v>569</v>
      </c>
      <c r="L24" s="39">
        <v>15</v>
      </c>
      <c r="M24" s="40" t="s">
        <v>19</v>
      </c>
      <c r="N24" s="41" t="b">
        <v>1</v>
      </c>
      <c r="O24" s="17">
        <v>25000</v>
      </c>
      <c r="P24" s="17">
        <v>0</v>
      </c>
      <c r="Q24" s="41">
        <v>0</v>
      </c>
      <c r="R24">
        <v>0</v>
      </c>
      <c r="S24" s="49">
        <f>SUMPRODUCT(S$22:V$22,S23:V23)</f>
        <v>0</v>
      </c>
      <c r="T24">
        <f>IF(NOT($N24),0,
IF(($S24+ChargeMaxHC_DH-$V24)&lt;$O24,ChargeMaxHC_DH,
MAX(0,$O24-$S24+$V24)))</f>
        <v>3125</v>
      </c>
      <c r="U24">
        <f t="shared" ref="U24:U87" si="0">IF(($S24+$R24-$V24)&lt;=Capacité_BS,$R24,
Capacité_BS-($S24-$V24))</f>
        <v>0</v>
      </c>
      <c r="V24">
        <f>IF(AND(N24,NOT(M24="BU")),0,MIN(Simu_DH[[#This Row],[GetRecord.Valeur (Wh)]],S24,DéchargeMaxHP))</f>
        <v>0</v>
      </c>
      <c r="W24" cm="1">
        <f t="array" ref="W24:W1698">_xlfn.LET(_xlpm.tab, _xlfn.MAP(TotalPV_Avail,Clipped_PV2ESS,
    _xlfn.LAMBDA(_xlpm.cTotalPV_Avail,_xlpm.cPV2ESS,
      _xlfn.LET(
        _xlpm.New_wESSInjPV2Grid, _xlpm.cTotalPV_Avail-_xlpm.cPV2ESS,
        _xlpm.New_wESSInjPV2Grid
         ))),
     _xlpm.tab)</f>
        <v>0</v>
      </c>
      <c r="X24" cm="1">
        <f t="array" ref="X24:X1698">_xlfn.LET(_xlpm.tab, _xlfn.MAP(FromGridnoESS,Clipped_ESS_Out,Clipped_Grid2ESS_HC,
    _xlfn.LAMBDA(_xlpm.cFromGridnoESS,_xlpm.cESS_Out,_xlpm.cGrid2ESS_HC,
      _xlfn.LET(
        _xlpm.New_NetFromGrid, _xlpm.cFromGridnoESS-_xlpm.cESS_Out+_xlpm.cGrid2ESS_HC,
        _xlpm.New_NetFromGrid
         ))),
     _xlpm.tab)</f>
        <v>4905</v>
      </c>
      <c r="Y24" s="41">
        <v>0</v>
      </c>
      <c r="Z24" s="41">
        <v>0</v>
      </c>
      <c r="AA24" s="41">
        <v>1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1780</v>
      </c>
      <c r="AH24" s="41">
        <v>0</v>
      </c>
      <c r="AI24" s="41">
        <v>0</v>
      </c>
      <c r="AJ24" s="41">
        <v>0</v>
      </c>
      <c r="AK24" cm="1">
        <f t="array" ref="AK24:AK1698">_xlfn.LET(_xlpm.tab, _xlfn.MAP(Net_FromGrid,BU_HC,
    _xlfn.LAMBDA(_xlpm.cNetFromGrid,_xlpm.cBU_HC,
      _xlfn.LET(
        _xlpm.New_wB_BU_HC, _xlpm.cNetFromGrid*_xlpm.cBU_HC,
        _xlpm.New_wB_BU_HC
         ))),
     _xlpm.tab)</f>
        <v>0</v>
      </c>
      <c r="AL24" cm="1">
        <f t="array" ref="AL24:AL1698">_xlfn.LET(_xlpm.tab, _xlfn.MAP(Net_FromGrid,BU_HP,
    _xlfn.LAMBDA(_xlpm.cNetFromGrid,_xlpm.cBU_HP,
      _xlfn.LET(
        _xlpm.New_wB_BU_HP, _xlpm.cNetFromGrid*_xlpm.cBU_HP,
        _xlpm.New_wB_BU_HP         ))),
     _xlpm.tab)</f>
        <v>0</v>
      </c>
      <c r="AM24" cm="1">
        <f t="array" ref="AM24:AM1698">_xlfn.LET(_xlpm.tab, _xlfn.MAP(Net_FromGrid,BC_HC,
    _xlfn.LAMBDA(_xlpm.cNetFromGrid,_xlpm.cBC_HC,
      _xlfn.LET(
        _xlpm.New_wB_BC_HC, _xlpm.cNetFromGrid*_xlpm.cBC_HC,
        _xlpm.New_wB_BC_HC
         ))),
     _xlpm.tab)</f>
        <v>4905</v>
      </c>
      <c r="AN24" cm="1">
        <f t="array" ref="AN24:AN1698">_xlfn.LET(_xlpm.tab, _xlfn.MAP(Net_FromGrid,BC_HP,
    _xlfn.LAMBDA(_xlpm.cNetFromGrid,_xlpm.cBC_HP,
      _xlfn.LET(
        _xlpm.New_wB_BC_HP, _xlpm.cNetFromGrid*_xlpm.cBC_HP,
        _xlpm.New_wB_BC_HP
         ))),
     _xlpm.tab)</f>
        <v>0</v>
      </c>
      <c r="AO24" cm="1">
        <f t="array" ref="AO24:AO1698">_xlfn.LET(_xlpm.tab, _xlfn.MAP(Net_FromGrid,R_HC,
    _xlfn.LAMBDA(_xlpm.cNetFromGrid,_xlpm.cR_HC,
      _xlfn.LET(
        _xlpm.New_wB_R_HC, _xlpm.cNetFromGrid*_xlpm.cR_HC,
        _xlpm.New_wB_R_HC
         ))),
     _xlpm.tab)</f>
        <v>0</v>
      </c>
      <c r="AP24" cm="1">
        <f t="array" ref="AP24:AP1698">_xlfn.LET(_xlpm.tab, _xlfn.MAP(Net_FromGrid,R_HP,
    _xlfn.LAMBDA(_xlpm.cNetFromGrid,_xlpm.cR_HP,
      _xlfn.LET(
        _xlpm.New_wB_R_HP, _xlpm.cNetFromGrid*_xlpm.cR_HP,
        _xlpm.New_wB_R_HP
         ))),
     _xlpm.tab)</f>
        <v>0</v>
      </c>
    </row>
    <row r="25" spans="1:43" x14ac:dyDescent="0.3">
      <c r="B25" s="1">
        <v>45792.792853622683</v>
      </c>
      <c r="C25" t="s">
        <v>69</v>
      </c>
      <c r="D25" s="2">
        <v>45404</v>
      </c>
      <c r="E25" s="2">
        <v>45410</v>
      </c>
      <c r="F25" t="s">
        <v>79</v>
      </c>
      <c r="G25" s="22">
        <v>45407.020833333336</v>
      </c>
      <c r="H25" s="22">
        <v>45407.041666666664</v>
      </c>
      <c r="I25">
        <v>1626</v>
      </c>
      <c r="J25">
        <v>2</v>
      </c>
      <c r="K25" s="39">
        <v>569</v>
      </c>
      <c r="L25" s="39">
        <v>15</v>
      </c>
      <c r="M25" s="40" t="s">
        <v>19</v>
      </c>
      <c r="N25" s="41" t="b">
        <v>1</v>
      </c>
      <c r="O25" s="17">
        <v>25000</v>
      </c>
      <c r="P25" s="17">
        <v>0</v>
      </c>
      <c r="Q25" s="41">
        <v>0</v>
      </c>
      <c r="R25">
        <v>0</v>
      </c>
      <c r="S25" s="49">
        <f t="shared" ref="S25:S88" si="1">SUMPRODUCT(S$22:V$22,S24:V24)</f>
        <v>3125</v>
      </c>
      <c r="T25">
        <f t="shared" ref="T25:T87" si="2">IF(NOT($N25),0,
IF(($S25+ChargeMaxHC_DH-$V25)&lt;$O25,ChargeMaxHC_DH,
MAX(0,$O25-$S25+$V25)))</f>
        <v>3125</v>
      </c>
      <c r="U25">
        <f t="shared" si="0"/>
        <v>0</v>
      </c>
      <c r="V25">
        <f>IF(AND(N25,NOT(M25="BU")),0,MIN(Simu_DH[[#This Row],[GetRecord.Valeur (Wh)]],S25,DéchargeMaxHP))</f>
        <v>0</v>
      </c>
      <c r="W25">
        <v>0</v>
      </c>
      <c r="X25">
        <v>4751</v>
      </c>
      <c r="Y25" s="41">
        <v>0</v>
      </c>
      <c r="Z25" s="41">
        <v>0</v>
      </c>
      <c r="AA25" s="41">
        <v>1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1626</v>
      </c>
      <c r="AH25" s="41">
        <v>0</v>
      </c>
      <c r="AI25" s="41">
        <v>0</v>
      </c>
      <c r="AJ25" s="41">
        <v>0</v>
      </c>
      <c r="AK25">
        <v>0</v>
      </c>
      <c r="AL25">
        <v>0</v>
      </c>
      <c r="AM25">
        <v>4751</v>
      </c>
      <c r="AN25">
        <v>0</v>
      </c>
      <c r="AO25">
        <v>0</v>
      </c>
      <c r="AP25">
        <v>0</v>
      </c>
    </row>
    <row r="26" spans="1:43" x14ac:dyDescent="0.3">
      <c r="B26" s="1">
        <v>45792.792853622683</v>
      </c>
      <c r="C26" t="s">
        <v>69</v>
      </c>
      <c r="D26" s="2">
        <v>45404</v>
      </c>
      <c r="E26" s="2">
        <v>45410</v>
      </c>
      <c r="F26" t="s">
        <v>79</v>
      </c>
      <c r="G26" s="22">
        <v>45407.041666666664</v>
      </c>
      <c r="H26" s="22">
        <v>45407.0625</v>
      </c>
      <c r="I26">
        <v>1371</v>
      </c>
      <c r="J26">
        <v>3</v>
      </c>
      <c r="K26" s="39">
        <v>569</v>
      </c>
      <c r="L26" s="39">
        <v>15</v>
      </c>
      <c r="M26" s="40" t="s">
        <v>19</v>
      </c>
      <c r="N26" s="41" t="b">
        <v>1</v>
      </c>
      <c r="O26" s="17">
        <v>25000</v>
      </c>
      <c r="P26" s="17">
        <v>0</v>
      </c>
      <c r="Q26" s="41">
        <v>0</v>
      </c>
      <c r="R26">
        <v>0</v>
      </c>
      <c r="S26" s="49">
        <f t="shared" si="1"/>
        <v>6250</v>
      </c>
      <c r="T26">
        <f t="shared" si="2"/>
        <v>3125</v>
      </c>
      <c r="U26">
        <f t="shared" si="0"/>
        <v>0</v>
      </c>
      <c r="V26">
        <f>IF(AND(N26,NOT(M26="BU")),0,MIN(Simu_DH[[#This Row],[GetRecord.Valeur (Wh)]],S26,DéchargeMaxHP))</f>
        <v>0</v>
      </c>
      <c r="W26">
        <v>0</v>
      </c>
      <c r="X26">
        <v>4496</v>
      </c>
      <c r="Y26" s="41">
        <v>0</v>
      </c>
      <c r="Z26" s="41">
        <v>0</v>
      </c>
      <c r="AA26" s="41">
        <v>1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1371</v>
      </c>
      <c r="AH26" s="41">
        <v>0</v>
      </c>
      <c r="AI26" s="41">
        <v>0</v>
      </c>
      <c r="AJ26" s="41">
        <v>0</v>
      </c>
      <c r="AK26">
        <v>0</v>
      </c>
      <c r="AL26">
        <v>0</v>
      </c>
      <c r="AM26">
        <v>4496</v>
      </c>
      <c r="AN26">
        <v>0</v>
      </c>
      <c r="AO26">
        <v>0</v>
      </c>
      <c r="AP26">
        <v>0</v>
      </c>
    </row>
    <row r="27" spans="1:43" x14ac:dyDescent="0.3">
      <c r="B27" s="1">
        <v>45792.792853622683</v>
      </c>
      <c r="C27" t="s">
        <v>69</v>
      </c>
      <c r="D27" s="2">
        <v>45404</v>
      </c>
      <c r="E27" s="2">
        <v>45410</v>
      </c>
      <c r="F27" t="s">
        <v>79</v>
      </c>
      <c r="G27" s="22">
        <v>45407.0625</v>
      </c>
      <c r="H27" s="22">
        <v>45407.083333333336</v>
      </c>
      <c r="I27">
        <v>1553</v>
      </c>
      <c r="J27">
        <v>4</v>
      </c>
      <c r="K27" s="39">
        <v>569</v>
      </c>
      <c r="L27" s="39">
        <v>15</v>
      </c>
      <c r="M27" s="40" t="s">
        <v>19</v>
      </c>
      <c r="N27" s="41" t="b">
        <v>1</v>
      </c>
      <c r="O27" s="17">
        <v>25000</v>
      </c>
      <c r="P27" s="17">
        <v>0</v>
      </c>
      <c r="Q27" s="41">
        <v>0</v>
      </c>
      <c r="R27">
        <v>0</v>
      </c>
      <c r="S27" s="49">
        <f t="shared" si="1"/>
        <v>9375</v>
      </c>
      <c r="T27">
        <f t="shared" si="2"/>
        <v>3125</v>
      </c>
      <c r="U27">
        <f t="shared" si="0"/>
        <v>0</v>
      </c>
      <c r="V27">
        <f>IF(AND(N27,NOT(M27="BU")),0,MIN(Simu_DH[[#This Row],[GetRecord.Valeur (Wh)]],S27,DéchargeMaxHP))</f>
        <v>0</v>
      </c>
      <c r="W27">
        <v>0</v>
      </c>
      <c r="X27">
        <v>4678</v>
      </c>
      <c r="Y27" s="41">
        <v>0</v>
      </c>
      <c r="Z27" s="41">
        <v>0</v>
      </c>
      <c r="AA27" s="41">
        <v>1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1553</v>
      </c>
      <c r="AH27" s="41">
        <v>0</v>
      </c>
      <c r="AI27" s="41">
        <v>0</v>
      </c>
      <c r="AJ27" s="41">
        <v>0</v>
      </c>
      <c r="AK27">
        <v>0</v>
      </c>
      <c r="AL27">
        <v>0</v>
      </c>
      <c r="AM27">
        <v>4678</v>
      </c>
      <c r="AN27">
        <v>0</v>
      </c>
      <c r="AO27">
        <v>0</v>
      </c>
      <c r="AP27">
        <v>0</v>
      </c>
    </row>
    <row r="28" spans="1:43" x14ac:dyDescent="0.3">
      <c r="B28" s="1">
        <v>45792.792853622683</v>
      </c>
      <c r="C28" t="s">
        <v>69</v>
      </c>
      <c r="D28" s="2">
        <v>45404</v>
      </c>
      <c r="E28" s="2">
        <v>45410</v>
      </c>
      <c r="F28" t="s">
        <v>79</v>
      </c>
      <c r="G28" s="22">
        <v>45407.083333333336</v>
      </c>
      <c r="H28" s="22">
        <v>45407.104166666664</v>
      </c>
      <c r="I28">
        <v>2368</v>
      </c>
      <c r="J28">
        <v>5</v>
      </c>
      <c r="K28" s="39">
        <v>569</v>
      </c>
      <c r="L28" s="39">
        <v>15</v>
      </c>
      <c r="M28" s="40" t="s">
        <v>19</v>
      </c>
      <c r="N28" s="41" t="b">
        <v>1</v>
      </c>
      <c r="O28" s="17">
        <v>25000</v>
      </c>
      <c r="P28" s="17">
        <v>0</v>
      </c>
      <c r="Q28" s="41">
        <v>0</v>
      </c>
      <c r="R28">
        <v>0</v>
      </c>
      <c r="S28" s="49">
        <f t="shared" si="1"/>
        <v>12500</v>
      </c>
      <c r="T28">
        <f t="shared" si="2"/>
        <v>3125</v>
      </c>
      <c r="U28">
        <f t="shared" si="0"/>
        <v>0</v>
      </c>
      <c r="V28">
        <f>IF(AND(N28,NOT(M28="BU")),0,MIN(Simu_DH[[#This Row],[GetRecord.Valeur (Wh)]],S28,DéchargeMaxHP))</f>
        <v>0</v>
      </c>
      <c r="W28">
        <v>0</v>
      </c>
      <c r="X28">
        <v>5493</v>
      </c>
      <c r="Y28" s="41">
        <v>0</v>
      </c>
      <c r="Z28" s="41">
        <v>0</v>
      </c>
      <c r="AA28" s="41">
        <v>1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2368</v>
      </c>
      <c r="AH28" s="41">
        <v>0</v>
      </c>
      <c r="AI28" s="41">
        <v>0</v>
      </c>
      <c r="AJ28" s="41">
        <v>0</v>
      </c>
      <c r="AK28">
        <v>0</v>
      </c>
      <c r="AL28">
        <v>0</v>
      </c>
      <c r="AM28">
        <v>5493</v>
      </c>
      <c r="AN28">
        <v>0</v>
      </c>
      <c r="AO28">
        <v>0</v>
      </c>
      <c r="AP28">
        <v>0</v>
      </c>
    </row>
    <row r="29" spans="1:43" x14ac:dyDescent="0.3">
      <c r="B29" s="1">
        <v>45792.792853622683</v>
      </c>
      <c r="C29" t="s">
        <v>69</v>
      </c>
      <c r="D29" s="2">
        <v>45404</v>
      </c>
      <c r="E29" s="2">
        <v>45410</v>
      </c>
      <c r="F29" t="s">
        <v>79</v>
      </c>
      <c r="G29" s="22">
        <v>45407.104166666664</v>
      </c>
      <c r="H29" s="22">
        <v>45407.125</v>
      </c>
      <c r="I29">
        <v>2015.0000000000002</v>
      </c>
      <c r="J29">
        <v>6</v>
      </c>
      <c r="K29" s="39">
        <v>569</v>
      </c>
      <c r="L29" s="39">
        <v>15</v>
      </c>
      <c r="M29" s="40" t="s">
        <v>19</v>
      </c>
      <c r="N29" s="41" t="b">
        <v>1</v>
      </c>
      <c r="O29" s="17">
        <v>25000</v>
      </c>
      <c r="P29" s="17">
        <v>0</v>
      </c>
      <c r="Q29" s="41">
        <v>0</v>
      </c>
      <c r="R29">
        <v>0</v>
      </c>
      <c r="S29" s="49">
        <f t="shared" si="1"/>
        <v>15625</v>
      </c>
      <c r="T29">
        <f t="shared" si="2"/>
        <v>3125</v>
      </c>
      <c r="U29">
        <f t="shared" si="0"/>
        <v>0</v>
      </c>
      <c r="V29">
        <f>IF(AND(N29,NOT(M29="BU")),0,MIN(Simu_DH[[#This Row],[GetRecord.Valeur (Wh)]],S29,DéchargeMaxHP))</f>
        <v>0</v>
      </c>
      <c r="W29">
        <v>0</v>
      </c>
      <c r="X29">
        <v>5140</v>
      </c>
      <c r="Y29" s="41">
        <v>0</v>
      </c>
      <c r="Z29" s="41">
        <v>0</v>
      </c>
      <c r="AA29" s="41">
        <v>1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2015.0000000000002</v>
      </c>
      <c r="AH29" s="41">
        <v>0</v>
      </c>
      <c r="AI29" s="41">
        <v>0</v>
      </c>
      <c r="AJ29" s="41">
        <v>0</v>
      </c>
      <c r="AK29">
        <v>0</v>
      </c>
      <c r="AL29">
        <v>0</v>
      </c>
      <c r="AM29">
        <v>5140</v>
      </c>
      <c r="AN29">
        <v>0</v>
      </c>
      <c r="AO29">
        <v>0</v>
      </c>
      <c r="AP29">
        <v>0</v>
      </c>
    </row>
    <row r="30" spans="1:43" x14ac:dyDescent="0.3">
      <c r="B30" s="1">
        <v>45792.792853622683</v>
      </c>
      <c r="C30" t="s">
        <v>69</v>
      </c>
      <c r="D30" s="2">
        <v>45404</v>
      </c>
      <c r="E30" s="2">
        <v>45410</v>
      </c>
      <c r="F30" t="s">
        <v>79</v>
      </c>
      <c r="G30" s="22">
        <v>45407.125</v>
      </c>
      <c r="H30" s="22">
        <v>45407.145833333336</v>
      </c>
      <c r="I30">
        <v>1189</v>
      </c>
      <c r="J30">
        <v>7</v>
      </c>
      <c r="K30" s="39">
        <v>569</v>
      </c>
      <c r="L30" s="39">
        <v>15</v>
      </c>
      <c r="M30" s="40" t="s">
        <v>19</v>
      </c>
      <c r="N30" s="41" t="b">
        <v>1</v>
      </c>
      <c r="O30" s="17">
        <v>25000</v>
      </c>
      <c r="P30" s="17">
        <v>0</v>
      </c>
      <c r="Q30" s="41">
        <v>0</v>
      </c>
      <c r="R30">
        <v>0</v>
      </c>
      <c r="S30" s="49">
        <f t="shared" si="1"/>
        <v>18750</v>
      </c>
      <c r="T30">
        <f t="shared" si="2"/>
        <v>3125</v>
      </c>
      <c r="U30">
        <f t="shared" si="0"/>
        <v>0</v>
      </c>
      <c r="V30">
        <f>IF(AND(N30,NOT(M30="BU")),0,MIN(Simu_DH[[#This Row],[GetRecord.Valeur (Wh)]],S30,DéchargeMaxHP))</f>
        <v>0</v>
      </c>
      <c r="W30">
        <v>0</v>
      </c>
      <c r="X30">
        <v>4314</v>
      </c>
      <c r="Y30" s="41">
        <v>0</v>
      </c>
      <c r="Z30" s="41">
        <v>0</v>
      </c>
      <c r="AA30" s="41">
        <v>1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1189</v>
      </c>
      <c r="AH30" s="41">
        <v>0</v>
      </c>
      <c r="AI30" s="41">
        <v>0</v>
      </c>
      <c r="AJ30" s="41">
        <v>0</v>
      </c>
      <c r="AK30">
        <v>0</v>
      </c>
      <c r="AL30">
        <v>0</v>
      </c>
      <c r="AM30">
        <v>4314</v>
      </c>
      <c r="AN30">
        <v>0</v>
      </c>
      <c r="AO30">
        <v>0</v>
      </c>
      <c r="AP30">
        <v>0</v>
      </c>
    </row>
    <row r="31" spans="1:43" x14ac:dyDescent="0.3">
      <c r="B31" s="1">
        <v>45792.792853622683</v>
      </c>
      <c r="C31" t="s">
        <v>69</v>
      </c>
      <c r="D31" s="2">
        <v>45404</v>
      </c>
      <c r="E31" s="2">
        <v>45410</v>
      </c>
      <c r="F31" t="s">
        <v>79</v>
      </c>
      <c r="G31" s="22">
        <v>45407.145833333336</v>
      </c>
      <c r="H31" s="22">
        <v>45407.166666666664</v>
      </c>
      <c r="I31">
        <v>465</v>
      </c>
      <c r="J31">
        <v>8</v>
      </c>
      <c r="K31" s="39">
        <v>569</v>
      </c>
      <c r="L31" s="39">
        <v>15</v>
      </c>
      <c r="M31" s="40" t="s">
        <v>19</v>
      </c>
      <c r="N31" s="41" t="b">
        <v>1</v>
      </c>
      <c r="O31" s="17">
        <v>25000</v>
      </c>
      <c r="P31" s="17">
        <v>0</v>
      </c>
      <c r="Q31" s="41">
        <v>0</v>
      </c>
      <c r="R31">
        <v>0</v>
      </c>
      <c r="S31" s="49">
        <f t="shared" si="1"/>
        <v>21875</v>
      </c>
      <c r="T31">
        <f t="shared" si="2"/>
        <v>3125</v>
      </c>
      <c r="U31">
        <f t="shared" si="0"/>
        <v>0</v>
      </c>
      <c r="V31">
        <f>IF(AND(N31,NOT(M31="BU")),0,MIN(Simu_DH[[#This Row],[GetRecord.Valeur (Wh)]],S31,DéchargeMaxHP))</f>
        <v>0</v>
      </c>
      <c r="W31">
        <v>0</v>
      </c>
      <c r="X31">
        <v>3590</v>
      </c>
      <c r="Y31" s="41">
        <v>0</v>
      </c>
      <c r="Z31" s="41">
        <v>0</v>
      </c>
      <c r="AA31" s="41">
        <v>1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465</v>
      </c>
      <c r="AH31" s="41">
        <v>0</v>
      </c>
      <c r="AI31" s="41">
        <v>0</v>
      </c>
      <c r="AJ31" s="41">
        <v>0</v>
      </c>
      <c r="AK31">
        <v>0</v>
      </c>
      <c r="AL31">
        <v>0</v>
      </c>
      <c r="AM31">
        <v>3590</v>
      </c>
      <c r="AN31">
        <v>0</v>
      </c>
      <c r="AO31">
        <v>0</v>
      </c>
      <c r="AP31">
        <v>0</v>
      </c>
    </row>
    <row r="32" spans="1:43" x14ac:dyDescent="0.3">
      <c r="B32" s="1">
        <v>45792.792853622683</v>
      </c>
      <c r="C32" t="s">
        <v>69</v>
      </c>
      <c r="D32" s="2">
        <v>45404</v>
      </c>
      <c r="E32" s="2">
        <v>45410</v>
      </c>
      <c r="F32" t="s">
        <v>79</v>
      </c>
      <c r="G32" s="22">
        <v>45407.166666666664</v>
      </c>
      <c r="H32" s="22">
        <v>45407.1875</v>
      </c>
      <c r="I32">
        <v>97</v>
      </c>
      <c r="J32">
        <v>9</v>
      </c>
      <c r="K32" s="39">
        <v>569</v>
      </c>
      <c r="L32" s="39">
        <v>15</v>
      </c>
      <c r="M32" s="40" t="s">
        <v>19</v>
      </c>
      <c r="N32" s="41" t="b">
        <v>1</v>
      </c>
      <c r="O32" s="17">
        <v>25000</v>
      </c>
      <c r="P32" s="17">
        <v>0</v>
      </c>
      <c r="Q32" s="41">
        <v>0</v>
      </c>
      <c r="R32">
        <v>0</v>
      </c>
      <c r="S32" s="49">
        <f t="shared" si="1"/>
        <v>25000</v>
      </c>
      <c r="T32">
        <f t="shared" si="2"/>
        <v>0</v>
      </c>
      <c r="U32">
        <f t="shared" si="0"/>
        <v>0</v>
      </c>
      <c r="V32">
        <f>IF(AND(N32,NOT(M32="BU")),0,MIN(Simu_DH[[#This Row],[GetRecord.Valeur (Wh)]],S32,DéchargeMaxHP))</f>
        <v>0</v>
      </c>
      <c r="W32">
        <v>0</v>
      </c>
      <c r="X32">
        <v>97</v>
      </c>
      <c r="Y32" s="41">
        <v>0</v>
      </c>
      <c r="Z32" s="41">
        <v>0</v>
      </c>
      <c r="AA32" s="41">
        <v>1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97</v>
      </c>
      <c r="AH32" s="41">
        <v>0</v>
      </c>
      <c r="AI32" s="41">
        <v>0</v>
      </c>
      <c r="AJ32" s="41">
        <v>0</v>
      </c>
      <c r="AK32">
        <v>0</v>
      </c>
      <c r="AL32">
        <v>0</v>
      </c>
      <c r="AM32">
        <v>97</v>
      </c>
      <c r="AN32">
        <v>0</v>
      </c>
      <c r="AO32">
        <v>0</v>
      </c>
      <c r="AP32">
        <v>0</v>
      </c>
    </row>
    <row r="33" spans="2:42" x14ac:dyDescent="0.3">
      <c r="B33" s="1">
        <v>45792.792853622683</v>
      </c>
      <c r="C33" t="s">
        <v>69</v>
      </c>
      <c r="D33" s="2">
        <v>45404</v>
      </c>
      <c r="E33" s="2">
        <v>45410</v>
      </c>
      <c r="F33" t="s">
        <v>79</v>
      </c>
      <c r="G33" s="22">
        <v>45407.1875</v>
      </c>
      <c r="H33" s="22">
        <v>45407.208333333336</v>
      </c>
      <c r="I33">
        <v>325</v>
      </c>
      <c r="J33">
        <v>10</v>
      </c>
      <c r="K33" s="39">
        <v>569</v>
      </c>
      <c r="L33" s="39">
        <v>15</v>
      </c>
      <c r="M33" s="40" t="s">
        <v>19</v>
      </c>
      <c r="N33" s="41" t="b">
        <v>1</v>
      </c>
      <c r="O33" s="17">
        <v>25000</v>
      </c>
      <c r="P33" s="17">
        <v>0</v>
      </c>
      <c r="Q33" s="41">
        <v>0</v>
      </c>
      <c r="R33">
        <v>0</v>
      </c>
      <c r="S33" s="49">
        <f t="shared" si="1"/>
        <v>25000</v>
      </c>
      <c r="T33">
        <f t="shared" si="2"/>
        <v>0</v>
      </c>
      <c r="U33">
        <f t="shared" si="0"/>
        <v>0</v>
      </c>
      <c r="V33">
        <f>IF(AND(N33,NOT(M33="BU")),0,MIN(Simu_DH[[#This Row],[GetRecord.Valeur (Wh)]],S33,DéchargeMaxHP))</f>
        <v>0</v>
      </c>
      <c r="W33">
        <v>0</v>
      </c>
      <c r="X33">
        <v>325</v>
      </c>
      <c r="Y33" s="41">
        <v>0</v>
      </c>
      <c r="Z33" s="41">
        <v>0</v>
      </c>
      <c r="AA33" s="41">
        <v>1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325</v>
      </c>
      <c r="AH33" s="41">
        <v>0</v>
      </c>
      <c r="AI33" s="41">
        <v>0</v>
      </c>
      <c r="AJ33" s="41">
        <v>0</v>
      </c>
      <c r="AK33">
        <v>0</v>
      </c>
      <c r="AL33">
        <v>0</v>
      </c>
      <c r="AM33">
        <v>325</v>
      </c>
      <c r="AN33">
        <v>0</v>
      </c>
      <c r="AO33">
        <v>0</v>
      </c>
      <c r="AP33">
        <v>0</v>
      </c>
    </row>
    <row r="34" spans="2:42" x14ac:dyDescent="0.3">
      <c r="B34" s="1">
        <v>45792.792853622683</v>
      </c>
      <c r="C34" t="s">
        <v>69</v>
      </c>
      <c r="D34" s="2">
        <v>45404</v>
      </c>
      <c r="E34" s="2">
        <v>45410</v>
      </c>
      <c r="F34" t="s">
        <v>79</v>
      </c>
      <c r="G34" s="22">
        <v>45407.208333333336</v>
      </c>
      <c r="H34" s="22">
        <v>45407.229166666664</v>
      </c>
      <c r="I34">
        <v>3436</v>
      </c>
      <c r="J34">
        <v>11</v>
      </c>
      <c r="K34" s="39">
        <v>569</v>
      </c>
      <c r="L34" s="39">
        <v>15</v>
      </c>
      <c r="M34" s="40" t="s">
        <v>19</v>
      </c>
      <c r="N34" s="41" t="b">
        <v>1</v>
      </c>
      <c r="O34" s="17">
        <v>25000</v>
      </c>
      <c r="P34" s="17">
        <v>0</v>
      </c>
      <c r="Q34" s="41">
        <v>0</v>
      </c>
      <c r="R34">
        <v>0</v>
      </c>
      <c r="S34" s="49">
        <f t="shared" si="1"/>
        <v>25000</v>
      </c>
      <c r="T34">
        <f t="shared" si="2"/>
        <v>0</v>
      </c>
      <c r="U34">
        <f t="shared" si="0"/>
        <v>0</v>
      </c>
      <c r="V34">
        <f>IF(AND(N34,NOT(M34="BU")),0,MIN(Simu_DH[[#This Row],[GetRecord.Valeur (Wh)]],S34,DéchargeMaxHP))</f>
        <v>0</v>
      </c>
      <c r="W34">
        <v>0</v>
      </c>
      <c r="X34">
        <v>3436</v>
      </c>
      <c r="Y34" s="41">
        <v>0</v>
      </c>
      <c r="Z34" s="41">
        <v>0</v>
      </c>
      <c r="AA34" s="41">
        <v>1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3436</v>
      </c>
      <c r="AH34" s="41">
        <v>0</v>
      </c>
      <c r="AI34" s="41">
        <v>0</v>
      </c>
      <c r="AJ34" s="41">
        <v>0</v>
      </c>
      <c r="AK34">
        <v>0</v>
      </c>
      <c r="AL34">
        <v>0</v>
      </c>
      <c r="AM34">
        <v>3436</v>
      </c>
      <c r="AN34">
        <v>0</v>
      </c>
      <c r="AO34">
        <v>0</v>
      </c>
      <c r="AP34">
        <v>0</v>
      </c>
    </row>
    <row r="35" spans="2:42" x14ac:dyDescent="0.3">
      <c r="B35" s="1">
        <v>45792.792853622683</v>
      </c>
      <c r="C35" t="s">
        <v>69</v>
      </c>
      <c r="D35" s="2">
        <v>45404</v>
      </c>
      <c r="E35" s="2">
        <v>45410</v>
      </c>
      <c r="F35" t="s">
        <v>79</v>
      </c>
      <c r="G35" s="22">
        <v>45407.229166666664</v>
      </c>
      <c r="H35" s="22">
        <v>45407.25</v>
      </c>
      <c r="I35">
        <v>3037</v>
      </c>
      <c r="J35">
        <v>12</v>
      </c>
      <c r="K35" s="39">
        <v>569</v>
      </c>
      <c r="L35" s="39">
        <v>15</v>
      </c>
      <c r="M35" s="40" t="s">
        <v>19</v>
      </c>
      <c r="N35" s="41" t="b">
        <v>1</v>
      </c>
      <c r="O35" s="17">
        <v>25000</v>
      </c>
      <c r="P35" s="17">
        <v>0</v>
      </c>
      <c r="Q35" s="41">
        <v>0</v>
      </c>
      <c r="R35">
        <v>0</v>
      </c>
      <c r="S35" s="49">
        <f t="shared" si="1"/>
        <v>25000</v>
      </c>
      <c r="T35">
        <f t="shared" si="2"/>
        <v>0</v>
      </c>
      <c r="U35">
        <f t="shared" si="0"/>
        <v>0</v>
      </c>
      <c r="V35">
        <f>IF(AND(N35,NOT(M35="BU")),0,MIN(Simu_DH[[#This Row],[GetRecord.Valeur (Wh)]],S35,DéchargeMaxHP))</f>
        <v>0</v>
      </c>
      <c r="W35">
        <v>0</v>
      </c>
      <c r="X35">
        <v>3037</v>
      </c>
      <c r="Y35" s="41">
        <v>0</v>
      </c>
      <c r="Z35" s="41">
        <v>0</v>
      </c>
      <c r="AA35" s="41">
        <v>1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3037</v>
      </c>
      <c r="AH35" s="41">
        <v>0</v>
      </c>
      <c r="AI35" s="41">
        <v>0</v>
      </c>
      <c r="AJ35" s="41">
        <v>0</v>
      </c>
      <c r="AK35">
        <v>0</v>
      </c>
      <c r="AL35">
        <v>0</v>
      </c>
      <c r="AM35">
        <v>3037</v>
      </c>
      <c r="AN35">
        <v>0</v>
      </c>
      <c r="AO35">
        <v>0</v>
      </c>
      <c r="AP35">
        <v>0</v>
      </c>
    </row>
    <row r="36" spans="2:42" x14ac:dyDescent="0.3">
      <c r="B36" s="1">
        <v>45792.792853622683</v>
      </c>
      <c r="C36" t="s">
        <v>69</v>
      </c>
      <c r="D36" s="2">
        <v>45404</v>
      </c>
      <c r="E36" s="2">
        <v>45410</v>
      </c>
      <c r="F36" t="s">
        <v>79</v>
      </c>
      <c r="G36" s="22">
        <v>45407.25</v>
      </c>
      <c r="H36" s="22">
        <v>45407.270833333336</v>
      </c>
      <c r="I36">
        <v>106</v>
      </c>
      <c r="J36">
        <v>13</v>
      </c>
      <c r="K36" s="39">
        <v>569</v>
      </c>
      <c r="L36" s="39">
        <v>16</v>
      </c>
      <c r="M36" s="40" t="s">
        <v>19</v>
      </c>
      <c r="N36" s="41" t="b">
        <v>0</v>
      </c>
      <c r="O36" s="17">
        <v>25000</v>
      </c>
      <c r="P36" s="17">
        <v>0</v>
      </c>
      <c r="Q36" s="41">
        <v>0</v>
      </c>
      <c r="R36">
        <v>0</v>
      </c>
      <c r="S36" s="49">
        <f t="shared" si="1"/>
        <v>25000</v>
      </c>
      <c r="T36">
        <f t="shared" si="2"/>
        <v>0</v>
      </c>
      <c r="U36">
        <f t="shared" si="0"/>
        <v>0</v>
      </c>
      <c r="V36">
        <f>IF(AND(N36,NOT(M36="BU")),0,MIN(Simu_DH[[#This Row],[GetRecord.Valeur (Wh)]],S36,DéchargeMaxHP))</f>
        <v>106</v>
      </c>
      <c r="W36">
        <v>0</v>
      </c>
      <c r="X36">
        <v>0</v>
      </c>
      <c r="Y36" s="41">
        <v>0</v>
      </c>
      <c r="Z36" s="41">
        <v>0</v>
      </c>
      <c r="AA36" s="41">
        <v>0</v>
      </c>
      <c r="AB36" s="41">
        <v>1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106</v>
      </c>
      <c r="AI36" s="41">
        <v>0</v>
      </c>
      <c r="AJ36" s="41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</row>
    <row r="37" spans="2:42" x14ac:dyDescent="0.3">
      <c r="B37" s="1">
        <v>45792.792853622683</v>
      </c>
      <c r="C37" t="s">
        <v>69</v>
      </c>
      <c r="D37" s="2">
        <v>45404</v>
      </c>
      <c r="E37" s="2">
        <v>45410</v>
      </c>
      <c r="F37" t="s">
        <v>79</v>
      </c>
      <c r="G37" s="22">
        <v>45407.270833333336</v>
      </c>
      <c r="H37" s="22">
        <v>45407.291666666664</v>
      </c>
      <c r="I37">
        <v>81</v>
      </c>
      <c r="J37">
        <v>14</v>
      </c>
      <c r="K37" s="39">
        <v>569</v>
      </c>
      <c r="L37" s="39">
        <v>16</v>
      </c>
      <c r="M37" s="40" t="s">
        <v>19</v>
      </c>
      <c r="N37" s="41" t="b">
        <v>0</v>
      </c>
      <c r="O37" s="17">
        <v>25000</v>
      </c>
      <c r="P37" s="17">
        <v>0</v>
      </c>
      <c r="Q37" s="41">
        <v>0</v>
      </c>
      <c r="R37">
        <v>0</v>
      </c>
      <c r="S37" s="49">
        <f t="shared" si="1"/>
        <v>24894</v>
      </c>
      <c r="T37">
        <f t="shared" si="2"/>
        <v>0</v>
      </c>
      <c r="U37">
        <f t="shared" si="0"/>
        <v>0</v>
      </c>
      <c r="V37">
        <f>IF(AND(N37,NOT(M37="BU")),0,MIN(Simu_DH[[#This Row],[GetRecord.Valeur (Wh)]],S37,DéchargeMaxHP))</f>
        <v>81</v>
      </c>
      <c r="W37">
        <v>0</v>
      </c>
      <c r="X37">
        <v>0</v>
      </c>
      <c r="Y37" s="41">
        <v>0</v>
      </c>
      <c r="Z37" s="41">
        <v>0</v>
      </c>
      <c r="AA37" s="41">
        <v>0</v>
      </c>
      <c r="AB37" s="41">
        <v>1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81</v>
      </c>
      <c r="AI37" s="41">
        <v>0</v>
      </c>
      <c r="AJ37" s="41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</row>
    <row r="38" spans="2:42" x14ac:dyDescent="0.3">
      <c r="B38" s="1">
        <v>45792.792853622683</v>
      </c>
      <c r="C38" t="s">
        <v>69</v>
      </c>
      <c r="D38" s="2">
        <v>45404</v>
      </c>
      <c r="E38" s="2">
        <v>45410</v>
      </c>
      <c r="F38" t="s">
        <v>79</v>
      </c>
      <c r="G38" s="22">
        <v>45407.291666666664</v>
      </c>
      <c r="H38" s="22">
        <v>45407.3125</v>
      </c>
      <c r="I38">
        <v>72</v>
      </c>
      <c r="J38">
        <v>15</v>
      </c>
      <c r="K38" s="39">
        <v>569</v>
      </c>
      <c r="L38" s="39">
        <v>16</v>
      </c>
      <c r="M38" s="40" t="s">
        <v>19</v>
      </c>
      <c r="N38" s="41" t="b">
        <v>0</v>
      </c>
      <c r="O38" s="17">
        <v>25000</v>
      </c>
      <c r="P38" s="17">
        <v>0</v>
      </c>
      <c r="Q38" s="41">
        <v>0</v>
      </c>
      <c r="R38">
        <v>0</v>
      </c>
      <c r="S38" s="49">
        <f t="shared" si="1"/>
        <v>24813</v>
      </c>
      <c r="T38">
        <f t="shared" si="2"/>
        <v>0</v>
      </c>
      <c r="U38">
        <f t="shared" si="0"/>
        <v>0</v>
      </c>
      <c r="V38">
        <f>IF(AND(N38,NOT(M38="BU")),0,MIN(Simu_DH[[#This Row],[GetRecord.Valeur (Wh)]],S38,DéchargeMaxHP))</f>
        <v>72</v>
      </c>
      <c r="W38">
        <v>0</v>
      </c>
      <c r="X38">
        <v>0</v>
      </c>
      <c r="Y38" s="41">
        <v>0</v>
      </c>
      <c r="Z38" s="41">
        <v>0</v>
      </c>
      <c r="AA38" s="41">
        <v>0</v>
      </c>
      <c r="AB38" s="41">
        <v>1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72</v>
      </c>
      <c r="AI38" s="41">
        <v>0</v>
      </c>
      <c r="AJ38" s="41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</row>
    <row r="39" spans="2:42" x14ac:dyDescent="0.3">
      <c r="B39" s="1">
        <v>45792.792853622683</v>
      </c>
      <c r="C39" t="s">
        <v>69</v>
      </c>
      <c r="D39" s="2">
        <v>45404</v>
      </c>
      <c r="E39" s="2">
        <v>45410</v>
      </c>
      <c r="F39" t="s">
        <v>79</v>
      </c>
      <c r="G39" s="22">
        <v>45407.3125</v>
      </c>
      <c r="H39" s="22">
        <v>45407.333333333336</v>
      </c>
      <c r="I39">
        <v>54</v>
      </c>
      <c r="J39">
        <v>16</v>
      </c>
      <c r="K39" s="39">
        <v>569</v>
      </c>
      <c r="L39" s="39">
        <v>16</v>
      </c>
      <c r="M39" s="40" t="s">
        <v>19</v>
      </c>
      <c r="N39" s="41" t="b">
        <v>0</v>
      </c>
      <c r="O39" s="17">
        <v>25000</v>
      </c>
      <c r="P39" s="17">
        <v>0</v>
      </c>
      <c r="Q39" s="41">
        <v>0</v>
      </c>
      <c r="R39">
        <v>0</v>
      </c>
      <c r="S39" s="49">
        <f t="shared" si="1"/>
        <v>24741</v>
      </c>
      <c r="T39">
        <f t="shared" si="2"/>
        <v>0</v>
      </c>
      <c r="U39">
        <f t="shared" si="0"/>
        <v>0</v>
      </c>
      <c r="V39">
        <f>IF(AND(N39,NOT(M39="BU")),0,MIN(Simu_DH[[#This Row],[GetRecord.Valeur (Wh)]],S39,DéchargeMaxHP))</f>
        <v>54</v>
      </c>
      <c r="W39">
        <v>0</v>
      </c>
      <c r="X39">
        <v>0</v>
      </c>
      <c r="Y39" s="41">
        <v>0</v>
      </c>
      <c r="Z39" s="41">
        <v>0</v>
      </c>
      <c r="AA39" s="41">
        <v>0</v>
      </c>
      <c r="AB39" s="41">
        <v>1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54</v>
      </c>
      <c r="AI39" s="41">
        <v>0</v>
      </c>
      <c r="AJ39" s="41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</row>
    <row r="40" spans="2:42" x14ac:dyDescent="0.3">
      <c r="B40" s="1">
        <v>45792.792853622683</v>
      </c>
      <c r="C40" t="s">
        <v>69</v>
      </c>
      <c r="D40" s="2">
        <v>45404</v>
      </c>
      <c r="E40" s="2">
        <v>45410</v>
      </c>
      <c r="F40" t="s">
        <v>79</v>
      </c>
      <c r="G40" s="22">
        <v>45407.333333333336</v>
      </c>
      <c r="H40" s="22">
        <v>45407.354166666664</v>
      </c>
      <c r="I40">
        <v>146</v>
      </c>
      <c r="J40">
        <v>17</v>
      </c>
      <c r="K40" s="39">
        <v>569</v>
      </c>
      <c r="L40" s="39">
        <v>16</v>
      </c>
      <c r="M40" s="40" t="s">
        <v>19</v>
      </c>
      <c r="N40" s="41" t="b">
        <v>0</v>
      </c>
      <c r="O40" s="17">
        <v>25000</v>
      </c>
      <c r="P40" s="17">
        <v>0</v>
      </c>
      <c r="Q40" s="41">
        <v>7</v>
      </c>
      <c r="R40">
        <v>7</v>
      </c>
      <c r="S40" s="49">
        <f t="shared" si="1"/>
        <v>24687</v>
      </c>
      <c r="T40">
        <f t="shared" si="2"/>
        <v>0</v>
      </c>
      <c r="U40">
        <f t="shared" si="0"/>
        <v>7</v>
      </c>
      <c r="V40">
        <f>IF(AND(N40,NOT(M40="BU")),0,MIN(Simu_DH[[#This Row],[GetRecord.Valeur (Wh)]],S40,DéchargeMaxHP))</f>
        <v>146</v>
      </c>
      <c r="W40">
        <v>0</v>
      </c>
      <c r="X40">
        <v>0</v>
      </c>
      <c r="Y40" s="41">
        <v>0</v>
      </c>
      <c r="Z40" s="41">
        <v>0</v>
      </c>
      <c r="AA40" s="41">
        <v>0</v>
      </c>
      <c r="AB40" s="41">
        <v>1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146</v>
      </c>
      <c r="AI40" s="41">
        <v>0</v>
      </c>
      <c r="AJ40" s="41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</row>
    <row r="41" spans="2:42" x14ac:dyDescent="0.3">
      <c r="B41" s="1">
        <v>45792.792853622683</v>
      </c>
      <c r="C41" t="s">
        <v>69</v>
      </c>
      <c r="D41" s="2">
        <v>45404</v>
      </c>
      <c r="E41" s="2">
        <v>45410</v>
      </c>
      <c r="F41" t="s">
        <v>79</v>
      </c>
      <c r="G41" s="22">
        <v>45407.354166666664</v>
      </c>
      <c r="H41" s="22">
        <v>45407.375</v>
      </c>
      <c r="I41">
        <v>208</v>
      </c>
      <c r="J41">
        <v>18</v>
      </c>
      <c r="K41" s="39">
        <v>569</v>
      </c>
      <c r="L41" s="39">
        <v>16</v>
      </c>
      <c r="M41" s="40" t="s">
        <v>19</v>
      </c>
      <c r="N41" s="41" t="b">
        <v>0</v>
      </c>
      <c r="O41" s="17">
        <v>25000</v>
      </c>
      <c r="P41" s="17">
        <v>0</v>
      </c>
      <c r="Q41" s="41">
        <v>20</v>
      </c>
      <c r="R41">
        <v>20</v>
      </c>
      <c r="S41" s="49">
        <f t="shared" si="1"/>
        <v>24548</v>
      </c>
      <c r="T41">
        <f t="shared" si="2"/>
        <v>0</v>
      </c>
      <c r="U41">
        <f t="shared" si="0"/>
        <v>20</v>
      </c>
      <c r="V41">
        <f>IF(AND(N41,NOT(M41="BU")),0,MIN(Simu_DH[[#This Row],[GetRecord.Valeur (Wh)]],S41,DéchargeMaxHP))</f>
        <v>208</v>
      </c>
      <c r="W41">
        <v>0</v>
      </c>
      <c r="X41">
        <v>0</v>
      </c>
      <c r="Y41" s="41">
        <v>0</v>
      </c>
      <c r="Z41" s="41">
        <v>0</v>
      </c>
      <c r="AA41" s="41">
        <v>0</v>
      </c>
      <c r="AB41" s="41">
        <v>1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208</v>
      </c>
      <c r="AI41" s="41">
        <v>0</v>
      </c>
      <c r="AJ41" s="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</row>
    <row r="42" spans="2:42" x14ac:dyDescent="0.3">
      <c r="B42" s="1">
        <v>45792.792853622683</v>
      </c>
      <c r="C42" t="s">
        <v>69</v>
      </c>
      <c r="D42" s="2">
        <v>45404</v>
      </c>
      <c r="E42" s="2">
        <v>45410</v>
      </c>
      <c r="F42" t="s">
        <v>79</v>
      </c>
      <c r="G42" s="22">
        <v>45407.375</v>
      </c>
      <c r="H42" s="22">
        <v>45407.395833333336</v>
      </c>
      <c r="I42">
        <v>98</v>
      </c>
      <c r="J42">
        <v>19</v>
      </c>
      <c r="K42" s="39">
        <v>569</v>
      </c>
      <c r="L42" s="39">
        <v>16</v>
      </c>
      <c r="M42" s="40" t="s">
        <v>19</v>
      </c>
      <c r="N42" s="41" t="b">
        <v>0</v>
      </c>
      <c r="O42" s="17">
        <v>25000</v>
      </c>
      <c r="P42" s="17">
        <v>0</v>
      </c>
      <c r="Q42" s="41">
        <v>10</v>
      </c>
      <c r="R42">
        <v>10</v>
      </c>
      <c r="S42" s="49">
        <f t="shared" si="1"/>
        <v>24360</v>
      </c>
      <c r="T42">
        <f t="shared" si="2"/>
        <v>0</v>
      </c>
      <c r="U42">
        <f t="shared" si="0"/>
        <v>10</v>
      </c>
      <c r="V42">
        <f>IF(AND(N42,NOT(M42="BU")),0,MIN(Simu_DH[[#This Row],[GetRecord.Valeur (Wh)]],S42,DéchargeMaxHP))</f>
        <v>98</v>
      </c>
      <c r="W42">
        <v>0</v>
      </c>
      <c r="X42">
        <v>0</v>
      </c>
      <c r="Y42" s="41">
        <v>0</v>
      </c>
      <c r="Z42" s="41">
        <v>0</v>
      </c>
      <c r="AA42" s="41">
        <v>0</v>
      </c>
      <c r="AB42" s="41">
        <v>1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98</v>
      </c>
      <c r="AI42" s="41">
        <v>0</v>
      </c>
      <c r="AJ42" s="41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</row>
    <row r="43" spans="2:42" x14ac:dyDescent="0.3">
      <c r="B43" s="1">
        <v>45792.792853622683</v>
      </c>
      <c r="C43" t="s">
        <v>69</v>
      </c>
      <c r="D43" s="2">
        <v>45404</v>
      </c>
      <c r="E43" s="2">
        <v>45410</v>
      </c>
      <c r="F43" t="s">
        <v>79</v>
      </c>
      <c r="G43" s="22">
        <v>45407.395833333336</v>
      </c>
      <c r="H43" s="22">
        <v>45407.416666666664</v>
      </c>
      <c r="I43">
        <v>80</v>
      </c>
      <c r="J43">
        <v>20</v>
      </c>
      <c r="K43" s="39">
        <v>569</v>
      </c>
      <c r="L43" s="39">
        <v>16</v>
      </c>
      <c r="M43" s="40" t="s">
        <v>19</v>
      </c>
      <c r="N43" s="41" t="b">
        <v>0</v>
      </c>
      <c r="O43" s="17">
        <v>25000</v>
      </c>
      <c r="P43" s="17">
        <v>0</v>
      </c>
      <c r="Q43" s="41">
        <v>5</v>
      </c>
      <c r="R43">
        <v>5</v>
      </c>
      <c r="S43" s="49">
        <f t="shared" si="1"/>
        <v>24272</v>
      </c>
      <c r="T43">
        <f t="shared" si="2"/>
        <v>0</v>
      </c>
      <c r="U43">
        <f t="shared" si="0"/>
        <v>5</v>
      </c>
      <c r="V43">
        <f>IF(AND(N43,NOT(M43="BU")),0,MIN(Simu_DH[[#This Row],[GetRecord.Valeur (Wh)]],S43,DéchargeMaxHP))</f>
        <v>80</v>
      </c>
      <c r="W43">
        <v>0</v>
      </c>
      <c r="X43">
        <v>0</v>
      </c>
      <c r="Y43" s="41">
        <v>0</v>
      </c>
      <c r="Z43" s="41">
        <v>0</v>
      </c>
      <c r="AA43" s="41">
        <v>0</v>
      </c>
      <c r="AB43" s="41">
        <v>1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80</v>
      </c>
      <c r="AI43" s="41">
        <v>0</v>
      </c>
      <c r="AJ43" s="41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</row>
    <row r="44" spans="2:42" x14ac:dyDescent="0.3">
      <c r="B44" s="1">
        <v>45792.792853622683</v>
      </c>
      <c r="C44" t="s">
        <v>69</v>
      </c>
      <c r="D44" s="2">
        <v>45404</v>
      </c>
      <c r="E44" s="2">
        <v>45410</v>
      </c>
      <c r="F44" t="s">
        <v>79</v>
      </c>
      <c r="G44" s="22">
        <v>45407.416666666664</v>
      </c>
      <c r="H44" s="22">
        <v>45407.4375</v>
      </c>
      <c r="I44">
        <v>97</v>
      </c>
      <c r="J44">
        <v>21</v>
      </c>
      <c r="K44" s="39">
        <v>569</v>
      </c>
      <c r="L44" s="39">
        <v>16</v>
      </c>
      <c r="M44" s="40" t="s">
        <v>19</v>
      </c>
      <c r="N44" s="41" t="b">
        <v>0</v>
      </c>
      <c r="O44" s="17">
        <v>25000</v>
      </c>
      <c r="P44" s="17">
        <v>0</v>
      </c>
      <c r="Q44" s="41">
        <v>30</v>
      </c>
      <c r="R44">
        <v>30</v>
      </c>
      <c r="S44" s="49">
        <f t="shared" si="1"/>
        <v>24197</v>
      </c>
      <c r="T44">
        <f t="shared" si="2"/>
        <v>0</v>
      </c>
      <c r="U44">
        <f t="shared" si="0"/>
        <v>30</v>
      </c>
      <c r="V44">
        <f>IF(AND(N44,NOT(M44="BU")),0,MIN(Simu_DH[[#This Row],[GetRecord.Valeur (Wh)]],S44,DéchargeMaxHP))</f>
        <v>97</v>
      </c>
      <c r="W44">
        <v>0</v>
      </c>
      <c r="X44">
        <v>0</v>
      </c>
      <c r="Y44" s="41">
        <v>0</v>
      </c>
      <c r="Z44" s="41">
        <v>0</v>
      </c>
      <c r="AA44" s="41">
        <v>0</v>
      </c>
      <c r="AB44" s="41">
        <v>1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97</v>
      </c>
      <c r="AI44" s="41">
        <v>0</v>
      </c>
      <c r="AJ44" s="41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</row>
    <row r="45" spans="2:42" x14ac:dyDescent="0.3">
      <c r="B45" s="1">
        <v>45792.792853622683</v>
      </c>
      <c r="C45" t="s">
        <v>69</v>
      </c>
      <c r="D45" s="2">
        <v>45404</v>
      </c>
      <c r="E45" s="2">
        <v>45410</v>
      </c>
      <c r="F45" t="s">
        <v>79</v>
      </c>
      <c r="G45" s="22">
        <v>45407.4375</v>
      </c>
      <c r="H45" s="22">
        <v>45407.458333333336</v>
      </c>
      <c r="I45">
        <v>279</v>
      </c>
      <c r="J45">
        <v>22</v>
      </c>
      <c r="K45" s="39">
        <v>569</v>
      </c>
      <c r="L45" s="39">
        <v>16</v>
      </c>
      <c r="M45" s="40" t="s">
        <v>19</v>
      </c>
      <c r="N45" s="41" t="b">
        <v>0</v>
      </c>
      <c r="O45" s="17">
        <v>25000</v>
      </c>
      <c r="P45" s="17">
        <v>0</v>
      </c>
      <c r="Q45" s="41">
        <v>0</v>
      </c>
      <c r="R45">
        <v>0</v>
      </c>
      <c r="S45" s="49">
        <f t="shared" si="1"/>
        <v>24130</v>
      </c>
      <c r="T45">
        <f t="shared" si="2"/>
        <v>0</v>
      </c>
      <c r="U45">
        <f t="shared" si="0"/>
        <v>0</v>
      </c>
      <c r="V45">
        <f>IF(AND(N45,NOT(M45="BU")),0,MIN(Simu_DH[[#This Row],[GetRecord.Valeur (Wh)]],S45,DéchargeMaxHP))</f>
        <v>279</v>
      </c>
      <c r="W45">
        <v>0</v>
      </c>
      <c r="X45">
        <v>0</v>
      </c>
      <c r="Y45" s="41">
        <v>0</v>
      </c>
      <c r="Z45" s="41">
        <v>0</v>
      </c>
      <c r="AA45" s="41">
        <v>0</v>
      </c>
      <c r="AB45" s="41">
        <v>1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279</v>
      </c>
      <c r="AI45" s="41">
        <v>0</v>
      </c>
      <c r="AJ45" s="41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</row>
    <row r="46" spans="2:42" x14ac:dyDescent="0.3">
      <c r="B46" s="1">
        <v>45792.792853622683</v>
      </c>
      <c r="C46" t="s">
        <v>69</v>
      </c>
      <c r="D46" s="2">
        <v>45404</v>
      </c>
      <c r="E46" s="2">
        <v>45410</v>
      </c>
      <c r="F46" t="s">
        <v>79</v>
      </c>
      <c r="G46" s="22">
        <v>45407.458333333336</v>
      </c>
      <c r="H46" s="22">
        <v>45407.479166666664</v>
      </c>
      <c r="I46">
        <v>98</v>
      </c>
      <c r="J46">
        <v>23</v>
      </c>
      <c r="K46" s="39">
        <v>569</v>
      </c>
      <c r="L46" s="39">
        <v>16</v>
      </c>
      <c r="M46" s="40" t="s">
        <v>19</v>
      </c>
      <c r="N46" s="41" t="b">
        <v>0</v>
      </c>
      <c r="O46" s="17">
        <v>25000</v>
      </c>
      <c r="P46" s="17">
        <v>0</v>
      </c>
      <c r="Q46" s="41">
        <v>17</v>
      </c>
      <c r="R46">
        <v>17</v>
      </c>
      <c r="S46" s="49">
        <f t="shared" si="1"/>
        <v>23851</v>
      </c>
      <c r="T46">
        <f t="shared" si="2"/>
        <v>0</v>
      </c>
      <c r="U46">
        <f t="shared" si="0"/>
        <v>17</v>
      </c>
      <c r="V46">
        <f>IF(AND(N46,NOT(M46="BU")),0,MIN(Simu_DH[[#This Row],[GetRecord.Valeur (Wh)]],S46,DéchargeMaxHP))</f>
        <v>98</v>
      </c>
      <c r="W46">
        <v>0</v>
      </c>
      <c r="X46">
        <v>0</v>
      </c>
      <c r="Y46" s="41">
        <v>0</v>
      </c>
      <c r="Z46" s="41">
        <v>0</v>
      </c>
      <c r="AA46" s="41">
        <v>0</v>
      </c>
      <c r="AB46" s="41">
        <v>1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98</v>
      </c>
      <c r="AI46" s="41">
        <v>0</v>
      </c>
      <c r="AJ46" s="41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</row>
    <row r="47" spans="2:42" x14ac:dyDescent="0.3">
      <c r="B47" s="1">
        <v>45792.792853622683</v>
      </c>
      <c r="C47" t="s">
        <v>69</v>
      </c>
      <c r="D47" s="2">
        <v>45404</v>
      </c>
      <c r="E47" s="2">
        <v>45410</v>
      </c>
      <c r="F47" t="s">
        <v>79</v>
      </c>
      <c r="G47" s="22">
        <v>45407.479166666664</v>
      </c>
      <c r="H47" s="22">
        <v>45407.5</v>
      </c>
      <c r="I47">
        <v>87</v>
      </c>
      <c r="J47">
        <v>24</v>
      </c>
      <c r="K47" s="39">
        <v>569</v>
      </c>
      <c r="L47" s="39">
        <v>16</v>
      </c>
      <c r="M47" s="40" t="s">
        <v>19</v>
      </c>
      <c r="N47" s="41" t="b">
        <v>0</v>
      </c>
      <c r="O47" s="17">
        <v>25000</v>
      </c>
      <c r="P47" s="17">
        <v>0</v>
      </c>
      <c r="Q47" s="41">
        <v>99</v>
      </c>
      <c r="R47">
        <v>99</v>
      </c>
      <c r="S47" s="49">
        <f t="shared" si="1"/>
        <v>23770</v>
      </c>
      <c r="T47">
        <f t="shared" si="2"/>
        <v>0</v>
      </c>
      <c r="U47">
        <f t="shared" si="0"/>
        <v>99</v>
      </c>
      <c r="V47">
        <f>IF(AND(N47,NOT(M47="BU")),0,MIN(Simu_DH[[#This Row],[GetRecord.Valeur (Wh)]],S47,DéchargeMaxHP))</f>
        <v>87</v>
      </c>
      <c r="W47">
        <v>0</v>
      </c>
      <c r="X47">
        <v>0</v>
      </c>
      <c r="Y47" s="41">
        <v>0</v>
      </c>
      <c r="Z47" s="41">
        <v>0</v>
      </c>
      <c r="AA47" s="41">
        <v>0</v>
      </c>
      <c r="AB47" s="41">
        <v>1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87</v>
      </c>
      <c r="AI47" s="41">
        <v>0</v>
      </c>
      <c r="AJ47" s="41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</row>
    <row r="48" spans="2:42" x14ac:dyDescent="0.3">
      <c r="B48" s="1">
        <v>45792.792853622683</v>
      </c>
      <c r="C48" t="s">
        <v>69</v>
      </c>
      <c r="D48" s="2">
        <v>45404</v>
      </c>
      <c r="E48" s="2">
        <v>45410</v>
      </c>
      <c r="F48" t="s">
        <v>79</v>
      </c>
      <c r="G48" s="22">
        <v>45407.5</v>
      </c>
      <c r="H48" s="22">
        <v>45407.520833333336</v>
      </c>
      <c r="I48">
        <v>154</v>
      </c>
      <c r="J48">
        <v>25</v>
      </c>
      <c r="K48" s="39">
        <v>569</v>
      </c>
      <c r="L48" s="39">
        <v>16</v>
      </c>
      <c r="M48" s="40" t="s">
        <v>19</v>
      </c>
      <c r="N48" s="41" t="b">
        <v>0</v>
      </c>
      <c r="O48" s="17">
        <v>25000</v>
      </c>
      <c r="P48" s="17">
        <v>0</v>
      </c>
      <c r="Q48" s="41">
        <v>39</v>
      </c>
      <c r="R48">
        <v>39</v>
      </c>
      <c r="S48" s="49">
        <f t="shared" si="1"/>
        <v>23782</v>
      </c>
      <c r="T48">
        <f t="shared" si="2"/>
        <v>0</v>
      </c>
      <c r="U48">
        <f t="shared" si="0"/>
        <v>39</v>
      </c>
      <c r="V48">
        <f>IF(AND(N48,NOT(M48="BU")),0,MIN(Simu_DH[[#This Row],[GetRecord.Valeur (Wh)]],S48,DéchargeMaxHP))</f>
        <v>154</v>
      </c>
      <c r="W48">
        <v>0</v>
      </c>
      <c r="X48">
        <v>0</v>
      </c>
      <c r="Y48" s="41">
        <v>0</v>
      </c>
      <c r="Z48" s="41">
        <v>0</v>
      </c>
      <c r="AA48" s="41">
        <v>0</v>
      </c>
      <c r="AB48" s="41">
        <v>1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>
        <v>154</v>
      </c>
      <c r="AI48" s="41">
        <v>0</v>
      </c>
      <c r="AJ48" s="41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</row>
    <row r="49" spans="2:42" x14ac:dyDescent="0.3">
      <c r="B49" s="1">
        <v>45792.792853622683</v>
      </c>
      <c r="C49" t="s">
        <v>69</v>
      </c>
      <c r="D49" s="2">
        <v>45404</v>
      </c>
      <c r="E49" s="2">
        <v>45410</v>
      </c>
      <c r="F49" t="s">
        <v>79</v>
      </c>
      <c r="G49" s="22">
        <v>45407.520833333336</v>
      </c>
      <c r="H49" s="22">
        <v>45407.541666666664</v>
      </c>
      <c r="I49">
        <v>80</v>
      </c>
      <c r="J49">
        <v>26</v>
      </c>
      <c r="K49" s="39">
        <v>569</v>
      </c>
      <c r="L49" s="39">
        <v>16</v>
      </c>
      <c r="M49" s="40" t="s">
        <v>19</v>
      </c>
      <c r="N49" s="41" t="b">
        <v>0</v>
      </c>
      <c r="O49" s="17">
        <v>25000</v>
      </c>
      <c r="P49" s="17">
        <v>0</v>
      </c>
      <c r="Q49" s="41">
        <v>33</v>
      </c>
      <c r="R49">
        <v>33</v>
      </c>
      <c r="S49" s="49">
        <f t="shared" si="1"/>
        <v>23667</v>
      </c>
      <c r="T49">
        <f t="shared" si="2"/>
        <v>0</v>
      </c>
      <c r="U49">
        <f t="shared" si="0"/>
        <v>33</v>
      </c>
      <c r="V49">
        <f>IF(AND(N49,NOT(M49="BU")),0,MIN(Simu_DH[[#This Row],[GetRecord.Valeur (Wh)]],S49,DéchargeMaxHP))</f>
        <v>80</v>
      </c>
      <c r="W49">
        <v>0</v>
      </c>
      <c r="X49">
        <v>0</v>
      </c>
      <c r="Y49" s="41">
        <v>0</v>
      </c>
      <c r="Z49" s="41">
        <v>0</v>
      </c>
      <c r="AA49" s="41">
        <v>0</v>
      </c>
      <c r="AB49" s="41">
        <v>1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80</v>
      </c>
      <c r="AI49" s="41">
        <v>0</v>
      </c>
      <c r="AJ49" s="41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</row>
    <row r="50" spans="2:42" x14ac:dyDescent="0.3">
      <c r="B50" s="1">
        <v>45792.792853622683</v>
      </c>
      <c r="C50" t="s">
        <v>69</v>
      </c>
      <c r="D50" s="2">
        <v>45404</v>
      </c>
      <c r="E50" s="2">
        <v>45410</v>
      </c>
      <c r="F50" t="s">
        <v>79</v>
      </c>
      <c r="G50" s="22">
        <v>45407.541666666664</v>
      </c>
      <c r="H50" s="22">
        <v>45407.5625</v>
      </c>
      <c r="I50">
        <v>119</v>
      </c>
      <c r="J50">
        <v>27</v>
      </c>
      <c r="K50" s="39">
        <v>569</v>
      </c>
      <c r="L50" s="39">
        <v>16</v>
      </c>
      <c r="M50" s="40" t="s">
        <v>19</v>
      </c>
      <c r="N50" s="41" t="b">
        <v>0</v>
      </c>
      <c r="O50" s="17">
        <v>25000</v>
      </c>
      <c r="P50" s="17">
        <v>0</v>
      </c>
      <c r="Q50" s="41">
        <v>142</v>
      </c>
      <c r="R50">
        <v>142</v>
      </c>
      <c r="S50" s="49">
        <f t="shared" si="1"/>
        <v>23620</v>
      </c>
      <c r="T50">
        <f t="shared" si="2"/>
        <v>0</v>
      </c>
      <c r="U50">
        <f t="shared" si="0"/>
        <v>142</v>
      </c>
      <c r="V50">
        <f>IF(AND(N50,NOT(M50="BU")),0,MIN(Simu_DH[[#This Row],[GetRecord.Valeur (Wh)]],S50,DéchargeMaxHP))</f>
        <v>119</v>
      </c>
      <c r="W50">
        <v>0</v>
      </c>
      <c r="X50">
        <v>0</v>
      </c>
      <c r="Y50" s="41">
        <v>0</v>
      </c>
      <c r="Z50" s="41">
        <v>0</v>
      </c>
      <c r="AA50" s="41">
        <v>0</v>
      </c>
      <c r="AB50" s="41">
        <v>1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119</v>
      </c>
      <c r="AI50" s="41">
        <v>0</v>
      </c>
      <c r="AJ50" s="41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</row>
    <row r="51" spans="2:42" x14ac:dyDescent="0.3">
      <c r="B51" s="1">
        <v>45792.792853622683</v>
      </c>
      <c r="C51" t="s">
        <v>69</v>
      </c>
      <c r="D51" s="2">
        <v>45404</v>
      </c>
      <c r="E51" s="2">
        <v>45410</v>
      </c>
      <c r="F51" t="s">
        <v>79</v>
      </c>
      <c r="G51" s="22">
        <v>45407.5625</v>
      </c>
      <c r="H51" s="22">
        <v>45407.583333333336</v>
      </c>
      <c r="I51">
        <v>37</v>
      </c>
      <c r="J51">
        <v>28</v>
      </c>
      <c r="K51" s="39">
        <v>569</v>
      </c>
      <c r="L51" s="39">
        <v>16</v>
      </c>
      <c r="M51" s="40" t="s">
        <v>19</v>
      </c>
      <c r="N51" s="41" t="b">
        <v>0</v>
      </c>
      <c r="O51" s="17">
        <v>25000</v>
      </c>
      <c r="P51" s="17">
        <v>0</v>
      </c>
      <c r="Q51" s="41">
        <v>257</v>
      </c>
      <c r="R51">
        <v>257</v>
      </c>
      <c r="S51" s="49">
        <f t="shared" si="1"/>
        <v>23643</v>
      </c>
      <c r="T51">
        <f t="shared" si="2"/>
        <v>0</v>
      </c>
      <c r="U51">
        <f t="shared" si="0"/>
        <v>257</v>
      </c>
      <c r="V51">
        <f>IF(AND(N51,NOT(M51="BU")),0,MIN(Simu_DH[[#This Row],[GetRecord.Valeur (Wh)]],S51,DéchargeMaxHP))</f>
        <v>37</v>
      </c>
      <c r="W51">
        <v>0</v>
      </c>
      <c r="X51">
        <v>0</v>
      </c>
      <c r="Y51" s="41">
        <v>0</v>
      </c>
      <c r="Z51" s="41">
        <v>0</v>
      </c>
      <c r="AA51" s="41">
        <v>0</v>
      </c>
      <c r="AB51" s="41">
        <v>1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37</v>
      </c>
      <c r="AI51" s="41">
        <v>0</v>
      </c>
      <c r="AJ51" s="4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</row>
    <row r="52" spans="2:42" x14ac:dyDescent="0.3">
      <c r="B52" s="1">
        <v>45792.792853622683</v>
      </c>
      <c r="C52" t="s">
        <v>69</v>
      </c>
      <c r="D52" s="2">
        <v>45404</v>
      </c>
      <c r="E52" s="2">
        <v>45410</v>
      </c>
      <c r="F52" t="s">
        <v>79</v>
      </c>
      <c r="G52" s="22">
        <v>45407.583333333336</v>
      </c>
      <c r="H52" s="22">
        <v>45407.604166666664</v>
      </c>
      <c r="I52">
        <v>126</v>
      </c>
      <c r="J52">
        <v>29</v>
      </c>
      <c r="K52" s="39">
        <v>569</v>
      </c>
      <c r="L52" s="39">
        <v>16</v>
      </c>
      <c r="M52" s="40" t="s">
        <v>19</v>
      </c>
      <c r="N52" s="41" t="b">
        <v>0</v>
      </c>
      <c r="O52" s="17">
        <v>25000</v>
      </c>
      <c r="P52" s="17">
        <v>0</v>
      </c>
      <c r="Q52" s="41">
        <v>52</v>
      </c>
      <c r="R52">
        <v>52</v>
      </c>
      <c r="S52" s="49">
        <f t="shared" si="1"/>
        <v>23863</v>
      </c>
      <c r="T52">
        <f t="shared" si="2"/>
        <v>0</v>
      </c>
      <c r="U52">
        <f t="shared" si="0"/>
        <v>52</v>
      </c>
      <c r="V52">
        <f>IF(AND(N52,NOT(M52="BU")),0,MIN(Simu_DH[[#This Row],[GetRecord.Valeur (Wh)]],S52,DéchargeMaxHP))</f>
        <v>126</v>
      </c>
      <c r="W52">
        <v>0</v>
      </c>
      <c r="X52">
        <v>0</v>
      </c>
      <c r="Y52" s="41">
        <v>0</v>
      </c>
      <c r="Z52" s="41">
        <v>0</v>
      </c>
      <c r="AA52" s="41">
        <v>0</v>
      </c>
      <c r="AB52" s="41">
        <v>1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126</v>
      </c>
      <c r="AI52" s="41">
        <v>0</v>
      </c>
      <c r="AJ52" s="41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</row>
    <row r="53" spans="2:42" x14ac:dyDescent="0.3">
      <c r="B53" s="1">
        <v>45792.792853622683</v>
      </c>
      <c r="C53" t="s">
        <v>69</v>
      </c>
      <c r="D53" s="2">
        <v>45404</v>
      </c>
      <c r="E53" s="2">
        <v>45410</v>
      </c>
      <c r="F53" t="s">
        <v>79</v>
      </c>
      <c r="G53" s="22">
        <v>45407.604166666664</v>
      </c>
      <c r="H53" s="22">
        <v>45407.625</v>
      </c>
      <c r="I53">
        <v>49</v>
      </c>
      <c r="J53">
        <v>30</v>
      </c>
      <c r="K53" s="39">
        <v>569</v>
      </c>
      <c r="L53" s="39">
        <v>16</v>
      </c>
      <c r="M53" s="40" t="s">
        <v>19</v>
      </c>
      <c r="N53" s="41" t="b">
        <v>0</v>
      </c>
      <c r="O53" s="17">
        <v>25000</v>
      </c>
      <c r="P53" s="17">
        <v>0</v>
      </c>
      <c r="Q53" s="41">
        <v>277</v>
      </c>
      <c r="R53">
        <v>277</v>
      </c>
      <c r="S53" s="49">
        <f t="shared" si="1"/>
        <v>23789</v>
      </c>
      <c r="T53">
        <f t="shared" si="2"/>
        <v>0</v>
      </c>
      <c r="U53">
        <f t="shared" si="0"/>
        <v>277</v>
      </c>
      <c r="V53">
        <f>IF(AND(N53,NOT(M53="BU")),0,MIN(Simu_DH[[#This Row],[GetRecord.Valeur (Wh)]],S53,DéchargeMaxHP))</f>
        <v>49</v>
      </c>
      <c r="W53">
        <v>0</v>
      </c>
      <c r="X53">
        <v>0</v>
      </c>
      <c r="Y53" s="41">
        <v>0</v>
      </c>
      <c r="Z53" s="41">
        <v>0</v>
      </c>
      <c r="AA53" s="41">
        <v>0</v>
      </c>
      <c r="AB53" s="41">
        <v>1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49</v>
      </c>
      <c r="AI53" s="41">
        <v>0</v>
      </c>
      <c r="AJ53" s="41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</row>
    <row r="54" spans="2:42" x14ac:dyDescent="0.3">
      <c r="B54" s="1">
        <v>45792.792853622683</v>
      </c>
      <c r="C54" t="s">
        <v>69</v>
      </c>
      <c r="D54" s="2">
        <v>45404</v>
      </c>
      <c r="E54" s="2">
        <v>45410</v>
      </c>
      <c r="F54" t="s">
        <v>79</v>
      </c>
      <c r="G54" s="22">
        <v>45407.625</v>
      </c>
      <c r="H54" s="22">
        <v>45407.645833333336</v>
      </c>
      <c r="I54">
        <v>181</v>
      </c>
      <c r="J54">
        <v>31</v>
      </c>
      <c r="K54" s="39">
        <v>569</v>
      </c>
      <c r="L54" s="39">
        <v>16</v>
      </c>
      <c r="M54" s="40" t="s">
        <v>19</v>
      </c>
      <c r="N54" s="41" t="b">
        <v>0</v>
      </c>
      <c r="O54" s="17">
        <v>25000</v>
      </c>
      <c r="P54" s="17">
        <v>0</v>
      </c>
      <c r="Q54" s="41">
        <v>72</v>
      </c>
      <c r="R54">
        <v>72</v>
      </c>
      <c r="S54" s="49">
        <f t="shared" si="1"/>
        <v>24017</v>
      </c>
      <c r="T54">
        <f t="shared" si="2"/>
        <v>0</v>
      </c>
      <c r="U54">
        <f t="shared" si="0"/>
        <v>72</v>
      </c>
      <c r="V54">
        <f>IF(AND(N54,NOT(M54="BU")),0,MIN(Simu_DH[[#This Row],[GetRecord.Valeur (Wh)]],S54,DéchargeMaxHP))</f>
        <v>181</v>
      </c>
      <c r="W54">
        <v>0</v>
      </c>
      <c r="X54">
        <v>0</v>
      </c>
      <c r="Y54" s="41">
        <v>0</v>
      </c>
      <c r="Z54" s="41">
        <v>0</v>
      </c>
      <c r="AA54" s="41">
        <v>0</v>
      </c>
      <c r="AB54" s="41">
        <v>1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181</v>
      </c>
      <c r="AI54" s="41">
        <v>0</v>
      </c>
      <c r="AJ54" s="41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</row>
    <row r="55" spans="2:42" x14ac:dyDescent="0.3">
      <c r="B55" s="1">
        <v>45792.792853622683</v>
      </c>
      <c r="C55" t="s">
        <v>69</v>
      </c>
      <c r="D55" s="2">
        <v>45404</v>
      </c>
      <c r="E55" s="2">
        <v>45410</v>
      </c>
      <c r="F55" t="s">
        <v>79</v>
      </c>
      <c r="G55" s="22">
        <v>45407.645833333336</v>
      </c>
      <c r="H55" s="22">
        <v>45407.666666666664</v>
      </c>
      <c r="I55">
        <v>5</v>
      </c>
      <c r="J55">
        <v>32</v>
      </c>
      <c r="K55" s="39">
        <v>569</v>
      </c>
      <c r="L55" s="39">
        <v>16</v>
      </c>
      <c r="M55" s="40" t="s">
        <v>19</v>
      </c>
      <c r="N55" s="41" t="b">
        <v>0</v>
      </c>
      <c r="O55" s="17">
        <v>25000</v>
      </c>
      <c r="P55" s="17">
        <v>0</v>
      </c>
      <c r="Q55" s="41">
        <v>46</v>
      </c>
      <c r="R55">
        <v>46</v>
      </c>
      <c r="S55" s="49">
        <f t="shared" si="1"/>
        <v>23908</v>
      </c>
      <c r="T55">
        <f t="shared" si="2"/>
        <v>0</v>
      </c>
      <c r="U55">
        <f t="shared" si="0"/>
        <v>46</v>
      </c>
      <c r="V55">
        <f>IF(AND(N55,NOT(M55="BU")),0,MIN(Simu_DH[[#This Row],[GetRecord.Valeur (Wh)]],S55,DéchargeMaxHP))</f>
        <v>5</v>
      </c>
      <c r="W55">
        <v>0</v>
      </c>
      <c r="X55">
        <v>0</v>
      </c>
      <c r="Y55" s="41">
        <v>0</v>
      </c>
      <c r="Z55" s="41">
        <v>0</v>
      </c>
      <c r="AA55" s="41">
        <v>0</v>
      </c>
      <c r="AB55" s="41">
        <v>1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5</v>
      </c>
      <c r="AI55" s="41">
        <v>0</v>
      </c>
      <c r="AJ55" s="41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</row>
    <row r="56" spans="2:42" x14ac:dyDescent="0.3">
      <c r="B56" s="1">
        <v>45792.792853622683</v>
      </c>
      <c r="C56" t="s">
        <v>69</v>
      </c>
      <c r="D56" s="2">
        <v>45404</v>
      </c>
      <c r="E56" s="2">
        <v>45410</v>
      </c>
      <c r="F56" t="s">
        <v>79</v>
      </c>
      <c r="G56" s="22">
        <v>45407.666666666664</v>
      </c>
      <c r="H56" s="22">
        <v>45407.6875</v>
      </c>
      <c r="I56">
        <v>5</v>
      </c>
      <c r="J56">
        <v>33</v>
      </c>
      <c r="K56" s="39">
        <v>569</v>
      </c>
      <c r="L56" s="39">
        <v>16</v>
      </c>
      <c r="M56" s="40" t="s">
        <v>19</v>
      </c>
      <c r="N56" s="41" t="b">
        <v>0</v>
      </c>
      <c r="O56" s="17">
        <v>25000</v>
      </c>
      <c r="P56" s="17">
        <v>0</v>
      </c>
      <c r="Q56" s="41">
        <v>61</v>
      </c>
      <c r="R56">
        <v>61</v>
      </c>
      <c r="S56" s="49">
        <f t="shared" si="1"/>
        <v>23949</v>
      </c>
      <c r="T56">
        <f t="shared" si="2"/>
        <v>0</v>
      </c>
      <c r="U56">
        <f t="shared" si="0"/>
        <v>61</v>
      </c>
      <c r="V56">
        <f>IF(AND(N56,NOT(M56="BU")),0,MIN(Simu_DH[[#This Row],[GetRecord.Valeur (Wh)]],S56,DéchargeMaxHP))</f>
        <v>5</v>
      </c>
      <c r="W56">
        <v>0</v>
      </c>
      <c r="X56">
        <v>0</v>
      </c>
      <c r="Y56" s="41">
        <v>0</v>
      </c>
      <c r="Z56" s="41">
        <v>0</v>
      </c>
      <c r="AA56" s="41">
        <v>0</v>
      </c>
      <c r="AB56" s="41">
        <v>1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5</v>
      </c>
      <c r="AI56" s="41">
        <v>0</v>
      </c>
      <c r="AJ56" s="41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</row>
    <row r="57" spans="2:42" x14ac:dyDescent="0.3">
      <c r="B57" s="1">
        <v>45792.792853622683</v>
      </c>
      <c r="C57" t="s">
        <v>69</v>
      </c>
      <c r="D57" s="2">
        <v>45404</v>
      </c>
      <c r="E57" s="2">
        <v>45410</v>
      </c>
      <c r="F57" t="s">
        <v>79</v>
      </c>
      <c r="G57" s="22">
        <v>45407.6875</v>
      </c>
      <c r="H57" s="22">
        <v>45407.708333333336</v>
      </c>
      <c r="I57">
        <v>1</v>
      </c>
      <c r="J57">
        <v>34</v>
      </c>
      <c r="K57" s="39">
        <v>569</v>
      </c>
      <c r="L57" s="39">
        <v>16</v>
      </c>
      <c r="M57" s="40" t="s">
        <v>19</v>
      </c>
      <c r="N57" s="41" t="b">
        <v>0</v>
      </c>
      <c r="O57" s="17">
        <v>25000</v>
      </c>
      <c r="P57" s="17">
        <v>0</v>
      </c>
      <c r="Q57" s="41">
        <v>143</v>
      </c>
      <c r="R57">
        <v>143</v>
      </c>
      <c r="S57" s="49">
        <f t="shared" si="1"/>
        <v>24005</v>
      </c>
      <c r="T57">
        <f t="shared" si="2"/>
        <v>0</v>
      </c>
      <c r="U57">
        <f t="shared" si="0"/>
        <v>143</v>
      </c>
      <c r="V57">
        <f>IF(AND(N57,NOT(M57="BU")),0,MIN(Simu_DH[[#This Row],[GetRecord.Valeur (Wh)]],S57,DéchargeMaxHP))</f>
        <v>1</v>
      </c>
      <c r="W57">
        <v>0</v>
      </c>
      <c r="X57">
        <v>0</v>
      </c>
      <c r="Y57" s="41">
        <v>0</v>
      </c>
      <c r="Z57" s="41">
        <v>0</v>
      </c>
      <c r="AA57" s="41">
        <v>0</v>
      </c>
      <c r="AB57" s="41">
        <v>1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1</v>
      </c>
      <c r="AI57" s="41">
        <v>0</v>
      </c>
      <c r="AJ57" s="41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</row>
    <row r="58" spans="2:42" x14ac:dyDescent="0.3">
      <c r="B58" s="1">
        <v>45792.792853622683</v>
      </c>
      <c r="C58" t="s">
        <v>69</v>
      </c>
      <c r="D58" s="2">
        <v>45404</v>
      </c>
      <c r="E58" s="2">
        <v>45410</v>
      </c>
      <c r="F58" t="s">
        <v>79</v>
      </c>
      <c r="G58" s="22">
        <v>45407.708333333336</v>
      </c>
      <c r="H58" s="22">
        <v>45407.729166666664</v>
      </c>
      <c r="I58">
        <v>24</v>
      </c>
      <c r="J58">
        <v>35</v>
      </c>
      <c r="K58" s="39">
        <v>569</v>
      </c>
      <c r="L58" s="39">
        <v>16</v>
      </c>
      <c r="M58" s="40" t="s">
        <v>19</v>
      </c>
      <c r="N58" s="41" t="b">
        <v>0</v>
      </c>
      <c r="O58" s="17">
        <v>25000</v>
      </c>
      <c r="P58" s="17">
        <v>0</v>
      </c>
      <c r="Q58" s="41">
        <v>95</v>
      </c>
      <c r="R58">
        <v>95</v>
      </c>
      <c r="S58" s="49">
        <f t="shared" si="1"/>
        <v>24147</v>
      </c>
      <c r="T58">
        <f t="shared" si="2"/>
        <v>0</v>
      </c>
      <c r="U58">
        <f t="shared" si="0"/>
        <v>95</v>
      </c>
      <c r="V58">
        <f>IF(AND(N58,NOT(M58="BU")),0,MIN(Simu_DH[[#This Row],[GetRecord.Valeur (Wh)]],S58,DéchargeMaxHP))</f>
        <v>24</v>
      </c>
      <c r="W58">
        <v>0</v>
      </c>
      <c r="X58">
        <v>0</v>
      </c>
      <c r="Y58" s="41">
        <v>0</v>
      </c>
      <c r="Z58" s="41">
        <v>0</v>
      </c>
      <c r="AA58" s="41">
        <v>0</v>
      </c>
      <c r="AB58" s="41">
        <v>1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24</v>
      </c>
      <c r="AI58" s="41">
        <v>0</v>
      </c>
      <c r="AJ58" s="41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</row>
    <row r="59" spans="2:42" x14ac:dyDescent="0.3">
      <c r="B59" s="1">
        <v>45792.792853622683</v>
      </c>
      <c r="C59" t="s">
        <v>69</v>
      </c>
      <c r="D59" s="2">
        <v>45404</v>
      </c>
      <c r="E59" s="2">
        <v>45410</v>
      </c>
      <c r="F59" t="s">
        <v>79</v>
      </c>
      <c r="G59" s="22">
        <v>45407.729166666664</v>
      </c>
      <c r="H59" s="22">
        <v>45407.75</v>
      </c>
      <c r="I59">
        <v>2</v>
      </c>
      <c r="J59">
        <v>36</v>
      </c>
      <c r="K59" s="39">
        <v>569</v>
      </c>
      <c r="L59" s="39">
        <v>16</v>
      </c>
      <c r="M59" s="40" t="s">
        <v>19</v>
      </c>
      <c r="N59" s="41" t="b">
        <v>0</v>
      </c>
      <c r="O59" s="17">
        <v>25000</v>
      </c>
      <c r="P59" s="17">
        <v>0</v>
      </c>
      <c r="Q59" s="41">
        <v>168</v>
      </c>
      <c r="R59">
        <v>168</v>
      </c>
      <c r="S59" s="49">
        <f t="shared" si="1"/>
        <v>24218</v>
      </c>
      <c r="T59">
        <f t="shared" si="2"/>
        <v>0</v>
      </c>
      <c r="U59">
        <f t="shared" si="0"/>
        <v>168</v>
      </c>
      <c r="V59">
        <f>IF(AND(N59,NOT(M59="BU")),0,MIN(Simu_DH[[#This Row],[GetRecord.Valeur (Wh)]],S59,DéchargeMaxHP))</f>
        <v>2</v>
      </c>
      <c r="W59">
        <v>0</v>
      </c>
      <c r="X59">
        <v>0</v>
      </c>
      <c r="Y59" s="41">
        <v>0</v>
      </c>
      <c r="Z59" s="41">
        <v>0</v>
      </c>
      <c r="AA59" s="41">
        <v>0</v>
      </c>
      <c r="AB59" s="41">
        <v>1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2</v>
      </c>
      <c r="AI59" s="41">
        <v>0</v>
      </c>
      <c r="AJ59" s="41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</row>
    <row r="60" spans="2:42" x14ac:dyDescent="0.3">
      <c r="B60" s="1">
        <v>45792.792853622683</v>
      </c>
      <c r="C60" t="s">
        <v>69</v>
      </c>
      <c r="D60" s="2">
        <v>45404</v>
      </c>
      <c r="E60" s="2">
        <v>45410</v>
      </c>
      <c r="F60" t="s">
        <v>79</v>
      </c>
      <c r="G60" s="22">
        <v>45407.75</v>
      </c>
      <c r="H60" s="22">
        <v>45407.770833333336</v>
      </c>
      <c r="I60">
        <v>17</v>
      </c>
      <c r="J60">
        <v>37</v>
      </c>
      <c r="K60" s="39">
        <v>569</v>
      </c>
      <c r="L60" s="39">
        <v>16</v>
      </c>
      <c r="M60" s="40" t="s">
        <v>19</v>
      </c>
      <c r="N60" s="41" t="b">
        <v>0</v>
      </c>
      <c r="O60" s="17">
        <v>25000</v>
      </c>
      <c r="P60" s="17">
        <v>0</v>
      </c>
      <c r="Q60" s="41">
        <v>21</v>
      </c>
      <c r="R60">
        <v>21</v>
      </c>
      <c r="S60" s="49">
        <f t="shared" si="1"/>
        <v>24384</v>
      </c>
      <c r="T60">
        <f t="shared" si="2"/>
        <v>0</v>
      </c>
      <c r="U60">
        <f t="shared" si="0"/>
        <v>21</v>
      </c>
      <c r="V60">
        <f>IF(AND(N60,NOT(M60="BU")),0,MIN(Simu_DH[[#This Row],[GetRecord.Valeur (Wh)]],S60,DéchargeMaxHP))</f>
        <v>17</v>
      </c>
      <c r="W60">
        <v>0</v>
      </c>
      <c r="X60">
        <v>0</v>
      </c>
      <c r="Y60" s="41">
        <v>0</v>
      </c>
      <c r="Z60" s="41">
        <v>0</v>
      </c>
      <c r="AA60" s="41">
        <v>0</v>
      </c>
      <c r="AB60" s="41">
        <v>1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17</v>
      </c>
      <c r="AI60" s="41">
        <v>0</v>
      </c>
      <c r="AJ60" s="41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</row>
    <row r="61" spans="2:42" x14ac:dyDescent="0.3">
      <c r="B61" s="1">
        <v>45792.792853622683</v>
      </c>
      <c r="C61" t="s">
        <v>69</v>
      </c>
      <c r="D61" s="2">
        <v>45404</v>
      </c>
      <c r="E61" s="2">
        <v>45410</v>
      </c>
      <c r="F61" t="s">
        <v>79</v>
      </c>
      <c r="G61" s="22">
        <v>45407.770833333336</v>
      </c>
      <c r="H61" s="22">
        <v>45407.791666666664</v>
      </c>
      <c r="I61">
        <v>309</v>
      </c>
      <c r="J61">
        <v>38</v>
      </c>
      <c r="K61" s="39">
        <v>569</v>
      </c>
      <c r="L61" s="39">
        <v>16</v>
      </c>
      <c r="M61" s="40" t="s">
        <v>19</v>
      </c>
      <c r="N61" s="41" t="b">
        <v>0</v>
      </c>
      <c r="O61" s="17">
        <v>25000</v>
      </c>
      <c r="P61" s="17">
        <v>0</v>
      </c>
      <c r="Q61" s="41">
        <v>22</v>
      </c>
      <c r="R61">
        <v>22</v>
      </c>
      <c r="S61" s="49">
        <f t="shared" si="1"/>
        <v>24388</v>
      </c>
      <c r="T61">
        <f t="shared" si="2"/>
        <v>0</v>
      </c>
      <c r="U61">
        <f t="shared" si="0"/>
        <v>22</v>
      </c>
      <c r="V61">
        <f>IF(AND(N61,NOT(M61="BU")),0,MIN(Simu_DH[[#This Row],[GetRecord.Valeur (Wh)]],S61,DéchargeMaxHP))</f>
        <v>309</v>
      </c>
      <c r="W61">
        <v>0</v>
      </c>
      <c r="X61">
        <v>0</v>
      </c>
      <c r="Y61" s="41">
        <v>0</v>
      </c>
      <c r="Z61" s="41">
        <v>0</v>
      </c>
      <c r="AA61" s="41">
        <v>0</v>
      </c>
      <c r="AB61" s="41">
        <v>1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309</v>
      </c>
      <c r="AI61" s="41">
        <v>0</v>
      </c>
      <c r="AJ61" s="4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</row>
    <row r="62" spans="2:42" x14ac:dyDescent="0.3">
      <c r="B62" s="1">
        <v>45792.792853622683</v>
      </c>
      <c r="C62" t="s">
        <v>69</v>
      </c>
      <c r="D62" s="2">
        <v>45404</v>
      </c>
      <c r="E62" s="2">
        <v>45410</v>
      </c>
      <c r="F62" t="s">
        <v>79</v>
      </c>
      <c r="G62" s="22">
        <v>45407.791666666664</v>
      </c>
      <c r="H62" s="22">
        <v>45407.8125</v>
      </c>
      <c r="I62">
        <v>1278</v>
      </c>
      <c r="J62">
        <v>39</v>
      </c>
      <c r="K62" s="39">
        <v>569</v>
      </c>
      <c r="L62" s="39">
        <v>16</v>
      </c>
      <c r="M62" s="40" t="s">
        <v>19</v>
      </c>
      <c r="N62" s="41" t="b">
        <v>0</v>
      </c>
      <c r="O62" s="17">
        <v>25000</v>
      </c>
      <c r="P62" s="17">
        <v>0</v>
      </c>
      <c r="Q62" s="41">
        <v>0</v>
      </c>
      <c r="R62">
        <v>0</v>
      </c>
      <c r="S62" s="49">
        <f t="shared" si="1"/>
        <v>24101</v>
      </c>
      <c r="T62">
        <f t="shared" si="2"/>
        <v>0</v>
      </c>
      <c r="U62">
        <f t="shared" si="0"/>
        <v>0</v>
      </c>
      <c r="V62">
        <f>IF(AND(N62,NOT(M62="BU")),0,MIN(Simu_DH[[#This Row],[GetRecord.Valeur (Wh)]],S62,DéchargeMaxHP))</f>
        <v>1278</v>
      </c>
      <c r="W62">
        <v>0</v>
      </c>
      <c r="X62">
        <v>0</v>
      </c>
      <c r="Y62" s="41">
        <v>0</v>
      </c>
      <c r="Z62" s="41">
        <v>0</v>
      </c>
      <c r="AA62" s="41">
        <v>0</v>
      </c>
      <c r="AB62" s="41">
        <v>1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1278</v>
      </c>
      <c r="AI62" s="41">
        <v>0</v>
      </c>
      <c r="AJ62" s="41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</row>
    <row r="63" spans="2:42" x14ac:dyDescent="0.3">
      <c r="B63" s="1">
        <v>45792.792853622683</v>
      </c>
      <c r="C63" t="s">
        <v>69</v>
      </c>
      <c r="D63" s="2">
        <v>45404</v>
      </c>
      <c r="E63" s="2">
        <v>45410</v>
      </c>
      <c r="F63" t="s">
        <v>79</v>
      </c>
      <c r="G63" s="22">
        <v>45407.8125</v>
      </c>
      <c r="H63" s="22">
        <v>45407.833333333336</v>
      </c>
      <c r="I63">
        <v>1161</v>
      </c>
      <c r="J63">
        <v>40</v>
      </c>
      <c r="K63" s="39">
        <v>569</v>
      </c>
      <c r="L63" s="39">
        <v>16</v>
      </c>
      <c r="M63" s="40" t="s">
        <v>19</v>
      </c>
      <c r="N63" s="41" t="b">
        <v>0</v>
      </c>
      <c r="O63" s="17">
        <v>25000</v>
      </c>
      <c r="P63" s="17">
        <v>0</v>
      </c>
      <c r="Q63" s="41">
        <v>0</v>
      </c>
      <c r="R63">
        <v>0</v>
      </c>
      <c r="S63" s="49">
        <f t="shared" si="1"/>
        <v>22823</v>
      </c>
      <c r="T63">
        <f t="shared" si="2"/>
        <v>0</v>
      </c>
      <c r="U63">
        <f t="shared" si="0"/>
        <v>0</v>
      </c>
      <c r="V63">
        <f>IF(AND(N63,NOT(M63="BU")),0,MIN(Simu_DH[[#This Row],[GetRecord.Valeur (Wh)]],S63,DéchargeMaxHP))</f>
        <v>1161</v>
      </c>
      <c r="W63">
        <v>0</v>
      </c>
      <c r="X63">
        <v>0</v>
      </c>
      <c r="Y63" s="41">
        <v>0</v>
      </c>
      <c r="Z63" s="41">
        <v>0</v>
      </c>
      <c r="AA63" s="41">
        <v>0</v>
      </c>
      <c r="AB63" s="41">
        <v>1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1161</v>
      </c>
      <c r="AI63" s="41">
        <v>0</v>
      </c>
      <c r="AJ63" s="41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</row>
    <row r="64" spans="2:42" x14ac:dyDescent="0.3">
      <c r="B64" s="1">
        <v>45792.792853622683</v>
      </c>
      <c r="C64" t="s">
        <v>69</v>
      </c>
      <c r="D64" s="2">
        <v>45404</v>
      </c>
      <c r="E64" s="2">
        <v>45410</v>
      </c>
      <c r="F64" t="s">
        <v>79</v>
      </c>
      <c r="G64" s="22">
        <v>45407.833333333336</v>
      </c>
      <c r="H64" s="22">
        <v>45407.854166666664</v>
      </c>
      <c r="I64">
        <v>1249</v>
      </c>
      <c r="J64">
        <v>41</v>
      </c>
      <c r="K64" s="39">
        <v>569</v>
      </c>
      <c r="L64" s="39">
        <v>16</v>
      </c>
      <c r="M64" s="40" t="s">
        <v>19</v>
      </c>
      <c r="N64" s="41" t="b">
        <v>0</v>
      </c>
      <c r="O64" s="17">
        <v>25000</v>
      </c>
      <c r="P64" s="17">
        <v>0</v>
      </c>
      <c r="Q64" s="41">
        <v>0</v>
      </c>
      <c r="R64">
        <v>0</v>
      </c>
      <c r="S64" s="49">
        <f t="shared" si="1"/>
        <v>21662</v>
      </c>
      <c r="T64">
        <f t="shared" si="2"/>
        <v>0</v>
      </c>
      <c r="U64">
        <f t="shared" si="0"/>
        <v>0</v>
      </c>
      <c r="V64">
        <f>IF(AND(N64,NOT(M64="BU")),0,MIN(Simu_DH[[#This Row],[GetRecord.Valeur (Wh)]],S64,DéchargeMaxHP))</f>
        <v>1249</v>
      </c>
      <c r="W64">
        <v>0</v>
      </c>
      <c r="X64">
        <v>0</v>
      </c>
      <c r="Y64" s="41">
        <v>0</v>
      </c>
      <c r="Z64" s="41">
        <v>0</v>
      </c>
      <c r="AA64" s="41">
        <v>0</v>
      </c>
      <c r="AB64" s="41">
        <v>1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1249</v>
      </c>
      <c r="AI64" s="41">
        <v>0</v>
      </c>
      <c r="AJ64" s="41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</row>
    <row r="65" spans="2:42" x14ac:dyDescent="0.3">
      <c r="B65" s="1">
        <v>45792.792853622683</v>
      </c>
      <c r="C65" t="s">
        <v>69</v>
      </c>
      <c r="D65" s="2">
        <v>45404</v>
      </c>
      <c r="E65" s="2">
        <v>45410</v>
      </c>
      <c r="F65" t="s">
        <v>79</v>
      </c>
      <c r="G65" s="22">
        <v>45407.854166666664</v>
      </c>
      <c r="H65" s="22">
        <v>45407.875</v>
      </c>
      <c r="I65">
        <v>1269</v>
      </c>
      <c r="J65">
        <v>42</v>
      </c>
      <c r="K65" s="39">
        <v>569</v>
      </c>
      <c r="L65" s="39">
        <v>16</v>
      </c>
      <c r="M65" s="40" t="s">
        <v>19</v>
      </c>
      <c r="N65" s="41" t="b">
        <v>0</v>
      </c>
      <c r="O65" s="17">
        <v>25000</v>
      </c>
      <c r="P65" s="17">
        <v>0</v>
      </c>
      <c r="Q65" s="41">
        <v>0</v>
      </c>
      <c r="R65">
        <v>0</v>
      </c>
      <c r="S65" s="49">
        <f t="shared" si="1"/>
        <v>20413</v>
      </c>
      <c r="T65">
        <f t="shared" si="2"/>
        <v>0</v>
      </c>
      <c r="U65">
        <f t="shared" si="0"/>
        <v>0</v>
      </c>
      <c r="V65">
        <f>IF(AND(N65,NOT(M65="BU")),0,MIN(Simu_DH[[#This Row],[GetRecord.Valeur (Wh)]],S65,DéchargeMaxHP))</f>
        <v>1269</v>
      </c>
      <c r="W65">
        <v>0</v>
      </c>
      <c r="X65">
        <v>0</v>
      </c>
      <c r="Y65" s="41">
        <v>0</v>
      </c>
      <c r="Z65" s="41">
        <v>0</v>
      </c>
      <c r="AA65" s="41">
        <v>0</v>
      </c>
      <c r="AB65" s="41">
        <v>1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1269</v>
      </c>
      <c r="AI65" s="41">
        <v>0</v>
      </c>
      <c r="AJ65" s="41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</row>
    <row r="66" spans="2:42" x14ac:dyDescent="0.3">
      <c r="B66" s="1">
        <v>45792.792853622683</v>
      </c>
      <c r="C66" t="s">
        <v>69</v>
      </c>
      <c r="D66" s="2">
        <v>45404</v>
      </c>
      <c r="E66" s="2">
        <v>45410</v>
      </c>
      <c r="F66" t="s">
        <v>79</v>
      </c>
      <c r="G66" s="22">
        <v>45407.875</v>
      </c>
      <c r="H66" s="22">
        <v>45407.895833333336</v>
      </c>
      <c r="I66">
        <v>1285</v>
      </c>
      <c r="J66">
        <v>43</v>
      </c>
      <c r="K66" s="39">
        <v>569</v>
      </c>
      <c r="L66" s="39">
        <v>16</v>
      </c>
      <c r="M66" s="40" t="s">
        <v>19</v>
      </c>
      <c r="N66" s="41" t="b">
        <v>0</v>
      </c>
      <c r="O66" s="17">
        <v>25000</v>
      </c>
      <c r="P66" s="17">
        <v>0</v>
      </c>
      <c r="Q66" s="41">
        <v>0</v>
      </c>
      <c r="R66">
        <v>0</v>
      </c>
      <c r="S66" s="49">
        <f t="shared" si="1"/>
        <v>19144</v>
      </c>
      <c r="T66">
        <f t="shared" si="2"/>
        <v>0</v>
      </c>
      <c r="U66">
        <f t="shared" si="0"/>
        <v>0</v>
      </c>
      <c r="V66">
        <f>IF(AND(N66,NOT(M66="BU")),0,MIN(Simu_DH[[#This Row],[GetRecord.Valeur (Wh)]],S66,DéchargeMaxHP))</f>
        <v>1285</v>
      </c>
      <c r="W66">
        <v>0</v>
      </c>
      <c r="X66">
        <v>0</v>
      </c>
      <c r="Y66" s="41">
        <v>0</v>
      </c>
      <c r="Z66" s="41">
        <v>0</v>
      </c>
      <c r="AA66" s="41">
        <v>0</v>
      </c>
      <c r="AB66" s="41">
        <v>1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1285</v>
      </c>
      <c r="AI66" s="41">
        <v>0</v>
      </c>
      <c r="AJ66" s="41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</row>
    <row r="67" spans="2:42" x14ac:dyDescent="0.3">
      <c r="B67" s="1">
        <v>45792.792853622683</v>
      </c>
      <c r="C67" t="s">
        <v>69</v>
      </c>
      <c r="D67" s="2">
        <v>45404</v>
      </c>
      <c r="E67" s="2">
        <v>45410</v>
      </c>
      <c r="F67" t="s">
        <v>79</v>
      </c>
      <c r="G67" s="22">
        <v>45407.895833333336</v>
      </c>
      <c r="H67" s="22">
        <v>45407.916666666664</v>
      </c>
      <c r="I67">
        <v>1444</v>
      </c>
      <c r="J67">
        <v>44</v>
      </c>
      <c r="K67" s="39">
        <v>569</v>
      </c>
      <c r="L67" s="39">
        <v>16</v>
      </c>
      <c r="M67" s="40" t="s">
        <v>19</v>
      </c>
      <c r="N67" s="41" t="b">
        <v>0</v>
      </c>
      <c r="O67" s="17">
        <v>25000</v>
      </c>
      <c r="P67" s="17">
        <v>0</v>
      </c>
      <c r="Q67" s="41">
        <v>0</v>
      </c>
      <c r="R67">
        <v>0</v>
      </c>
      <c r="S67" s="49">
        <f t="shared" si="1"/>
        <v>17859</v>
      </c>
      <c r="T67">
        <f t="shared" si="2"/>
        <v>0</v>
      </c>
      <c r="U67">
        <f t="shared" si="0"/>
        <v>0</v>
      </c>
      <c r="V67">
        <f>IF(AND(N67,NOT(M67="BU")),0,MIN(Simu_DH[[#This Row],[GetRecord.Valeur (Wh)]],S67,DéchargeMaxHP))</f>
        <v>1444</v>
      </c>
      <c r="W67">
        <v>0</v>
      </c>
      <c r="X67">
        <v>0</v>
      </c>
      <c r="Y67" s="41">
        <v>0</v>
      </c>
      <c r="Z67" s="41">
        <v>0</v>
      </c>
      <c r="AA67" s="41">
        <v>0</v>
      </c>
      <c r="AB67" s="41">
        <v>1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1444</v>
      </c>
      <c r="AI67" s="41">
        <v>0</v>
      </c>
      <c r="AJ67" s="41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</row>
    <row r="68" spans="2:42" x14ac:dyDescent="0.3">
      <c r="B68" s="1">
        <v>45792.792853622683</v>
      </c>
      <c r="C68" t="s">
        <v>69</v>
      </c>
      <c r="D68" s="2">
        <v>45404</v>
      </c>
      <c r="E68" s="2">
        <v>45410</v>
      </c>
      <c r="F68" t="s">
        <v>79</v>
      </c>
      <c r="G68" s="22">
        <v>45407.916666666664</v>
      </c>
      <c r="H68" s="22">
        <v>45407.9375</v>
      </c>
      <c r="I68">
        <v>3881</v>
      </c>
      <c r="J68">
        <v>45</v>
      </c>
      <c r="K68" s="39">
        <v>569</v>
      </c>
      <c r="L68" s="39">
        <v>17</v>
      </c>
      <c r="M68" s="40" t="s">
        <v>19</v>
      </c>
      <c r="N68" s="41" t="b">
        <v>1</v>
      </c>
      <c r="O68" s="17">
        <v>25000</v>
      </c>
      <c r="P68" s="17">
        <v>0</v>
      </c>
      <c r="Q68" s="41">
        <v>0</v>
      </c>
      <c r="R68">
        <v>0</v>
      </c>
      <c r="S68" s="49">
        <f t="shared" si="1"/>
        <v>16415</v>
      </c>
      <c r="T68">
        <f t="shared" si="2"/>
        <v>3125</v>
      </c>
      <c r="U68">
        <f t="shared" si="0"/>
        <v>0</v>
      </c>
      <c r="V68">
        <f>IF(AND(N68,NOT(M68="BU")),0,MIN(Simu_DH[[#This Row],[GetRecord.Valeur (Wh)]],S68,DéchargeMaxHP))</f>
        <v>0</v>
      </c>
      <c r="W68">
        <v>0</v>
      </c>
      <c r="X68">
        <v>7006</v>
      </c>
      <c r="Y68" s="41">
        <v>0</v>
      </c>
      <c r="Z68" s="41">
        <v>0</v>
      </c>
      <c r="AA68" s="41">
        <v>1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3881</v>
      </c>
      <c r="AH68" s="41">
        <v>0</v>
      </c>
      <c r="AI68" s="41">
        <v>0</v>
      </c>
      <c r="AJ68" s="41">
        <v>0</v>
      </c>
      <c r="AK68">
        <v>0</v>
      </c>
      <c r="AL68">
        <v>0</v>
      </c>
      <c r="AM68">
        <v>7006</v>
      </c>
      <c r="AN68">
        <v>0</v>
      </c>
      <c r="AO68">
        <v>0</v>
      </c>
      <c r="AP68">
        <v>0</v>
      </c>
    </row>
    <row r="69" spans="2:42" x14ac:dyDescent="0.3">
      <c r="B69" s="1">
        <v>45792.792853622683</v>
      </c>
      <c r="C69" t="s">
        <v>69</v>
      </c>
      <c r="D69" s="2">
        <v>45404</v>
      </c>
      <c r="E69" s="2">
        <v>45410</v>
      </c>
      <c r="F69" t="s">
        <v>79</v>
      </c>
      <c r="G69" s="22">
        <v>45407.9375</v>
      </c>
      <c r="H69" s="22">
        <v>45407.958333333336</v>
      </c>
      <c r="I69">
        <v>3583</v>
      </c>
      <c r="J69">
        <v>46</v>
      </c>
      <c r="K69" s="39">
        <v>569</v>
      </c>
      <c r="L69" s="39">
        <v>17</v>
      </c>
      <c r="M69" s="40" t="s">
        <v>19</v>
      </c>
      <c r="N69" s="41" t="b">
        <v>1</v>
      </c>
      <c r="O69" s="17">
        <v>25000</v>
      </c>
      <c r="P69" s="17">
        <v>0</v>
      </c>
      <c r="Q69" s="41">
        <v>0</v>
      </c>
      <c r="R69">
        <v>0</v>
      </c>
      <c r="S69" s="49">
        <f t="shared" si="1"/>
        <v>19540</v>
      </c>
      <c r="T69">
        <f t="shared" si="2"/>
        <v>3125</v>
      </c>
      <c r="U69">
        <f t="shared" si="0"/>
        <v>0</v>
      </c>
      <c r="V69">
        <f>IF(AND(N69,NOT(M69="BU")),0,MIN(Simu_DH[[#This Row],[GetRecord.Valeur (Wh)]],S69,DéchargeMaxHP))</f>
        <v>0</v>
      </c>
      <c r="W69">
        <v>0</v>
      </c>
      <c r="X69">
        <v>6708</v>
      </c>
      <c r="Y69" s="41">
        <v>0</v>
      </c>
      <c r="Z69" s="41">
        <v>0</v>
      </c>
      <c r="AA69" s="41">
        <v>1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3583</v>
      </c>
      <c r="AH69" s="41">
        <v>0</v>
      </c>
      <c r="AI69" s="41">
        <v>0</v>
      </c>
      <c r="AJ69" s="41">
        <v>0</v>
      </c>
      <c r="AK69">
        <v>0</v>
      </c>
      <c r="AL69">
        <v>0</v>
      </c>
      <c r="AM69">
        <v>6708</v>
      </c>
      <c r="AN69">
        <v>0</v>
      </c>
      <c r="AO69">
        <v>0</v>
      </c>
      <c r="AP69">
        <v>0</v>
      </c>
    </row>
    <row r="70" spans="2:42" x14ac:dyDescent="0.3">
      <c r="B70" s="1">
        <v>45792.792853622683</v>
      </c>
      <c r="C70" t="s">
        <v>69</v>
      </c>
      <c r="D70" s="2">
        <v>45404</v>
      </c>
      <c r="E70" s="2">
        <v>45410</v>
      </c>
      <c r="F70" t="s">
        <v>79</v>
      </c>
      <c r="G70" s="22">
        <v>45407.958333333336</v>
      </c>
      <c r="H70" s="22">
        <v>45407.979166666664</v>
      </c>
      <c r="I70">
        <v>1428</v>
      </c>
      <c r="J70">
        <v>47</v>
      </c>
      <c r="K70" s="39">
        <v>569</v>
      </c>
      <c r="L70" s="39">
        <v>17</v>
      </c>
      <c r="M70" s="40" t="s">
        <v>19</v>
      </c>
      <c r="N70" s="41" t="b">
        <v>1</v>
      </c>
      <c r="O70" s="17">
        <v>25000</v>
      </c>
      <c r="P70" s="17">
        <v>0</v>
      </c>
      <c r="Q70" s="41">
        <v>0</v>
      </c>
      <c r="R70">
        <v>0</v>
      </c>
      <c r="S70" s="49">
        <f t="shared" si="1"/>
        <v>22665</v>
      </c>
      <c r="T70">
        <f t="shared" si="2"/>
        <v>2335</v>
      </c>
      <c r="U70">
        <f t="shared" si="0"/>
        <v>0</v>
      </c>
      <c r="V70">
        <f>IF(AND(N70,NOT(M70="BU")),0,MIN(Simu_DH[[#This Row],[GetRecord.Valeur (Wh)]],S70,DéchargeMaxHP))</f>
        <v>0</v>
      </c>
      <c r="W70">
        <v>0</v>
      </c>
      <c r="X70">
        <v>3763</v>
      </c>
      <c r="Y70" s="41">
        <v>0</v>
      </c>
      <c r="Z70" s="41">
        <v>0</v>
      </c>
      <c r="AA70" s="41">
        <v>1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1428</v>
      </c>
      <c r="AH70" s="41">
        <v>0</v>
      </c>
      <c r="AI70" s="41">
        <v>0</v>
      </c>
      <c r="AJ70" s="41">
        <v>0</v>
      </c>
      <c r="AK70">
        <v>0</v>
      </c>
      <c r="AL70">
        <v>0</v>
      </c>
      <c r="AM70">
        <v>3763</v>
      </c>
      <c r="AN70">
        <v>0</v>
      </c>
      <c r="AO70">
        <v>0</v>
      </c>
      <c r="AP70">
        <v>0</v>
      </c>
    </row>
    <row r="71" spans="2:42" x14ac:dyDescent="0.3">
      <c r="B71" s="1">
        <v>45792.792853622683</v>
      </c>
      <c r="C71" t="s">
        <v>69</v>
      </c>
      <c r="D71" s="2">
        <v>45404</v>
      </c>
      <c r="E71" s="2">
        <v>45410</v>
      </c>
      <c r="F71" t="s">
        <v>79</v>
      </c>
      <c r="G71" s="22">
        <v>45407.979166666664</v>
      </c>
      <c r="H71" s="22">
        <v>45408</v>
      </c>
      <c r="I71">
        <v>731</v>
      </c>
      <c r="J71">
        <v>48</v>
      </c>
      <c r="K71" s="39">
        <v>569</v>
      </c>
      <c r="L71" s="39">
        <v>17</v>
      </c>
      <c r="M71" s="40" t="s">
        <v>19</v>
      </c>
      <c r="N71" s="41" t="b">
        <v>1</v>
      </c>
      <c r="O71" s="17">
        <v>25000</v>
      </c>
      <c r="P71" s="17">
        <v>0</v>
      </c>
      <c r="Q71" s="41">
        <v>0</v>
      </c>
      <c r="R71">
        <v>0</v>
      </c>
      <c r="S71" s="49">
        <f t="shared" si="1"/>
        <v>25000</v>
      </c>
      <c r="T71">
        <f t="shared" si="2"/>
        <v>0</v>
      </c>
      <c r="U71">
        <f t="shared" si="0"/>
        <v>0</v>
      </c>
      <c r="V71">
        <f>IF(AND(N71,NOT(M71="BU")),0,MIN(Simu_DH[[#This Row],[GetRecord.Valeur (Wh)]],S71,DéchargeMaxHP))</f>
        <v>0</v>
      </c>
      <c r="W71">
        <v>0</v>
      </c>
      <c r="X71">
        <v>731</v>
      </c>
      <c r="Y71" s="41">
        <v>0</v>
      </c>
      <c r="Z71" s="41">
        <v>0</v>
      </c>
      <c r="AA71" s="41">
        <v>1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731</v>
      </c>
      <c r="AH71" s="41">
        <v>0</v>
      </c>
      <c r="AI71" s="41">
        <v>0</v>
      </c>
      <c r="AJ71" s="41">
        <v>0</v>
      </c>
      <c r="AK71">
        <v>0</v>
      </c>
      <c r="AL71">
        <v>0</v>
      </c>
      <c r="AM71">
        <v>731</v>
      </c>
      <c r="AN71">
        <v>0</v>
      </c>
      <c r="AO71">
        <v>0</v>
      </c>
      <c r="AP71">
        <v>0</v>
      </c>
    </row>
    <row r="72" spans="2:42" x14ac:dyDescent="0.3">
      <c r="B72" s="1">
        <v>45792.792853622683</v>
      </c>
      <c r="C72" t="s">
        <v>69</v>
      </c>
      <c r="D72" s="2">
        <v>45404</v>
      </c>
      <c r="E72" s="2">
        <v>45410</v>
      </c>
      <c r="F72" t="s">
        <v>79</v>
      </c>
      <c r="G72" s="22">
        <v>45408</v>
      </c>
      <c r="H72" s="22">
        <v>45408.020833333336</v>
      </c>
      <c r="I72">
        <v>607</v>
      </c>
      <c r="J72">
        <v>49</v>
      </c>
      <c r="K72" s="39">
        <v>570</v>
      </c>
      <c r="L72" s="39">
        <v>15</v>
      </c>
      <c r="M72" s="40" t="s">
        <v>19</v>
      </c>
      <c r="N72" s="41" t="b">
        <v>1</v>
      </c>
      <c r="O72" s="17">
        <v>25000</v>
      </c>
      <c r="P72" s="17">
        <v>0</v>
      </c>
      <c r="Q72" s="41">
        <v>0</v>
      </c>
      <c r="R72">
        <v>0</v>
      </c>
      <c r="S72" s="49">
        <f t="shared" si="1"/>
        <v>25000</v>
      </c>
      <c r="T72">
        <f t="shared" si="2"/>
        <v>0</v>
      </c>
      <c r="U72">
        <f t="shared" si="0"/>
        <v>0</v>
      </c>
      <c r="V72">
        <f>IF(AND(N72,NOT(M72="BU")),0,MIN(Simu_DH[[#This Row],[GetRecord.Valeur (Wh)]],S72,DéchargeMaxHP))</f>
        <v>0</v>
      </c>
      <c r="W72">
        <v>0</v>
      </c>
      <c r="X72">
        <v>607</v>
      </c>
      <c r="Y72" s="41">
        <v>0</v>
      </c>
      <c r="Z72" s="41">
        <v>0</v>
      </c>
      <c r="AA72" s="41">
        <v>1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607</v>
      </c>
      <c r="AH72" s="41">
        <v>0</v>
      </c>
      <c r="AI72" s="41">
        <v>0</v>
      </c>
      <c r="AJ72" s="41">
        <v>0</v>
      </c>
      <c r="AK72">
        <v>0</v>
      </c>
      <c r="AL72">
        <v>0</v>
      </c>
      <c r="AM72">
        <v>607</v>
      </c>
      <c r="AN72">
        <v>0</v>
      </c>
      <c r="AO72">
        <v>0</v>
      </c>
      <c r="AP72">
        <v>0</v>
      </c>
    </row>
    <row r="73" spans="2:42" x14ac:dyDescent="0.3">
      <c r="B73" s="1">
        <v>45792.792853622683</v>
      </c>
      <c r="C73" t="s">
        <v>69</v>
      </c>
      <c r="D73" s="2">
        <v>45404</v>
      </c>
      <c r="E73" s="2">
        <v>45410</v>
      </c>
      <c r="F73" t="s">
        <v>79</v>
      </c>
      <c r="G73" s="22">
        <v>45408.020833333336</v>
      </c>
      <c r="H73" s="22">
        <v>45408.041666666664</v>
      </c>
      <c r="I73">
        <v>325</v>
      </c>
      <c r="J73">
        <v>50</v>
      </c>
      <c r="K73" s="39">
        <v>570</v>
      </c>
      <c r="L73" s="39">
        <v>15</v>
      </c>
      <c r="M73" s="40" t="s">
        <v>19</v>
      </c>
      <c r="N73" s="41" t="b">
        <v>1</v>
      </c>
      <c r="O73" s="17">
        <v>25000</v>
      </c>
      <c r="P73" s="17">
        <v>0</v>
      </c>
      <c r="Q73" s="41">
        <v>0</v>
      </c>
      <c r="R73">
        <v>0</v>
      </c>
      <c r="S73" s="49">
        <f t="shared" si="1"/>
        <v>25000</v>
      </c>
      <c r="T73">
        <f t="shared" si="2"/>
        <v>0</v>
      </c>
      <c r="U73">
        <f t="shared" si="0"/>
        <v>0</v>
      </c>
      <c r="V73">
        <f>IF(AND(N73,NOT(M73="BU")),0,MIN(Simu_DH[[#This Row],[GetRecord.Valeur (Wh)]],S73,DéchargeMaxHP))</f>
        <v>0</v>
      </c>
      <c r="W73">
        <v>0</v>
      </c>
      <c r="X73">
        <v>325</v>
      </c>
      <c r="Y73" s="41">
        <v>0</v>
      </c>
      <c r="Z73" s="41">
        <v>0</v>
      </c>
      <c r="AA73" s="41">
        <v>1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325</v>
      </c>
      <c r="AH73" s="41">
        <v>0</v>
      </c>
      <c r="AI73" s="41">
        <v>0</v>
      </c>
      <c r="AJ73" s="41">
        <v>0</v>
      </c>
      <c r="AK73">
        <v>0</v>
      </c>
      <c r="AL73">
        <v>0</v>
      </c>
      <c r="AM73">
        <v>325</v>
      </c>
      <c r="AN73">
        <v>0</v>
      </c>
      <c r="AO73">
        <v>0</v>
      </c>
      <c r="AP73">
        <v>0</v>
      </c>
    </row>
    <row r="74" spans="2:42" x14ac:dyDescent="0.3">
      <c r="B74" s="1">
        <v>45792.792853622683</v>
      </c>
      <c r="C74" t="s">
        <v>69</v>
      </c>
      <c r="D74" s="2">
        <v>45404</v>
      </c>
      <c r="E74" s="2">
        <v>45410</v>
      </c>
      <c r="F74" t="s">
        <v>79</v>
      </c>
      <c r="G74" s="22">
        <v>45408.041666666664</v>
      </c>
      <c r="H74" s="22">
        <v>45408.0625</v>
      </c>
      <c r="I74">
        <v>318</v>
      </c>
      <c r="J74">
        <v>51</v>
      </c>
      <c r="K74" s="39">
        <v>570</v>
      </c>
      <c r="L74" s="39">
        <v>15</v>
      </c>
      <c r="M74" s="40" t="s">
        <v>19</v>
      </c>
      <c r="N74" s="41" t="b">
        <v>1</v>
      </c>
      <c r="O74" s="17">
        <v>25000</v>
      </c>
      <c r="P74" s="17">
        <v>0</v>
      </c>
      <c r="Q74" s="41">
        <v>0</v>
      </c>
      <c r="R74">
        <v>0</v>
      </c>
      <c r="S74" s="49">
        <f t="shared" si="1"/>
        <v>25000</v>
      </c>
      <c r="T74">
        <f t="shared" si="2"/>
        <v>0</v>
      </c>
      <c r="U74">
        <f t="shared" si="0"/>
        <v>0</v>
      </c>
      <c r="V74">
        <f>IF(AND(N74,NOT(M74="BU")),0,MIN(Simu_DH[[#This Row],[GetRecord.Valeur (Wh)]],S74,DéchargeMaxHP))</f>
        <v>0</v>
      </c>
      <c r="W74">
        <v>0</v>
      </c>
      <c r="X74">
        <v>318</v>
      </c>
      <c r="Y74" s="41">
        <v>0</v>
      </c>
      <c r="Z74" s="41">
        <v>0</v>
      </c>
      <c r="AA74" s="41">
        <v>1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318</v>
      </c>
      <c r="AH74" s="41">
        <v>0</v>
      </c>
      <c r="AI74" s="41">
        <v>0</v>
      </c>
      <c r="AJ74" s="41">
        <v>0</v>
      </c>
      <c r="AK74">
        <v>0</v>
      </c>
      <c r="AL74">
        <v>0</v>
      </c>
      <c r="AM74">
        <v>318</v>
      </c>
      <c r="AN74">
        <v>0</v>
      </c>
      <c r="AO74">
        <v>0</v>
      </c>
      <c r="AP74">
        <v>0</v>
      </c>
    </row>
    <row r="75" spans="2:42" x14ac:dyDescent="0.3">
      <c r="B75" s="1">
        <v>45792.792853622683</v>
      </c>
      <c r="C75" t="s">
        <v>69</v>
      </c>
      <c r="D75" s="2">
        <v>45404</v>
      </c>
      <c r="E75" s="2">
        <v>45410</v>
      </c>
      <c r="F75" t="s">
        <v>79</v>
      </c>
      <c r="G75" s="22">
        <v>45408.0625</v>
      </c>
      <c r="H75" s="22">
        <v>45408.083333333336</v>
      </c>
      <c r="I75">
        <v>447</v>
      </c>
      <c r="J75">
        <v>52</v>
      </c>
      <c r="K75" s="39">
        <v>570</v>
      </c>
      <c r="L75" s="39">
        <v>15</v>
      </c>
      <c r="M75" s="40" t="s">
        <v>19</v>
      </c>
      <c r="N75" s="41" t="b">
        <v>1</v>
      </c>
      <c r="O75" s="17">
        <v>25000</v>
      </c>
      <c r="P75" s="17">
        <v>0</v>
      </c>
      <c r="Q75" s="41">
        <v>0</v>
      </c>
      <c r="R75">
        <v>0</v>
      </c>
      <c r="S75" s="49">
        <f t="shared" si="1"/>
        <v>25000</v>
      </c>
      <c r="T75">
        <f t="shared" si="2"/>
        <v>0</v>
      </c>
      <c r="U75">
        <f t="shared" si="0"/>
        <v>0</v>
      </c>
      <c r="V75">
        <f>IF(AND(N75,NOT(M75="BU")),0,MIN(Simu_DH[[#This Row],[GetRecord.Valeur (Wh)]],S75,DéchargeMaxHP))</f>
        <v>0</v>
      </c>
      <c r="W75">
        <v>0</v>
      </c>
      <c r="X75">
        <v>447</v>
      </c>
      <c r="Y75" s="41">
        <v>0</v>
      </c>
      <c r="Z75" s="41">
        <v>0</v>
      </c>
      <c r="AA75" s="41">
        <v>1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447</v>
      </c>
      <c r="AH75" s="41">
        <v>0</v>
      </c>
      <c r="AI75" s="41">
        <v>0</v>
      </c>
      <c r="AJ75" s="41">
        <v>0</v>
      </c>
      <c r="AK75">
        <v>0</v>
      </c>
      <c r="AL75">
        <v>0</v>
      </c>
      <c r="AM75">
        <v>447</v>
      </c>
      <c r="AN75">
        <v>0</v>
      </c>
      <c r="AO75">
        <v>0</v>
      </c>
      <c r="AP75">
        <v>0</v>
      </c>
    </row>
    <row r="76" spans="2:42" x14ac:dyDescent="0.3">
      <c r="B76" s="1">
        <v>45792.792853622683</v>
      </c>
      <c r="C76" t="s">
        <v>69</v>
      </c>
      <c r="D76" s="2">
        <v>45404</v>
      </c>
      <c r="E76" s="2">
        <v>45410</v>
      </c>
      <c r="F76" t="s">
        <v>79</v>
      </c>
      <c r="G76" s="22">
        <v>45408.083333333336</v>
      </c>
      <c r="H76" s="22">
        <v>45408.104166666664</v>
      </c>
      <c r="I76">
        <v>705</v>
      </c>
      <c r="J76">
        <v>53</v>
      </c>
      <c r="K76" s="39">
        <v>570</v>
      </c>
      <c r="L76" s="39">
        <v>15</v>
      </c>
      <c r="M76" s="40" t="s">
        <v>19</v>
      </c>
      <c r="N76" s="41" t="b">
        <v>1</v>
      </c>
      <c r="O76" s="17">
        <v>25000</v>
      </c>
      <c r="P76" s="17">
        <v>0</v>
      </c>
      <c r="Q76" s="41">
        <v>0</v>
      </c>
      <c r="R76">
        <v>0</v>
      </c>
      <c r="S76" s="49">
        <f t="shared" si="1"/>
        <v>25000</v>
      </c>
      <c r="T76">
        <f t="shared" si="2"/>
        <v>0</v>
      </c>
      <c r="U76">
        <f t="shared" si="0"/>
        <v>0</v>
      </c>
      <c r="V76">
        <f>IF(AND(N76,NOT(M76="BU")),0,MIN(Simu_DH[[#This Row],[GetRecord.Valeur (Wh)]],S76,DéchargeMaxHP))</f>
        <v>0</v>
      </c>
      <c r="W76">
        <v>0</v>
      </c>
      <c r="X76">
        <v>705</v>
      </c>
      <c r="Y76" s="41">
        <v>0</v>
      </c>
      <c r="Z76" s="41">
        <v>0</v>
      </c>
      <c r="AA76" s="41">
        <v>1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705</v>
      </c>
      <c r="AH76" s="41">
        <v>0</v>
      </c>
      <c r="AI76" s="41">
        <v>0</v>
      </c>
      <c r="AJ76" s="41">
        <v>0</v>
      </c>
      <c r="AK76">
        <v>0</v>
      </c>
      <c r="AL76">
        <v>0</v>
      </c>
      <c r="AM76">
        <v>705</v>
      </c>
      <c r="AN76">
        <v>0</v>
      </c>
      <c r="AO76">
        <v>0</v>
      </c>
      <c r="AP76">
        <v>0</v>
      </c>
    </row>
    <row r="77" spans="2:42" x14ac:dyDescent="0.3">
      <c r="B77" s="1">
        <v>45792.792853622683</v>
      </c>
      <c r="C77" t="s">
        <v>69</v>
      </c>
      <c r="D77" s="2">
        <v>45404</v>
      </c>
      <c r="E77" s="2">
        <v>45410</v>
      </c>
      <c r="F77" t="s">
        <v>79</v>
      </c>
      <c r="G77" s="22">
        <v>45408.104166666664</v>
      </c>
      <c r="H77" s="22">
        <v>45408.125</v>
      </c>
      <c r="I77">
        <v>443</v>
      </c>
      <c r="J77">
        <v>54</v>
      </c>
      <c r="K77" s="39">
        <v>570</v>
      </c>
      <c r="L77" s="39">
        <v>15</v>
      </c>
      <c r="M77" s="40" t="s">
        <v>19</v>
      </c>
      <c r="N77" s="41" t="b">
        <v>1</v>
      </c>
      <c r="O77" s="17">
        <v>25000</v>
      </c>
      <c r="P77" s="17">
        <v>0</v>
      </c>
      <c r="Q77" s="41">
        <v>0</v>
      </c>
      <c r="R77">
        <v>0</v>
      </c>
      <c r="S77" s="49">
        <f t="shared" si="1"/>
        <v>25000</v>
      </c>
      <c r="T77">
        <f t="shared" si="2"/>
        <v>0</v>
      </c>
      <c r="U77">
        <f t="shared" si="0"/>
        <v>0</v>
      </c>
      <c r="V77">
        <f>IF(AND(N77,NOT(M77="BU")),0,MIN(Simu_DH[[#This Row],[GetRecord.Valeur (Wh)]],S77,DéchargeMaxHP))</f>
        <v>0</v>
      </c>
      <c r="W77">
        <v>0</v>
      </c>
      <c r="X77">
        <v>443</v>
      </c>
      <c r="Y77" s="41">
        <v>0</v>
      </c>
      <c r="Z77" s="41">
        <v>0</v>
      </c>
      <c r="AA77" s="41">
        <v>1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443</v>
      </c>
      <c r="AH77" s="41">
        <v>0</v>
      </c>
      <c r="AI77" s="41">
        <v>0</v>
      </c>
      <c r="AJ77" s="41">
        <v>0</v>
      </c>
      <c r="AK77">
        <v>0</v>
      </c>
      <c r="AL77">
        <v>0</v>
      </c>
      <c r="AM77">
        <v>443</v>
      </c>
      <c r="AN77">
        <v>0</v>
      </c>
      <c r="AO77">
        <v>0</v>
      </c>
      <c r="AP77">
        <v>0</v>
      </c>
    </row>
    <row r="78" spans="2:42" x14ac:dyDescent="0.3">
      <c r="B78" s="1">
        <v>45792.792853622683</v>
      </c>
      <c r="C78" t="s">
        <v>69</v>
      </c>
      <c r="D78" s="2">
        <v>45404</v>
      </c>
      <c r="E78" s="2">
        <v>45410</v>
      </c>
      <c r="F78" t="s">
        <v>79</v>
      </c>
      <c r="G78" s="22">
        <v>45408.125</v>
      </c>
      <c r="H78" s="22">
        <v>45408.145833333336</v>
      </c>
      <c r="I78">
        <v>89</v>
      </c>
      <c r="J78">
        <v>55</v>
      </c>
      <c r="K78" s="39">
        <v>570</v>
      </c>
      <c r="L78" s="39">
        <v>15</v>
      </c>
      <c r="M78" s="40" t="s">
        <v>19</v>
      </c>
      <c r="N78" s="41" t="b">
        <v>1</v>
      </c>
      <c r="O78" s="17">
        <v>25000</v>
      </c>
      <c r="P78" s="17">
        <v>0</v>
      </c>
      <c r="Q78" s="41">
        <v>0</v>
      </c>
      <c r="R78">
        <v>0</v>
      </c>
      <c r="S78" s="49">
        <f t="shared" si="1"/>
        <v>25000</v>
      </c>
      <c r="T78">
        <f t="shared" si="2"/>
        <v>0</v>
      </c>
      <c r="U78">
        <f t="shared" si="0"/>
        <v>0</v>
      </c>
      <c r="V78">
        <f>IF(AND(N78,NOT(M78="BU")),0,MIN(Simu_DH[[#This Row],[GetRecord.Valeur (Wh)]],S78,DéchargeMaxHP))</f>
        <v>0</v>
      </c>
      <c r="W78">
        <v>0</v>
      </c>
      <c r="X78">
        <v>89</v>
      </c>
      <c r="Y78" s="41">
        <v>0</v>
      </c>
      <c r="Z78" s="41">
        <v>0</v>
      </c>
      <c r="AA78" s="41">
        <v>1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89</v>
      </c>
      <c r="AH78" s="41">
        <v>0</v>
      </c>
      <c r="AI78" s="41">
        <v>0</v>
      </c>
      <c r="AJ78" s="41">
        <v>0</v>
      </c>
      <c r="AK78">
        <v>0</v>
      </c>
      <c r="AL78">
        <v>0</v>
      </c>
      <c r="AM78">
        <v>89</v>
      </c>
      <c r="AN78">
        <v>0</v>
      </c>
      <c r="AO78">
        <v>0</v>
      </c>
      <c r="AP78">
        <v>0</v>
      </c>
    </row>
    <row r="79" spans="2:42" x14ac:dyDescent="0.3">
      <c r="B79" s="1">
        <v>45792.792853622683</v>
      </c>
      <c r="C79" t="s">
        <v>69</v>
      </c>
      <c r="D79" s="2">
        <v>45404</v>
      </c>
      <c r="E79" s="2">
        <v>45410</v>
      </c>
      <c r="F79" t="s">
        <v>79</v>
      </c>
      <c r="G79" s="22">
        <v>45408.145833333336</v>
      </c>
      <c r="H79" s="22">
        <v>45408.166666666664</v>
      </c>
      <c r="I79">
        <v>83</v>
      </c>
      <c r="J79">
        <v>56</v>
      </c>
      <c r="K79" s="39">
        <v>570</v>
      </c>
      <c r="L79" s="39">
        <v>15</v>
      </c>
      <c r="M79" s="40" t="s">
        <v>19</v>
      </c>
      <c r="N79" s="41" t="b">
        <v>1</v>
      </c>
      <c r="O79" s="17">
        <v>25000</v>
      </c>
      <c r="P79" s="17">
        <v>0</v>
      </c>
      <c r="Q79" s="41">
        <v>0</v>
      </c>
      <c r="R79">
        <v>0</v>
      </c>
      <c r="S79" s="49">
        <f t="shared" si="1"/>
        <v>25000</v>
      </c>
      <c r="T79">
        <f t="shared" si="2"/>
        <v>0</v>
      </c>
      <c r="U79">
        <f t="shared" si="0"/>
        <v>0</v>
      </c>
      <c r="V79">
        <f>IF(AND(N79,NOT(M79="BU")),0,MIN(Simu_DH[[#This Row],[GetRecord.Valeur (Wh)]],S79,DéchargeMaxHP))</f>
        <v>0</v>
      </c>
      <c r="W79">
        <v>0</v>
      </c>
      <c r="X79">
        <v>83</v>
      </c>
      <c r="Y79" s="41">
        <v>0</v>
      </c>
      <c r="Z79" s="41">
        <v>0</v>
      </c>
      <c r="AA79" s="41">
        <v>1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83</v>
      </c>
      <c r="AH79" s="41">
        <v>0</v>
      </c>
      <c r="AI79" s="41">
        <v>0</v>
      </c>
      <c r="AJ79" s="41">
        <v>0</v>
      </c>
      <c r="AK79">
        <v>0</v>
      </c>
      <c r="AL79">
        <v>0</v>
      </c>
      <c r="AM79">
        <v>83</v>
      </c>
      <c r="AN79">
        <v>0</v>
      </c>
      <c r="AO79">
        <v>0</v>
      </c>
      <c r="AP79">
        <v>0</v>
      </c>
    </row>
    <row r="80" spans="2:42" x14ac:dyDescent="0.3">
      <c r="B80" s="1">
        <v>45792.792853622683</v>
      </c>
      <c r="C80" t="s">
        <v>69</v>
      </c>
      <c r="D80" s="2">
        <v>45404</v>
      </c>
      <c r="E80" s="2">
        <v>45410</v>
      </c>
      <c r="F80" t="s">
        <v>79</v>
      </c>
      <c r="G80" s="22">
        <v>45408.166666666664</v>
      </c>
      <c r="H80" s="22">
        <v>45408.1875</v>
      </c>
      <c r="I80">
        <v>91</v>
      </c>
      <c r="J80">
        <v>57</v>
      </c>
      <c r="K80" s="39">
        <v>570</v>
      </c>
      <c r="L80" s="39">
        <v>15</v>
      </c>
      <c r="M80" s="40" t="s">
        <v>19</v>
      </c>
      <c r="N80" s="41" t="b">
        <v>1</v>
      </c>
      <c r="O80" s="17">
        <v>25000</v>
      </c>
      <c r="P80" s="17">
        <v>0</v>
      </c>
      <c r="Q80" s="41">
        <v>0</v>
      </c>
      <c r="R80">
        <v>0</v>
      </c>
      <c r="S80" s="49">
        <f t="shared" si="1"/>
        <v>25000</v>
      </c>
      <c r="T80">
        <f t="shared" si="2"/>
        <v>0</v>
      </c>
      <c r="U80">
        <f t="shared" si="0"/>
        <v>0</v>
      </c>
      <c r="V80">
        <f>IF(AND(N80,NOT(M80="BU")),0,MIN(Simu_DH[[#This Row],[GetRecord.Valeur (Wh)]],S80,DéchargeMaxHP))</f>
        <v>0</v>
      </c>
      <c r="W80">
        <v>0</v>
      </c>
      <c r="X80">
        <v>91</v>
      </c>
      <c r="Y80" s="41">
        <v>0</v>
      </c>
      <c r="Z80" s="41">
        <v>0</v>
      </c>
      <c r="AA80" s="41">
        <v>1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91</v>
      </c>
      <c r="AH80" s="41">
        <v>0</v>
      </c>
      <c r="AI80" s="41">
        <v>0</v>
      </c>
      <c r="AJ80" s="41">
        <v>0</v>
      </c>
      <c r="AK80">
        <v>0</v>
      </c>
      <c r="AL80">
        <v>0</v>
      </c>
      <c r="AM80">
        <v>91</v>
      </c>
      <c r="AN80">
        <v>0</v>
      </c>
      <c r="AO80">
        <v>0</v>
      </c>
      <c r="AP80">
        <v>0</v>
      </c>
    </row>
    <row r="81" spans="2:42" x14ac:dyDescent="0.3">
      <c r="B81" s="1">
        <v>45792.792853622683</v>
      </c>
      <c r="C81" t="s">
        <v>69</v>
      </c>
      <c r="D81" s="2">
        <v>45404</v>
      </c>
      <c r="E81" s="2">
        <v>45410</v>
      </c>
      <c r="F81" t="s">
        <v>79</v>
      </c>
      <c r="G81" s="22">
        <v>45408.1875</v>
      </c>
      <c r="H81" s="22">
        <v>45408.208333333336</v>
      </c>
      <c r="I81">
        <v>307</v>
      </c>
      <c r="J81">
        <v>58</v>
      </c>
      <c r="K81" s="39">
        <v>570</v>
      </c>
      <c r="L81" s="39">
        <v>15</v>
      </c>
      <c r="M81" s="40" t="s">
        <v>19</v>
      </c>
      <c r="N81" s="41" t="b">
        <v>1</v>
      </c>
      <c r="O81" s="17">
        <v>25000</v>
      </c>
      <c r="P81" s="17">
        <v>0</v>
      </c>
      <c r="Q81" s="41">
        <v>0</v>
      </c>
      <c r="R81">
        <v>0</v>
      </c>
      <c r="S81" s="49">
        <f t="shared" si="1"/>
        <v>25000</v>
      </c>
      <c r="T81">
        <f t="shared" si="2"/>
        <v>0</v>
      </c>
      <c r="U81">
        <f t="shared" si="0"/>
        <v>0</v>
      </c>
      <c r="V81">
        <f>IF(AND(N81,NOT(M81="BU")),0,MIN(Simu_DH[[#This Row],[GetRecord.Valeur (Wh)]],S81,DéchargeMaxHP))</f>
        <v>0</v>
      </c>
      <c r="W81">
        <v>0</v>
      </c>
      <c r="X81">
        <v>307</v>
      </c>
      <c r="Y81" s="41">
        <v>0</v>
      </c>
      <c r="Z81" s="41">
        <v>0</v>
      </c>
      <c r="AA81" s="41">
        <v>1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307</v>
      </c>
      <c r="AH81" s="41">
        <v>0</v>
      </c>
      <c r="AI81" s="41">
        <v>0</v>
      </c>
      <c r="AJ81" s="41">
        <v>0</v>
      </c>
      <c r="AK81">
        <v>0</v>
      </c>
      <c r="AL81">
        <v>0</v>
      </c>
      <c r="AM81">
        <v>307</v>
      </c>
      <c r="AN81">
        <v>0</v>
      </c>
      <c r="AO81">
        <v>0</v>
      </c>
      <c r="AP81">
        <v>0</v>
      </c>
    </row>
    <row r="82" spans="2:42" x14ac:dyDescent="0.3">
      <c r="B82" s="1">
        <v>45792.792853622683</v>
      </c>
      <c r="C82" t="s">
        <v>69</v>
      </c>
      <c r="D82" s="2">
        <v>45404</v>
      </c>
      <c r="E82" s="2">
        <v>45410</v>
      </c>
      <c r="F82" t="s">
        <v>79</v>
      </c>
      <c r="G82" s="22">
        <v>45408.208333333336</v>
      </c>
      <c r="H82" s="22">
        <v>45408.229166666664</v>
      </c>
      <c r="I82">
        <v>3413</v>
      </c>
      <c r="J82">
        <v>59</v>
      </c>
      <c r="K82" s="39">
        <v>570</v>
      </c>
      <c r="L82" s="39">
        <v>15</v>
      </c>
      <c r="M82" s="40" t="s">
        <v>19</v>
      </c>
      <c r="N82" s="41" t="b">
        <v>1</v>
      </c>
      <c r="O82" s="17">
        <v>25000</v>
      </c>
      <c r="P82" s="17">
        <v>0</v>
      </c>
      <c r="Q82" s="41">
        <v>0</v>
      </c>
      <c r="R82">
        <v>0</v>
      </c>
      <c r="S82" s="49">
        <f t="shared" si="1"/>
        <v>25000</v>
      </c>
      <c r="T82">
        <f t="shared" si="2"/>
        <v>0</v>
      </c>
      <c r="U82">
        <f t="shared" si="0"/>
        <v>0</v>
      </c>
      <c r="V82">
        <f>IF(AND(N82,NOT(M82="BU")),0,MIN(Simu_DH[[#This Row],[GetRecord.Valeur (Wh)]],S82,DéchargeMaxHP))</f>
        <v>0</v>
      </c>
      <c r="W82">
        <v>0</v>
      </c>
      <c r="X82">
        <v>3413</v>
      </c>
      <c r="Y82" s="41">
        <v>0</v>
      </c>
      <c r="Z82" s="41">
        <v>0</v>
      </c>
      <c r="AA82" s="41">
        <v>1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3413</v>
      </c>
      <c r="AH82" s="41">
        <v>0</v>
      </c>
      <c r="AI82" s="41">
        <v>0</v>
      </c>
      <c r="AJ82" s="41">
        <v>0</v>
      </c>
      <c r="AK82">
        <v>0</v>
      </c>
      <c r="AL82">
        <v>0</v>
      </c>
      <c r="AM82">
        <v>3413</v>
      </c>
      <c r="AN82">
        <v>0</v>
      </c>
      <c r="AO82">
        <v>0</v>
      </c>
      <c r="AP82">
        <v>0</v>
      </c>
    </row>
    <row r="83" spans="2:42" x14ac:dyDescent="0.3">
      <c r="B83" s="1">
        <v>45792.792853622683</v>
      </c>
      <c r="C83" t="s">
        <v>69</v>
      </c>
      <c r="D83" s="2">
        <v>45404</v>
      </c>
      <c r="E83" s="2">
        <v>45410</v>
      </c>
      <c r="F83" t="s">
        <v>79</v>
      </c>
      <c r="G83" s="22">
        <v>45408.229166666664</v>
      </c>
      <c r="H83" s="22">
        <v>45408.25</v>
      </c>
      <c r="I83">
        <v>2818</v>
      </c>
      <c r="J83">
        <v>60</v>
      </c>
      <c r="K83" s="39">
        <v>570</v>
      </c>
      <c r="L83" s="39">
        <v>15</v>
      </c>
      <c r="M83" s="40" t="s">
        <v>19</v>
      </c>
      <c r="N83" s="41" t="b">
        <v>1</v>
      </c>
      <c r="O83" s="17">
        <v>25000</v>
      </c>
      <c r="P83" s="17">
        <v>0</v>
      </c>
      <c r="Q83" s="41">
        <v>0</v>
      </c>
      <c r="R83">
        <v>0</v>
      </c>
      <c r="S83" s="49">
        <f t="shared" si="1"/>
        <v>25000</v>
      </c>
      <c r="T83">
        <f t="shared" si="2"/>
        <v>0</v>
      </c>
      <c r="U83">
        <f t="shared" si="0"/>
        <v>0</v>
      </c>
      <c r="V83">
        <f>IF(AND(N83,NOT(M83="BU")),0,MIN(Simu_DH[[#This Row],[GetRecord.Valeur (Wh)]],S83,DéchargeMaxHP))</f>
        <v>0</v>
      </c>
      <c r="W83">
        <v>0</v>
      </c>
      <c r="X83">
        <v>2818</v>
      </c>
      <c r="Y83" s="41">
        <v>0</v>
      </c>
      <c r="Z83" s="41">
        <v>0</v>
      </c>
      <c r="AA83" s="41">
        <v>1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2818</v>
      </c>
      <c r="AH83" s="41">
        <v>0</v>
      </c>
      <c r="AI83" s="41">
        <v>0</v>
      </c>
      <c r="AJ83" s="41">
        <v>0</v>
      </c>
      <c r="AK83">
        <v>0</v>
      </c>
      <c r="AL83">
        <v>0</v>
      </c>
      <c r="AM83">
        <v>2818</v>
      </c>
      <c r="AN83">
        <v>0</v>
      </c>
      <c r="AO83">
        <v>0</v>
      </c>
      <c r="AP83">
        <v>0</v>
      </c>
    </row>
    <row r="84" spans="2:42" x14ac:dyDescent="0.3">
      <c r="B84" s="1">
        <v>45792.792853622683</v>
      </c>
      <c r="C84" t="s">
        <v>69</v>
      </c>
      <c r="D84" s="2">
        <v>45404</v>
      </c>
      <c r="E84" s="2">
        <v>45410</v>
      </c>
      <c r="F84" t="s">
        <v>79</v>
      </c>
      <c r="G84" s="22">
        <v>45408.25</v>
      </c>
      <c r="H84" s="22">
        <v>45408.270833333336</v>
      </c>
      <c r="I84">
        <v>177</v>
      </c>
      <c r="J84">
        <v>61</v>
      </c>
      <c r="K84" s="39">
        <v>570</v>
      </c>
      <c r="L84" s="39">
        <v>16</v>
      </c>
      <c r="M84" s="40" t="s">
        <v>19</v>
      </c>
      <c r="N84" s="41" t="b">
        <v>0</v>
      </c>
      <c r="O84" s="17">
        <v>25000</v>
      </c>
      <c r="P84" s="17">
        <v>0</v>
      </c>
      <c r="Q84" s="41">
        <v>0</v>
      </c>
      <c r="R84">
        <v>0</v>
      </c>
      <c r="S84" s="49">
        <f t="shared" si="1"/>
        <v>25000</v>
      </c>
      <c r="T84">
        <f t="shared" si="2"/>
        <v>0</v>
      </c>
      <c r="U84">
        <f t="shared" si="0"/>
        <v>0</v>
      </c>
      <c r="V84">
        <f>IF(AND(N84,NOT(M84="BU")),0,MIN(Simu_DH[[#This Row],[GetRecord.Valeur (Wh)]],S84,DéchargeMaxHP))</f>
        <v>177</v>
      </c>
      <c r="W84">
        <v>0</v>
      </c>
      <c r="X84">
        <v>0</v>
      </c>
      <c r="Y84" s="41">
        <v>0</v>
      </c>
      <c r="Z84" s="41">
        <v>0</v>
      </c>
      <c r="AA84" s="41">
        <v>0</v>
      </c>
      <c r="AB84" s="41">
        <v>1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177</v>
      </c>
      <c r="AI84" s="41">
        <v>0</v>
      </c>
      <c r="AJ84" s="41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</row>
    <row r="85" spans="2:42" x14ac:dyDescent="0.3">
      <c r="B85" s="1">
        <v>45792.792853622683</v>
      </c>
      <c r="C85" t="s">
        <v>69</v>
      </c>
      <c r="D85" s="2">
        <v>45404</v>
      </c>
      <c r="E85" s="2">
        <v>45410</v>
      </c>
      <c r="F85" t="s">
        <v>79</v>
      </c>
      <c r="G85" s="22">
        <v>45408.270833333336</v>
      </c>
      <c r="H85" s="22">
        <v>45408.291666666664</v>
      </c>
      <c r="I85">
        <v>81</v>
      </c>
      <c r="J85">
        <v>62</v>
      </c>
      <c r="K85" s="39">
        <v>570</v>
      </c>
      <c r="L85" s="39">
        <v>16</v>
      </c>
      <c r="M85" s="40" t="s">
        <v>19</v>
      </c>
      <c r="N85" s="41" t="b">
        <v>0</v>
      </c>
      <c r="O85" s="17">
        <v>25000</v>
      </c>
      <c r="P85" s="17">
        <v>0</v>
      </c>
      <c r="Q85" s="41">
        <v>0</v>
      </c>
      <c r="R85">
        <v>0</v>
      </c>
      <c r="S85" s="49">
        <f t="shared" si="1"/>
        <v>24823</v>
      </c>
      <c r="T85">
        <f t="shared" si="2"/>
        <v>0</v>
      </c>
      <c r="U85">
        <f t="shared" si="0"/>
        <v>0</v>
      </c>
      <c r="V85">
        <f>IF(AND(N85,NOT(M85="BU")),0,MIN(Simu_DH[[#This Row],[GetRecord.Valeur (Wh)]],S85,DéchargeMaxHP))</f>
        <v>81</v>
      </c>
      <c r="W85">
        <v>0</v>
      </c>
      <c r="X85">
        <v>0</v>
      </c>
      <c r="Y85" s="41">
        <v>0</v>
      </c>
      <c r="Z85" s="41">
        <v>0</v>
      </c>
      <c r="AA85" s="41">
        <v>0</v>
      </c>
      <c r="AB85" s="41">
        <v>1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81</v>
      </c>
      <c r="AI85" s="41">
        <v>0</v>
      </c>
      <c r="AJ85" s="41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</row>
    <row r="86" spans="2:42" x14ac:dyDescent="0.3">
      <c r="B86" s="1">
        <v>45792.792853622683</v>
      </c>
      <c r="C86" t="s">
        <v>69</v>
      </c>
      <c r="D86" s="2">
        <v>45404</v>
      </c>
      <c r="E86" s="2">
        <v>45410</v>
      </c>
      <c r="F86" t="s">
        <v>79</v>
      </c>
      <c r="G86" s="22">
        <v>45408.291666666664</v>
      </c>
      <c r="H86" s="22">
        <v>45408.3125</v>
      </c>
      <c r="I86">
        <v>67</v>
      </c>
      <c r="J86">
        <v>63</v>
      </c>
      <c r="K86" s="39">
        <v>570</v>
      </c>
      <c r="L86" s="39">
        <v>16</v>
      </c>
      <c r="M86" s="40" t="s">
        <v>19</v>
      </c>
      <c r="N86" s="41" t="b">
        <v>0</v>
      </c>
      <c r="O86" s="17">
        <v>25000</v>
      </c>
      <c r="P86" s="17">
        <v>0</v>
      </c>
      <c r="Q86" s="41">
        <v>0</v>
      </c>
      <c r="R86">
        <v>0</v>
      </c>
      <c r="S86" s="49">
        <f t="shared" si="1"/>
        <v>24742</v>
      </c>
      <c r="T86">
        <f t="shared" si="2"/>
        <v>0</v>
      </c>
      <c r="U86">
        <f t="shared" si="0"/>
        <v>0</v>
      </c>
      <c r="V86">
        <f>IF(AND(N86,NOT(M86="BU")),0,MIN(Simu_DH[[#This Row],[GetRecord.Valeur (Wh)]],S86,DéchargeMaxHP))</f>
        <v>67</v>
      </c>
      <c r="W86">
        <v>0</v>
      </c>
      <c r="X86">
        <v>0</v>
      </c>
      <c r="Y86" s="41">
        <v>0</v>
      </c>
      <c r="Z86" s="41">
        <v>0</v>
      </c>
      <c r="AA86" s="41">
        <v>0</v>
      </c>
      <c r="AB86" s="41">
        <v>1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67</v>
      </c>
      <c r="AI86" s="41">
        <v>0</v>
      </c>
      <c r="AJ86" s="41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</row>
    <row r="87" spans="2:42" x14ac:dyDescent="0.3">
      <c r="B87" s="1">
        <v>45792.792853622683</v>
      </c>
      <c r="C87" t="s">
        <v>69</v>
      </c>
      <c r="D87" s="2">
        <v>45404</v>
      </c>
      <c r="E87" s="2">
        <v>45410</v>
      </c>
      <c r="F87" t="s">
        <v>79</v>
      </c>
      <c r="G87" s="22">
        <v>45408.3125</v>
      </c>
      <c r="H87" s="22">
        <v>45408.333333333336</v>
      </c>
      <c r="I87">
        <v>44</v>
      </c>
      <c r="J87">
        <v>64</v>
      </c>
      <c r="K87" s="39">
        <v>570</v>
      </c>
      <c r="L87" s="39">
        <v>16</v>
      </c>
      <c r="M87" s="40" t="s">
        <v>19</v>
      </c>
      <c r="N87" s="41" t="b">
        <v>0</v>
      </c>
      <c r="O87" s="17">
        <v>25000</v>
      </c>
      <c r="P87" s="17">
        <v>0</v>
      </c>
      <c r="Q87" s="41">
        <v>0</v>
      </c>
      <c r="R87">
        <v>0</v>
      </c>
      <c r="S87" s="49">
        <f t="shared" si="1"/>
        <v>24675</v>
      </c>
      <c r="T87">
        <f t="shared" si="2"/>
        <v>0</v>
      </c>
      <c r="U87">
        <f t="shared" si="0"/>
        <v>0</v>
      </c>
      <c r="V87">
        <f>IF(AND(N87,NOT(M87="BU")),0,MIN(Simu_DH[[#This Row],[GetRecord.Valeur (Wh)]],S87,DéchargeMaxHP))</f>
        <v>44</v>
      </c>
      <c r="W87">
        <v>0</v>
      </c>
      <c r="X87">
        <v>0</v>
      </c>
      <c r="Y87" s="41">
        <v>0</v>
      </c>
      <c r="Z87" s="41">
        <v>0</v>
      </c>
      <c r="AA87" s="41">
        <v>0</v>
      </c>
      <c r="AB87" s="41">
        <v>1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44</v>
      </c>
      <c r="AI87" s="41">
        <v>0</v>
      </c>
      <c r="AJ87" s="41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</row>
    <row r="88" spans="2:42" x14ac:dyDescent="0.3">
      <c r="B88" s="1">
        <v>45792.792853622683</v>
      </c>
      <c r="C88" t="s">
        <v>69</v>
      </c>
      <c r="D88" s="2">
        <v>45404</v>
      </c>
      <c r="E88" s="2">
        <v>45410</v>
      </c>
      <c r="F88" t="s">
        <v>79</v>
      </c>
      <c r="G88" s="22">
        <v>45408.333333333336</v>
      </c>
      <c r="H88" s="22">
        <v>45408.354166666664</v>
      </c>
      <c r="I88">
        <v>42</v>
      </c>
      <c r="J88">
        <v>65</v>
      </c>
      <c r="K88" s="39">
        <v>570</v>
      </c>
      <c r="L88" s="39">
        <v>16</v>
      </c>
      <c r="M88" s="40" t="s">
        <v>19</v>
      </c>
      <c r="N88" s="41" t="b">
        <v>0</v>
      </c>
      <c r="O88" s="17">
        <v>25000</v>
      </c>
      <c r="P88" s="17">
        <v>0</v>
      </c>
      <c r="Q88" s="41">
        <v>6</v>
      </c>
      <c r="R88">
        <v>6</v>
      </c>
      <c r="S88" s="49">
        <f t="shared" si="1"/>
        <v>24631</v>
      </c>
      <c r="T88">
        <f t="shared" ref="T88:T151" si="3">IF(NOT($N88),0,
IF(($S88+ChargeMaxHC_DH-$V88)&lt;$O88,ChargeMaxHC_DH,
MAX(0,$O88-$S88+$V88)))</f>
        <v>0</v>
      </c>
      <c r="U88">
        <f t="shared" ref="U88:U151" si="4">IF(($S88+$R88-$V88)&lt;=Capacité_BS,$R88,
Capacité_BS-($S88-$V88))</f>
        <v>6</v>
      </c>
      <c r="V88">
        <f>IF(AND(N88,NOT(M88="BU")),0,MIN(Simu_DH[[#This Row],[GetRecord.Valeur (Wh)]],S88,DéchargeMaxHP))</f>
        <v>42</v>
      </c>
      <c r="W88">
        <v>0</v>
      </c>
      <c r="X88">
        <v>0</v>
      </c>
      <c r="Y88" s="41">
        <v>0</v>
      </c>
      <c r="Z88" s="41">
        <v>0</v>
      </c>
      <c r="AA88" s="41">
        <v>0</v>
      </c>
      <c r="AB88" s="41">
        <v>1</v>
      </c>
      <c r="AC88" s="41">
        <v>0</v>
      </c>
      <c r="AD88" s="41">
        <v>0</v>
      </c>
      <c r="AE88" s="41">
        <v>0</v>
      </c>
      <c r="AF88" s="41">
        <v>0</v>
      </c>
      <c r="AG88" s="41">
        <v>0</v>
      </c>
      <c r="AH88" s="41">
        <v>42</v>
      </c>
      <c r="AI88" s="41">
        <v>0</v>
      </c>
      <c r="AJ88" s="41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</row>
    <row r="89" spans="2:42" x14ac:dyDescent="0.3">
      <c r="B89" s="1">
        <v>45792.792853622683</v>
      </c>
      <c r="C89" t="s">
        <v>69</v>
      </c>
      <c r="D89" s="2">
        <v>45404</v>
      </c>
      <c r="E89" s="2">
        <v>45410</v>
      </c>
      <c r="F89" t="s">
        <v>79</v>
      </c>
      <c r="G89" s="22">
        <v>45408.354166666664</v>
      </c>
      <c r="H89" s="22">
        <v>45408.375</v>
      </c>
      <c r="I89">
        <v>258</v>
      </c>
      <c r="J89">
        <v>66</v>
      </c>
      <c r="K89" s="39">
        <v>570</v>
      </c>
      <c r="L89" s="39">
        <v>16</v>
      </c>
      <c r="M89" s="40" t="s">
        <v>19</v>
      </c>
      <c r="N89" s="41" t="b">
        <v>0</v>
      </c>
      <c r="O89" s="17">
        <v>25000</v>
      </c>
      <c r="P89" s="17">
        <v>0</v>
      </c>
      <c r="Q89" s="41">
        <v>10</v>
      </c>
      <c r="R89">
        <v>10</v>
      </c>
      <c r="S89" s="49">
        <f t="shared" ref="S89:S152" si="5">SUMPRODUCT(S$22:V$22,S88:V88)</f>
        <v>24595</v>
      </c>
      <c r="T89">
        <f t="shared" si="3"/>
        <v>0</v>
      </c>
      <c r="U89">
        <f t="shared" si="4"/>
        <v>10</v>
      </c>
      <c r="V89">
        <f>IF(AND(N89,NOT(M89="BU")),0,MIN(Simu_DH[[#This Row],[GetRecord.Valeur (Wh)]],S89,DéchargeMaxHP))</f>
        <v>258</v>
      </c>
      <c r="W89">
        <v>0</v>
      </c>
      <c r="X89">
        <v>0</v>
      </c>
      <c r="Y89" s="41">
        <v>0</v>
      </c>
      <c r="Z89" s="41">
        <v>0</v>
      </c>
      <c r="AA89" s="41">
        <v>0</v>
      </c>
      <c r="AB89" s="41">
        <v>1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258</v>
      </c>
      <c r="AI89" s="41">
        <v>0</v>
      </c>
      <c r="AJ89" s="41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</row>
    <row r="90" spans="2:42" x14ac:dyDescent="0.3">
      <c r="B90" s="1">
        <v>45792.792853622683</v>
      </c>
      <c r="C90" t="s">
        <v>69</v>
      </c>
      <c r="D90" s="2">
        <v>45404</v>
      </c>
      <c r="E90" s="2">
        <v>45410</v>
      </c>
      <c r="F90" t="s">
        <v>79</v>
      </c>
      <c r="G90" s="22">
        <v>45408.375</v>
      </c>
      <c r="H90" s="22">
        <v>45408.395833333336</v>
      </c>
      <c r="I90">
        <v>190</v>
      </c>
      <c r="J90">
        <v>67</v>
      </c>
      <c r="K90" s="39">
        <v>570</v>
      </c>
      <c r="L90" s="39">
        <v>16</v>
      </c>
      <c r="M90" s="40" t="s">
        <v>19</v>
      </c>
      <c r="N90" s="41" t="b">
        <v>0</v>
      </c>
      <c r="O90" s="17">
        <v>25000</v>
      </c>
      <c r="P90" s="17">
        <v>0</v>
      </c>
      <c r="Q90" s="41">
        <v>34</v>
      </c>
      <c r="R90">
        <v>34</v>
      </c>
      <c r="S90" s="49">
        <f t="shared" si="5"/>
        <v>24347</v>
      </c>
      <c r="T90">
        <f t="shared" si="3"/>
        <v>0</v>
      </c>
      <c r="U90">
        <f t="shared" si="4"/>
        <v>34</v>
      </c>
      <c r="V90">
        <f>IF(AND(N90,NOT(M90="BU")),0,MIN(Simu_DH[[#This Row],[GetRecord.Valeur (Wh)]],S90,DéchargeMaxHP))</f>
        <v>190</v>
      </c>
      <c r="W90">
        <v>0</v>
      </c>
      <c r="X90">
        <v>0</v>
      </c>
      <c r="Y90" s="41">
        <v>0</v>
      </c>
      <c r="Z90" s="41">
        <v>0</v>
      </c>
      <c r="AA90" s="41">
        <v>0</v>
      </c>
      <c r="AB90" s="41">
        <v>1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190</v>
      </c>
      <c r="AI90" s="41">
        <v>0</v>
      </c>
      <c r="AJ90" s="41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</row>
    <row r="91" spans="2:42" x14ac:dyDescent="0.3">
      <c r="B91" s="1">
        <v>45792.792853622683</v>
      </c>
      <c r="C91" t="s">
        <v>69</v>
      </c>
      <c r="D91" s="2">
        <v>45404</v>
      </c>
      <c r="E91" s="2">
        <v>45410</v>
      </c>
      <c r="F91" t="s">
        <v>79</v>
      </c>
      <c r="G91" s="22">
        <v>45408.395833333336</v>
      </c>
      <c r="H91" s="22">
        <v>45408.416666666664</v>
      </c>
      <c r="I91">
        <v>17</v>
      </c>
      <c r="J91">
        <v>68</v>
      </c>
      <c r="K91" s="39">
        <v>570</v>
      </c>
      <c r="L91" s="39">
        <v>16</v>
      </c>
      <c r="M91" s="40" t="s">
        <v>19</v>
      </c>
      <c r="N91" s="41" t="b">
        <v>0</v>
      </c>
      <c r="O91" s="17">
        <v>25000</v>
      </c>
      <c r="P91" s="17">
        <v>0</v>
      </c>
      <c r="Q91" s="41">
        <v>94</v>
      </c>
      <c r="R91">
        <v>94</v>
      </c>
      <c r="S91" s="49">
        <f t="shared" si="5"/>
        <v>24191</v>
      </c>
      <c r="T91">
        <f t="shared" si="3"/>
        <v>0</v>
      </c>
      <c r="U91">
        <f t="shared" si="4"/>
        <v>94</v>
      </c>
      <c r="V91">
        <f>IF(AND(N91,NOT(M91="BU")),0,MIN(Simu_DH[[#This Row],[GetRecord.Valeur (Wh)]],S91,DéchargeMaxHP))</f>
        <v>17</v>
      </c>
      <c r="W91">
        <v>0</v>
      </c>
      <c r="X91">
        <v>0</v>
      </c>
      <c r="Y91" s="41">
        <v>0</v>
      </c>
      <c r="Z91" s="41">
        <v>0</v>
      </c>
      <c r="AA91" s="41">
        <v>0</v>
      </c>
      <c r="AB91" s="41">
        <v>1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17</v>
      </c>
      <c r="AI91" s="41">
        <v>0</v>
      </c>
      <c r="AJ91" s="4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</row>
    <row r="92" spans="2:42" x14ac:dyDescent="0.3">
      <c r="B92" s="1">
        <v>45792.792853622683</v>
      </c>
      <c r="C92" t="s">
        <v>69</v>
      </c>
      <c r="D92" s="2">
        <v>45404</v>
      </c>
      <c r="E92" s="2">
        <v>45410</v>
      </c>
      <c r="F92" t="s">
        <v>79</v>
      </c>
      <c r="G92" s="22">
        <v>45408.416666666664</v>
      </c>
      <c r="H92" s="22">
        <v>45408.4375</v>
      </c>
      <c r="I92">
        <v>101</v>
      </c>
      <c r="J92">
        <v>69</v>
      </c>
      <c r="K92" s="39">
        <v>570</v>
      </c>
      <c r="L92" s="39">
        <v>16</v>
      </c>
      <c r="M92" s="40" t="s">
        <v>19</v>
      </c>
      <c r="N92" s="41" t="b">
        <v>0</v>
      </c>
      <c r="O92" s="17">
        <v>25000</v>
      </c>
      <c r="P92" s="17">
        <v>0</v>
      </c>
      <c r="Q92" s="41">
        <v>118</v>
      </c>
      <c r="R92">
        <v>118</v>
      </c>
      <c r="S92" s="49">
        <f t="shared" si="5"/>
        <v>24268</v>
      </c>
      <c r="T92">
        <f t="shared" si="3"/>
        <v>0</v>
      </c>
      <c r="U92">
        <f t="shared" si="4"/>
        <v>118</v>
      </c>
      <c r="V92">
        <f>IF(AND(N92,NOT(M92="BU")),0,MIN(Simu_DH[[#This Row],[GetRecord.Valeur (Wh)]],S92,DéchargeMaxHP))</f>
        <v>101</v>
      </c>
      <c r="W92">
        <v>0</v>
      </c>
      <c r="X92">
        <v>0</v>
      </c>
      <c r="Y92" s="41">
        <v>0</v>
      </c>
      <c r="Z92" s="41">
        <v>0</v>
      </c>
      <c r="AA92" s="41">
        <v>0</v>
      </c>
      <c r="AB92" s="41">
        <v>1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101</v>
      </c>
      <c r="AI92" s="41">
        <v>0</v>
      </c>
      <c r="AJ92" s="41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</row>
    <row r="93" spans="2:42" x14ac:dyDescent="0.3">
      <c r="B93" s="1">
        <v>45792.792853622683</v>
      </c>
      <c r="C93" t="s">
        <v>69</v>
      </c>
      <c r="D93" s="2">
        <v>45404</v>
      </c>
      <c r="E93" s="2">
        <v>45410</v>
      </c>
      <c r="F93" t="s">
        <v>79</v>
      </c>
      <c r="G93" s="22">
        <v>45408.4375</v>
      </c>
      <c r="H93" s="22">
        <v>45408.458333333336</v>
      </c>
      <c r="I93">
        <v>455</v>
      </c>
      <c r="J93">
        <v>70</v>
      </c>
      <c r="K93" s="39">
        <v>570</v>
      </c>
      <c r="L93" s="39">
        <v>16</v>
      </c>
      <c r="M93" s="40" t="s">
        <v>19</v>
      </c>
      <c r="N93" s="41" t="b">
        <v>0</v>
      </c>
      <c r="O93" s="17">
        <v>25000</v>
      </c>
      <c r="P93" s="17">
        <v>0</v>
      </c>
      <c r="Q93" s="41">
        <v>0</v>
      </c>
      <c r="R93">
        <v>0</v>
      </c>
      <c r="S93" s="49">
        <f t="shared" si="5"/>
        <v>24285</v>
      </c>
      <c r="T93">
        <f t="shared" si="3"/>
        <v>0</v>
      </c>
      <c r="U93">
        <f t="shared" si="4"/>
        <v>0</v>
      </c>
      <c r="V93">
        <f>IF(AND(N93,NOT(M93="BU")),0,MIN(Simu_DH[[#This Row],[GetRecord.Valeur (Wh)]],S93,DéchargeMaxHP))</f>
        <v>455</v>
      </c>
      <c r="W93">
        <v>0</v>
      </c>
      <c r="X93">
        <v>0</v>
      </c>
      <c r="Y93" s="41">
        <v>0</v>
      </c>
      <c r="Z93" s="41">
        <v>0</v>
      </c>
      <c r="AA93" s="41">
        <v>0</v>
      </c>
      <c r="AB93" s="41">
        <v>1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455</v>
      </c>
      <c r="AI93" s="41">
        <v>0</v>
      </c>
      <c r="AJ93" s="41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</row>
    <row r="94" spans="2:42" x14ac:dyDescent="0.3">
      <c r="B94" s="1">
        <v>45792.792853622683</v>
      </c>
      <c r="C94" t="s">
        <v>69</v>
      </c>
      <c r="D94" s="2">
        <v>45404</v>
      </c>
      <c r="E94" s="2">
        <v>45410</v>
      </c>
      <c r="F94" t="s">
        <v>79</v>
      </c>
      <c r="G94" s="22">
        <v>45408.458333333336</v>
      </c>
      <c r="H94" s="22">
        <v>45408.479166666664</v>
      </c>
      <c r="I94">
        <v>310</v>
      </c>
      <c r="J94">
        <v>71</v>
      </c>
      <c r="K94" s="39">
        <v>570</v>
      </c>
      <c r="L94" s="39">
        <v>16</v>
      </c>
      <c r="M94" s="40" t="s">
        <v>19</v>
      </c>
      <c r="N94" s="41" t="b">
        <v>0</v>
      </c>
      <c r="O94" s="17">
        <v>25000</v>
      </c>
      <c r="P94" s="17">
        <v>0</v>
      </c>
      <c r="Q94" s="41">
        <v>2</v>
      </c>
      <c r="R94">
        <v>2</v>
      </c>
      <c r="S94" s="49">
        <f t="shared" si="5"/>
        <v>23830</v>
      </c>
      <c r="T94">
        <f t="shared" si="3"/>
        <v>0</v>
      </c>
      <c r="U94">
        <f t="shared" si="4"/>
        <v>2</v>
      </c>
      <c r="V94">
        <f>IF(AND(N94,NOT(M94="BU")),0,MIN(Simu_DH[[#This Row],[GetRecord.Valeur (Wh)]],S94,DéchargeMaxHP))</f>
        <v>310</v>
      </c>
      <c r="W94">
        <v>0</v>
      </c>
      <c r="X94">
        <v>0</v>
      </c>
      <c r="Y94" s="41">
        <v>0</v>
      </c>
      <c r="Z94" s="41">
        <v>0</v>
      </c>
      <c r="AA94" s="41">
        <v>0</v>
      </c>
      <c r="AB94" s="41">
        <v>1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>
        <v>310</v>
      </c>
      <c r="AI94" s="41">
        <v>0</v>
      </c>
      <c r="AJ94" s="41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</row>
    <row r="95" spans="2:42" x14ac:dyDescent="0.3">
      <c r="B95" s="1">
        <v>45792.792853622683</v>
      </c>
      <c r="C95" t="s">
        <v>69</v>
      </c>
      <c r="D95" s="2">
        <v>45404</v>
      </c>
      <c r="E95" s="2">
        <v>45410</v>
      </c>
      <c r="F95" t="s">
        <v>79</v>
      </c>
      <c r="G95" s="22">
        <v>45408.479166666664</v>
      </c>
      <c r="H95" s="22">
        <v>45408.5</v>
      </c>
      <c r="I95">
        <v>183</v>
      </c>
      <c r="J95">
        <v>72</v>
      </c>
      <c r="K95" s="39">
        <v>570</v>
      </c>
      <c r="L95" s="39">
        <v>16</v>
      </c>
      <c r="M95" s="40" t="s">
        <v>19</v>
      </c>
      <c r="N95" s="41" t="b">
        <v>0</v>
      </c>
      <c r="O95" s="17">
        <v>25000</v>
      </c>
      <c r="P95" s="17">
        <v>0</v>
      </c>
      <c r="Q95" s="41">
        <v>7</v>
      </c>
      <c r="R95">
        <v>7</v>
      </c>
      <c r="S95" s="49">
        <f t="shared" si="5"/>
        <v>23522</v>
      </c>
      <c r="T95">
        <f t="shared" si="3"/>
        <v>0</v>
      </c>
      <c r="U95">
        <f t="shared" si="4"/>
        <v>7</v>
      </c>
      <c r="V95">
        <f>IF(AND(N95,NOT(M95="BU")),0,MIN(Simu_DH[[#This Row],[GetRecord.Valeur (Wh)]],S95,DéchargeMaxHP))</f>
        <v>183</v>
      </c>
      <c r="W95">
        <v>0</v>
      </c>
      <c r="X95">
        <v>0</v>
      </c>
      <c r="Y95" s="41">
        <v>0</v>
      </c>
      <c r="Z95" s="41">
        <v>0</v>
      </c>
      <c r="AA95" s="41">
        <v>0</v>
      </c>
      <c r="AB95" s="41">
        <v>1</v>
      </c>
      <c r="AC95" s="41">
        <v>0</v>
      </c>
      <c r="AD95" s="41">
        <v>0</v>
      </c>
      <c r="AE95" s="41">
        <v>0</v>
      </c>
      <c r="AF95" s="41">
        <v>0</v>
      </c>
      <c r="AG95" s="41">
        <v>0</v>
      </c>
      <c r="AH95" s="41">
        <v>183</v>
      </c>
      <c r="AI95" s="41">
        <v>0</v>
      </c>
      <c r="AJ95" s="41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</row>
    <row r="96" spans="2:42" x14ac:dyDescent="0.3">
      <c r="B96" s="1">
        <v>45792.792853622683</v>
      </c>
      <c r="C96" t="s">
        <v>69</v>
      </c>
      <c r="D96" s="2">
        <v>45404</v>
      </c>
      <c r="E96" s="2">
        <v>45410</v>
      </c>
      <c r="F96" t="s">
        <v>79</v>
      </c>
      <c r="G96" s="22">
        <v>45408.5</v>
      </c>
      <c r="H96" s="22">
        <v>45408.520833333336</v>
      </c>
      <c r="I96">
        <v>17</v>
      </c>
      <c r="J96">
        <v>73</v>
      </c>
      <c r="K96" s="39">
        <v>570</v>
      </c>
      <c r="L96" s="39">
        <v>16</v>
      </c>
      <c r="M96" s="40" t="s">
        <v>19</v>
      </c>
      <c r="N96" s="41" t="b">
        <v>0</v>
      </c>
      <c r="O96" s="17">
        <v>25000</v>
      </c>
      <c r="P96" s="17">
        <v>0</v>
      </c>
      <c r="Q96" s="41">
        <v>77</v>
      </c>
      <c r="R96">
        <v>77</v>
      </c>
      <c r="S96" s="49">
        <f t="shared" si="5"/>
        <v>23346</v>
      </c>
      <c r="T96">
        <f t="shared" si="3"/>
        <v>0</v>
      </c>
      <c r="U96">
        <f t="shared" si="4"/>
        <v>77</v>
      </c>
      <c r="V96">
        <f>IF(AND(N96,NOT(M96="BU")),0,MIN(Simu_DH[[#This Row],[GetRecord.Valeur (Wh)]],S96,DéchargeMaxHP))</f>
        <v>17</v>
      </c>
      <c r="W96">
        <v>0</v>
      </c>
      <c r="X96">
        <v>0</v>
      </c>
      <c r="Y96" s="41">
        <v>0</v>
      </c>
      <c r="Z96" s="41">
        <v>0</v>
      </c>
      <c r="AA96" s="41">
        <v>0</v>
      </c>
      <c r="AB96" s="41">
        <v>1</v>
      </c>
      <c r="AC96" s="41">
        <v>0</v>
      </c>
      <c r="AD96" s="41">
        <v>0</v>
      </c>
      <c r="AE96" s="41">
        <v>0</v>
      </c>
      <c r="AF96" s="41">
        <v>0</v>
      </c>
      <c r="AG96" s="41">
        <v>0</v>
      </c>
      <c r="AH96" s="41">
        <v>17</v>
      </c>
      <c r="AI96" s="41">
        <v>0</v>
      </c>
      <c r="AJ96" s="41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</row>
    <row r="97" spans="2:42" x14ac:dyDescent="0.3">
      <c r="B97" s="1">
        <v>45792.792853622683</v>
      </c>
      <c r="C97" t="s">
        <v>69</v>
      </c>
      <c r="D97" s="2">
        <v>45404</v>
      </c>
      <c r="E97" s="2">
        <v>45410</v>
      </c>
      <c r="F97" t="s">
        <v>79</v>
      </c>
      <c r="G97" s="22">
        <v>45408.520833333336</v>
      </c>
      <c r="H97" s="22">
        <v>45408.541666666664</v>
      </c>
      <c r="I97">
        <v>161</v>
      </c>
      <c r="J97">
        <v>74</v>
      </c>
      <c r="K97" s="39">
        <v>570</v>
      </c>
      <c r="L97" s="39">
        <v>16</v>
      </c>
      <c r="M97" s="40" t="s">
        <v>19</v>
      </c>
      <c r="N97" s="41" t="b">
        <v>0</v>
      </c>
      <c r="O97" s="17">
        <v>25000</v>
      </c>
      <c r="P97" s="17">
        <v>0</v>
      </c>
      <c r="Q97" s="41">
        <v>48</v>
      </c>
      <c r="R97">
        <v>48</v>
      </c>
      <c r="S97" s="49">
        <f t="shared" si="5"/>
        <v>23406</v>
      </c>
      <c r="T97">
        <f t="shared" si="3"/>
        <v>0</v>
      </c>
      <c r="U97">
        <f t="shared" si="4"/>
        <v>48</v>
      </c>
      <c r="V97">
        <f>IF(AND(N97,NOT(M97="BU")),0,MIN(Simu_DH[[#This Row],[GetRecord.Valeur (Wh)]],S97,DéchargeMaxHP))</f>
        <v>161</v>
      </c>
      <c r="W97">
        <v>0</v>
      </c>
      <c r="X97">
        <v>0</v>
      </c>
      <c r="Y97" s="41">
        <v>0</v>
      </c>
      <c r="Z97" s="41">
        <v>0</v>
      </c>
      <c r="AA97" s="41">
        <v>0</v>
      </c>
      <c r="AB97" s="41">
        <v>1</v>
      </c>
      <c r="AC97" s="41">
        <v>0</v>
      </c>
      <c r="AD97" s="41">
        <v>0</v>
      </c>
      <c r="AE97" s="41">
        <v>0</v>
      </c>
      <c r="AF97" s="41">
        <v>0</v>
      </c>
      <c r="AG97" s="41">
        <v>0</v>
      </c>
      <c r="AH97" s="41">
        <v>161</v>
      </c>
      <c r="AI97" s="41">
        <v>0</v>
      </c>
      <c r="AJ97" s="41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</row>
    <row r="98" spans="2:42" x14ac:dyDescent="0.3">
      <c r="B98" s="1">
        <v>45792.792853622683</v>
      </c>
      <c r="C98" t="s">
        <v>69</v>
      </c>
      <c r="D98" s="2">
        <v>45404</v>
      </c>
      <c r="E98" s="2">
        <v>45410</v>
      </c>
      <c r="F98" t="s">
        <v>79</v>
      </c>
      <c r="G98" s="22">
        <v>45408.541666666664</v>
      </c>
      <c r="H98" s="22">
        <v>45408.5625</v>
      </c>
      <c r="I98">
        <v>17</v>
      </c>
      <c r="J98">
        <v>75</v>
      </c>
      <c r="K98" s="39">
        <v>570</v>
      </c>
      <c r="L98" s="39">
        <v>16</v>
      </c>
      <c r="M98" s="40" t="s">
        <v>19</v>
      </c>
      <c r="N98" s="41" t="b">
        <v>0</v>
      </c>
      <c r="O98" s="17">
        <v>25000</v>
      </c>
      <c r="P98" s="17">
        <v>0</v>
      </c>
      <c r="Q98" s="41">
        <v>120</v>
      </c>
      <c r="R98">
        <v>120</v>
      </c>
      <c r="S98" s="49">
        <f t="shared" si="5"/>
        <v>23293</v>
      </c>
      <c r="T98">
        <f t="shared" si="3"/>
        <v>0</v>
      </c>
      <c r="U98">
        <f t="shared" si="4"/>
        <v>120</v>
      </c>
      <c r="V98">
        <f>IF(AND(N98,NOT(M98="BU")),0,MIN(Simu_DH[[#This Row],[GetRecord.Valeur (Wh)]],S98,DéchargeMaxHP))</f>
        <v>17</v>
      </c>
      <c r="W98">
        <v>0</v>
      </c>
      <c r="X98">
        <v>0</v>
      </c>
      <c r="Y98" s="41">
        <v>0</v>
      </c>
      <c r="Z98" s="41">
        <v>0</v>
      </c>
      <c r="AA98" s="41">
        <v>0</v>
      </c>
      <c r="AB98" s="41">
        <v>1</v>
      </c>
      <c r="AC98" s="41">
        <v>0</v>
      </c>
      <c r="AD98" s="41">
        <v>0</v>
      </c>
      <c r="AE98" s="41">
        <v>0</v>
      </c>
      <c r="AF98" s="41">
        <v>0</v>
      </c>
      <c r="AG98" s="41">
        <v>0</v>
      </c>
      <c r="AH98" s="41">
        <v>17</v>
      </c>
      <c r="AI98" s="41">
        <v>0</v>
      </c>
      <c r="AJ98" s="41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</row>
    <row r="99" spans="2:42" x14ac:dyDescent="0.3">
      <c r="B99" s="1">
        <v>45792.792853622683</v>
      </c>
      <c r="C99" t="s">
        <v>69</v>
      </c>
      <c r="D99" s="2">
        <v>45404</v>
      </c>
      <c r="E99" s="2">
        <v>45410</v>
      </c>
      <c r="F99" t="s">
        <v>79</v>
      </c>
      <c r="G99" s="22">
        <v>45408.5625</v>
      </c>
      <c r="H99" s="22">
        <v>45408.583333333336</v>
      </c>
      <c r="I99">
        <v>121</v>
      </c>
      <c r="J99">
        <v>76</v>
      </c>
      <c r="K99" s="39">
        <v>570</v>
      </c>
      <c r="L99" s="39">
        <v>16</v>
      </c>
      <c r="M99" s="40" t="s">
        <v>19</v>
      </c>
      <c r="N99" s="41" t="b">
        <v>0</v>
      </c>
      <c r="O99" s="17">
        <v>25000</v>
      </c>
      <c r="P99" s="17">
        <v>0</v>
      </c>
      <c r="Q99" s="41">
        <v>88</v>
      </c>
      <c r="R99">
        <v>88</v>
      </c>
      <c r="S99" s="49">
        <f t="shared" si="5"/>
        <v>23396</v>
      </c>
      <c r="T99">
        <f t="shared" si="3"/>
        <v>0</v>
      </c>
      <c r="U99">
        <f t="shared" si="4"/>
        <v>88</v>
      </c>
      <c r="V99">
        <f>IF(AND(N99,NOT(M99="BU")),0,MIN(Simu_DH[[#This Row],[GetRecord.Valeur (Wh)]],S99,DéchargeMaxHP))</f>
        <v>121</v>
      </c>
      <c r="W99">
        <v>0</v>
      </c>
      <c r="X99">
        <v>0</v>
      </c>
      <c r="Y99" s="41">
        <v>0</v>
      </c>
      <c r="Z99" s="41">
        <v>0</v>
      </c>
      <c r="AA99" s="41">
        <v>0</v>
      </c>
      <c r="AB99" s="41">
        <v>1</v>
      </c>
      <c r="AC99" s="41">
        <v>0</v>
      </c>
      <c r="AD99" s="41">
        <v>0</v>
      </c>
      <c r="AE99" s="41">
        <v>0</v>
      </c>
      <c r="AF99" s="41">
        <v>0</v>
      </c>
      <c r="AG99" s="41">
        <v>0</v>
      </c>
      <c r="AH99" s="41">
        <v>121</v>
      </c>
      <c r="AI99" s="41">
        <v>0</v>
      </c>
      <c r="AJ99" s="41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</row>
    <row r="100" spans="2:42" x14ac:dyDescent="0.3">
      <c r="B100" s="1">
        <v>45792.792853622683</v>
      </c>
      <c r="C100" t="s">
        <v>69</v>
      </c>
      <c r="D100" s="2">
        <v>45404</v>
      </c>
      <c r="E100" s="2">
        <v>45410</v>
      </c>
      <c r="F100" t="s">
        <v>79</v>
      </c>
      <c r="G100" s="22">
        <v>45408.583333333336</v>
      </c>
      <c r="H100" s="22">
        <v>45408.604166666664</v>
      </c>
      <c r="I100">
        <v>397</v>
      </c>
      <c r="J100">
        <v>77</v>
      </c>
      <c r="K100" s="39">
        <v>570</v>
      </c>
      <c r="L100" s="39">
        <v>16</v>
      </c>
      <c r="M100" s="40" t="s">
        <v>19</v>
      </c>
      <c r="N100" s="41" t="b">
        <v>0</v>
      </c>
      <c r="O100" s="17">
        <v>25000</v>
      </c>
      <c r="P100" s="17">
        <v>0</v>
      </c>
      <c r="Q100" s="41">
        <v>18</v>
      </c>
      <c r="R100">
        <v>18</v>
      </c>
      <c r="S100" s="49">
        <f t="shared" si="5"/>
        <v>23363</v>
      </c>
      <c r="T100">
        <f t="shared" si="3"/>
        <v>0</v>
      </c>
      <c r="U100">
        <f t="shared" si="4"/>
        <v>18</v>
      </c>
      <c r="V100">
        <f>IF(AND(N100,NOT(M100="BU")),0,MIN(Simu_DH[[#This Row],[GetRecord.Valeur (Wh)]],S100,DéchargeMaxHP))</f>
        <v>397</v>
      </c>
      <c r="W100">
        <v>0</v>
      </c>
      <c r="X100">
        <v>0</v>
      </c>
      <c r="Y100" s="41">
        <v>0</v>
      </c>
      <c r="Z100" s="41">
        <v>0</v>
      </c>
      <c r="AA100" s="41">
        <v>0</v>
      </c>
      <c r="AB100" s="41">
        <v>1</v>
      </c>
      <c r="AC100" s="41">
        <v>0</v>
      </c>
      <c r="AD100" s="41">
        <v>0</v>
      </c>
      <c r="AE100" s="41">
        <v>0</v>
      </c>
      <c r="AF100" s="41">
        <v>0</v>
      </c>
      <c r="AG100" s="41">
        <v>0</v>
      </c>
      <c r="AH100" s="41">
        <v>397</v>
      </c>
      <c r="AI100" s="41">
        <v>0</v>
      </c>
      <c r="AJ100" s="41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</row>
    <row r="101" spans="2:42" x14ac:dyDescent="0.3">
      <c r="B101" s="1">
        <v>45792.792853622683</v>
      </c>
      <c r="C101" t="s">
        <v>69</v>
      </c>
      <c r="D101" s="2">
        <v>45404</v>
      </c>
      <c r="E101" s="2">
        <v>45410</v>
      </c>
      <c r="F101" t="s">
        <v>79</v>
      </c>
      <c r="G101" s="22">
        <v>45408.604166666664</v>
      </c>
      <c r="H101" s="22">
        <v>45408.625</v>
      </c>
      <c r="I101">
        <v>368</v>
      </c>
      <c r="J101">
        <v>78</v>
      </c>
      <c r="K101" s="39">
        <v>570</v>
      </c>
      <c r="L101" s="39">
        <v>16</v>
      </c>
      <c r="M101" s="40" t="s">
        <v>19</v>
      </c>
      <c r="N101" s="41" t="b">
        <v>0</v>
      </c>
      <c r="O101" s="17">
        <v>25000</v>
      </c>
      <c r="P101" s="17">
        <v>0</v>
      </c>
      <c r="Q101" s="41">
        <v>8</v>
      </c>
      <c r="R101">
        <v>8</v>
      </c>
      <c r="S101" s="49">
        <f t="shared" si="5"/>
        <v>22984</v>
      </c>
      <c r="T101">
        <f t="shared" si="3"/>
        <v>0</v>
      </c>
      <c r="U101">
        <f t="shared" si="4"/>
        <v>8</v>
      </c>
      <c r="V101">
        <f>IF(AND(N101,NOT(M101="BU")),0,MIN(Simu_DH[[#This Row],[GetRecord.Valeur (Wh)]],S101,DéchargeMaxHP))</f>
        <v>368</v>
      </c>
      <c r="W101">
        <v>0</v>
      </c>
      <c r="X101">
        <v>0</v>
      </c>
      <c r="Y101" s="41">
        <v>0</v>
      </c>
      <c r="Z101" s="41">
        <v>0</v>
      </c>
      <c r="AA101" s="41">
        <v>0</v>
      </c>
      <c r="AB101" s="41">
        <v>1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>
        <v>368</v>
      </c>
      <c r="AI101" s="41">
        <v>0</v>
      </c>
      <c r="AJ101" s="4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</row>
    <row r="102" spans="2:42" x14ac:dyDescent="0.3">
      <c r="B102" s="1">
        <v>45792.792853622683</v>
      </c>
      <c r="C102" t="s">
        <v>69</v>
      </c>
      <c r="D102" s="2">
        <v>45404</v>
      </c>
      <c r="E102" s="2">
        <v>45410</v>
      </c>
      <c r="F102" t="s">
        <v>79</v>
      </c>
      <c r="G102" s="22">
        <v>45408.625</v>
      </c>
      <c r="H102" s="22">
        <v>45408.645833333336</v>
      </c>
      <c r="I102">
        <v>347</v>
      </c>
      <c r="J102">
        <v>79</v>
      </c>
      <c r="K102" s="39">
        <v>570</v>
      </c>
      <c r="L102" s="39">
        <v>16</v>
      </c>
      <c r="M102" s="40" t="s">
        <v>19</v>
      </c>
      <c r="N102" s="41" t="b">
        <v>0</v>
      </c>
      <c r="O102" s="17">
        <v>25000</v>
      </c>
      <c r="P102" s="17">
        <v>0</v>
      </c>
      <c r="Q102" s="41">
        <v>53</v>
      </c>
      <c r="R102">
        <v>53</v>
      </c>
      <c r="S102" s="49">
        <f t="shared" si="5"/>
        <v>22624</v>
      </c>
      <c r="T102">
        <f t="shared" si="3"/>
        <v>0</v>
      </c>
      <c r="U102">
        <f t="shared" si="4"/>
        <v>53</v>
      </c>
      <c r="V102">
        <f>IF(AND(N102,NOT(M102="BU")),0,MIN(Simu_DH[[#This Row],[GetRecord.Valeur (Wh)]],S102,DéchargeMaxHP))</f>
        <v>347</v>
      </c>
      <c r="W102">
        <v>0</v>
      </c>
      <c r="X102">
        <v>0</v>
      </c>
      <c r="Y102" s="41">
        <v>0</v>
      </c>
      <c r="Z102" s="41">
        <v>0</v>
      </c>
      <c r="AA102" s="41">
        <v>0</v>
      </c>
      <c r="AB102" s="41">
        <v>1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>
        <v>347</v>
      </c>
      <c r="AI102" s="41">
        <v>0</v>
      </c>
      <c r="AJ102" s="41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</row>
    <row r="103" spans="2:42" x14ac:dyDescent="0.3">
      <c r="B103" s="1">
        <v>45792.792853622683</v>
      </c>
      <c r="C103" t="s">
        <v>69</v>
      </c>
      <c r="D103" s="2">
        <v>45404</v>
      </c>
      <c r="E103" s="2">
        <v>45410</v>
      </c>
      <c r="F103" t="s">
        <v>79</v>
      </c>
      <c r="G103" s="22">
        <v>45408.645833333336</v>
      </c>
      <c r="H103" s="22">
        <v>45408.666666666664</v>
      </c>
      <c r="I103">
        <v>181</v>
      </c>
      <c r="J103">
        <v>80</v>
      </c>
      <c r="K103" s="39">
        <v>570</v>
      </c>
      <c r="L103" s="39">
        <v>16</v>
      </c>
      <c r="M103" s="40" t="s">
        <v>19</v>
      </c>
      <c r="N103" s="41" t="b">
        <v>0</v>
      </c>
      <c r="O103" s="17">
        <v>25000</v>
      </c>
      <c r="P103" s="17">
        <v>0</v>
      </c>
      <c r="Q103" s="41">
        <v>8</v>
      </c>
      <c r="R103">
        <v>8</v>
      </c>
      <c r="S103" s="49">
        <f t="shared" si="5"/>
        <v>22330</v>
      </c>
      <c r="T103">
        <f t="shared" si="3"/>
        <v>0</v>
      </c>
      <c r="U103">
        <f t="shared" si="4"/>
        <v>8</v>
      </c>
      <c r="V103">
        <f>IF(AND(N103,NOT(M103="BU")),0,MIN(Simu_DH[[#This Row],[GetRecord.Valeur (Wh)]],S103,DéchargeMaxHP))</f>
        <v>181</v>
      </c>
      <c r="W103">
        <v>0</v>
      </c>
      <c r="X103">
        <v>0</v>
      </c>
      <c r="Y103" s="41">
        <v>0</v>
      </c>
      <c r="Z103" s="41">
        <v>0</v>
      </c>
      <c r="AA103" s="41">
        <v>0</v>
      </c>
      <c r="AB103" s="41">
        <v>1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181</v>
      </c>
      <c r="AI103" s="41">
        <v>0</v>
      </c>
      <c r="AJ103" s="41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</row>
    <row r="104" spans="2:42" x14ac:dyDescent="0.3">
      <c r="B104" s="1">
        <v>45792.792853622683</v>
      </c>
      <c r="C104" t="s">
        <v>69</v>
      </c>
      <c r="D104" s="2">
        <v>45404</v>
      </c>
      <c r="E104" s="2">
        <v>45410</v>
      </c>
      <c r="F104" t="s">
        <v>79</v>
      </c>
      <c r="G104" s="22">
        <v>45408.666666666664</v>
      </c>
      <c r="H104" s="22">
        <v>45408.6875</v>
      </c>
      <c r="I104">
        <v>271</v>
      </c>
      <c r="J104">
        <v>81</v>
      </c>
      <c r="K104" s="39">
        <v>570</v>
      </c>
      <c r="L104" s="39">
        <v>16</v>
      </c>
      <c r="M104" s="40" t="s">
        <v>19</v>
      </c>
      <c r="N104" s="41" t="b">
        <v>0</v>
      </c>
      <c r="O104" s="17">
        <v>25000</v>
      </c>
      <c r="P104" s="17">
        <v>0</v>
      </c>
      <c r="Q104" s="41">
        <v>228</v>
      </c>
      <c r="R104">
        <v>228</v>
      </c>
      <c r="S104" s="49">
        <f t="shared" si="5"/>
        <v>22157</v>
      </c>
      <c r="T104">
        <f t="shared" si="3"/>
        <v>0</v>
      </c>
      <c r="U104">
        <f t="shared" si="4"/>
        <v>228</v>
      </c>
      <c r="V104">
        <f>IF(AND(N104,NOT(M104="BU")),0,MIN(Simu_DH[[#This Row],[GetRecord.Valeur (Wh)]],S104,DéchargeMaxHP))</f>
        <v>271</v>
      </c>
      <c r="W104">
        <v>0</v>
      </c>
      <c r="X104">
        <v>0</v>
      </c>
      <c r="Y104" s="41">
        <v>0</v>
      </c>
      <c r="Z104" s="41">
        <v>0</v>
      </c>
      <c r="AA104" s="41">
        <v>0</v>
      </c>
      <c r="AB104" s="41">
        <v>1</v>
      </c>
      <c r="AC104" s="41">
        <v>0</v>
      </c>
      <c r="AD104" s="41">
        <v>0</v>
      </c>
      <c r="AE104" s="41">
        <v>0</v>
      </c>
      <c r="AF104" s="41">
        <v>0</v>
      </c>
      <c r="AG104" s="41">
        <v>0</v>
      </c>
      <c r="AH104" s="41">
        <v>271</v>
      </c>
      <c r="AI104" s="41">
        <v>0</v>
      </c>
      <c r="AJ104" s="41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</row>
    <row r="105" spans="2:42" x14ac:dyDescent="0.3">
      <c r="B105" s="1">
        <v>45792.792853622683</v>
      </c>
      <c r="C105" t="s">
        <v>69</v>
      </c>
      <c r="D105" s="2">
        <v>45404</v>
      </c>
      <c r="E105" s="2">
        <v>45410</v>
      </c>
      <c r="F105" t="s">
        <v>79</v>
      </c>
      <c r="G105" s="22">
        <v>45408.6875</v>
      </c>
      <c r="H105" s="22">
        <v>45408.708333333336</v>
      </c>
      <c r="I105">
        <v>246</v>
      </c>
      <c r="J105">
        <v>82</v>
      </c>
      <c r="K105" s="39">
        <v>570</v>
      </c>
      <c r="L105" s="39">
        <v>16</v>
      </c>
      <c r="M105" s="40" t="s">
        <v>19</v>
      </c>
      <c r="N105" s="41" t="b">
        <v>0</v>
      </c>
      <c r="O105" s="17">
        <v>25000</v>
      </c>
      <c r="P105" s="17">
        <v>0</v>
      </c>
      <c r="Q105" s="41">
        <v>24</v>
      </c>
      <c r="R105">
        <v>24</v>
      </c>
      <c r="S105" s="49">
        <f t="shared" si="5"/>
        <v>22114</v>
      </c>
      <c r="T105">
        <f t="shared" si="3"/>
        <v>0</v>
      </c>
      <c r="U105">
        <f t="shared" si="4"/>
        <v>24</v>
      </c>
      <c r="V105">
        <f>IF(AND(N105,NOT(M105="BU")),0,MIN(Simu_DH[[#This Row],[GetRecord.Valeur (Wh)]],S105,DéchargeMaxHP))</f>
        <v>246</v>
      </c>
      <c r="W105">
        <v>0</v>
      </c>
      <c r="X105">
        <v>0</v>
      </c>
      <c r="Y105" s="41">
        <v>0</v>
      </c>
      <c r="Z105" s="41">
        <v>0</v>
      </c>
      <c r="AA105" s="41">
        <v>0</v>
      </c>
      <c r="AB105" s="41">
        <v>1</v>
      </c>
      <c r="AC105" s="41">
        <v>0</v>
      </c>
      <c r="AD105" s="41">
        <v>0</v>
      </c>
      <c r="AE105" s="41">
        <v>0</v>
      </c>
      <c r="AF105" s="41">
        <v>0</v>
      </c>
      <c r="AG105" s="41">
        <v>0</v>
      </c>
      <c r="AH105" s="41">
        <v>246</v>
      </c>
      <c r="AI105" s="41">
        <v>0</v>
      </c>
      <c r="AJ105" s="41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</row>
    <row r="106" spans="2:42" x14ac:dyDescent="0.3">
      <c r="B106" s="1">
        <v>45792.792853622683</v>
      </c>
      <c r="C106" t="s">
        <v>69</v>
      </c>
      <c r="D106" s="2">
        <v>45404</v>
      </c>
      <c r="E106" s="2">
        <v>45410</v>
      </c>
      <c r="F106" t="s">
        <v>79</v>
      </c>
      <c r="G106" s="22">
        <v>45408.708333333336</v>
      </c>
      <c r="H106" s="22">
        <v>45408.729166666664</v>
      </c>
      <c r="I106">
        <v>219</v>
      </c>
      <c r="J106">
        <v>83</v>
      </c>
      <c r="K106" s="39">
        <v>570</v>
      </c>
      <c r="L106" s="39">
        <v>16</v>
      </c>
      <c r="M106" s="40" t="s">
        <v>19</v>
      </c>
      <c r="N106" s="41" t="b">
        <v>0</v>
      </c>
      <c r="O106" s="17">
        <v>25000</v>
      </c>
      <c r="P106" s="17">
        <v>0</v>
      </c>
      <c r="Q106" s="41">
        <v>21</v>
      </c>
      <c r="R106">
        <v>21</v>
      </c>
      <c r="S106" s="49">
        <f t="shared" si="5"/>
        <v>21892</v>
      </c>
      <c r="T106">
        <f t="shared" si="3"/>
        <v>0</v>
      </c>
      <c r="U106">
        <f t="shared" si="4"/>
        <v>21</v>
      </c>
      <c r="V106">
        <f>IF(AND(N106,NOT(M106="BU")),0,MIN(Simu_DH[[#This Row],[GetRecord.Valeur (Wh)]],S106,DéchargeMaxHP))</f>
        <v>219</v>
      </c>
      <c r="W106">
        <v>0</v>
      </c>
      <c r="X106">
        <v>0</v>
      </c>
      <c r="Y106" s="41">
        <v>0</v>
      </c>
      <c r="Z106" s="41">
        <v>0</v>
      </c>
      <c r="AA106" s="41">
        <v>0</v>
      </c>
      <c r="AB106" s="41">
        <v>1</v>
      </c>
      <c r="AC106" s="41">
        <v>0</v>
      </c>
      <c r="AD106" s="41">
        <v>0</v>
      </c>
      <c r="AE106" s="41">
        <v>0</v>
      </c>
      <c r="AF106" s="41">
        <v>0</v>
      </c>
      <c r="AG106" s="41">
        <v>0</v>
      </c>
      <c r="AH106" s="41">
        <v>219</v>
      </c>
      <c r="AI106" s="41">
        <v>0</v>
      </c>
      <c r="AJ106" s="41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</row>
    <row r="107" spans="2:42" x14ac:dyDescent="0.3">
      <c r="B107" s="1">
        <v>45792.792853622683</v>
      </c>
      <c r="C107" t="s">
        <v>69</v>
      </c>
      <c r="D107" s="2">
        <v>45404</v>
      </c>
      <c r="E107" s="2">
        <v>45410</v>
      </c>
      <c r="F107" t="s">
        <v>79</v>
      </c>
      <c r="G107" s="22">
        <v>45408.729166666664</v>
      </c>
      <c r="H107" s="22">
        <v>45408.75</v>
      </c>
      <c r="I107">
        <v>155</v>
      </c>
      <c r="J107">
        <v>84</v>
      </c>
      <c r="K107" s="39">
        <v>570</v>
      </c>
      <c r="L107" s="39">
        <v>16</v>
      </c>
      <c r="M107" s="40" t="s">
        <v>19</v>
      </c>
      <c r="N107" s="41" t="b">
        <v>0</v>
      </c>
      <c r="O107" s="17">
        <v>25000</v>
      </c>
      <c r="P107" s="17">
        <v>0</v>
      </c>
      <c r="Q107" s="41">
        <v>67</v>
      </c>
      <c r="R107">
        <v>67</v>
      </c>
      <c r="S107" s="49">
        <f t="shared" si="5"/>
        <v>21694</v>
      </c>
      <c r="T107">
        <f t="shared" si="3"/>
        <v>0</v>
      </c>
      <c r="U107">
        <f t="shared" si="4"/>
        <v>67</v>
      </c>
      <c r="V107">
        <f>IF(AND(N107,NOT(M107="BU")),0,MIN(Simu_DH[[#This Row],[GetRecord.Valeur (Wh)]],S107,DéchargeMaxHP))</f>
        <v>155</v>
      </c>
      <c r="W107">
        <v>0</v>
      </c>
      <c r="X107">
        <v>0</v>
      </c>
      <c r="Y107" s="41">
        <v>0</v>
      </c>
      <c r="Z107" s="41">
        <v>0</v>
      </c>
      <c r="AA107" s="41">
        <v>0</v>
      </c>
      <c r="AB107" s="41">
        <v>1</v>
      </c>
      <c r="AC107" s="41">
        <v>0</v>
      </c>
      <c r="AD107" s="41">
        <v>0</v>
      </c>
      <c r="AE107" s="41">
        <v>0</v>
      </c>
      <c r="AF107" s="41">
        <v>0</v>
      </c>
      <c r="AG107" s="41">
        <v>0</v>
      </c>
      <c r="AH107" s="41">
        <v>155</v>
      </c>
      <c r="AI107" s="41">
        <v>0</v>
      </c>
      <c r="AJ107" s="41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</row>
    <row r="108" spans="2:42" x14ac:dyDescent="0.3">
      <c r="B108" s="1">
        <v>45792.792853622683</v>
      </c>
      <c r="C108" t="s">
        <v>69</v>
      </c>
      <c r="D108" s="2">
        <v>45404</v>
      </c>
      <c r="E108" s="2">
        <v>45410</v>
      </c>
      <c r="F108" t="s">
        <v>79</v>
      </c>
      <c r="G108" s="22">
        <v>45408.75</v>
      </c>
      <c r="H108" s="22">
        <v>45408.770833333336</v>
      </c>
      <c r="I108">
        <v>420</v>
      </c>
      <c r="J108">
        <v>85</v>
      </c>
      <c r="K108" s="39">
        <v>570</v>
      </c>
      <c r="L108" s="39">
        <v>16</v>
      </c>
      <c r="M108" s="40" t="s">
        <v>19</v>
      </c>
      <c r="N108" s="41" t="b">
        <v>0</v>
      </c>
      <c r="O108" s="17">
        <v>25000</v>
      </c>
      <c r="P108" s="17">
        <v>0</v>
      </c>
      <c r="Q108" s="41">
        <v>25</v>
      </c>
      <c r="R108">
        <v>25</v>
      </c>
      <c r="S108" s="49">
        <f t="shared" si="5"/>
        <v>21606</v>
      </c>
      <c r="T108">
        <f t="shared" si="3"/>
        <v>0</v>
      </c>
      <c r="U108">
        <f t="shared" si="4"/>
        <v>25</v>
      </c>
      <c r="V108">
        <f>IF(AND(N108,NOT(M108="BU")),0,MIN(Simu_DH[[#This Row],[GetRecord.Valeur (Wh)]],S108,DéchargeMaxHP))</f>
        <v>420</v>
      </c>
      <c r="W108">
        <v>0</v>
      </c>
      <c r="X108">
        <v>0</v>
      </c>
      <c r="Y108" s="41">
        <v>0</v>
      </c>
      <c r="Z108" s="41">
        <v>0</v>
      </c>
      <c r="AA108" s="41">
        <v>0</v>
      </c>
      <c r="AB108" s="41">
        <v>1</v>
      </c>
      <c r="AC108" s="41">
        <v>0</v>
      </c>
      <c r="AD108" s="41">
        <v>0</v>
      </c>
      <c r="AE108" s="41">
        <v>0</v>
      </c>
      <c r="AF108" s="41">
        <v>0</v>
      </c>
      <c r="AG108" s="41">
        <v>0</v>
      </c>
      <c r="AH108" s="41">
        <v>420</v>
      </c>
      <c r="AI108" s="41">
        <v>0</v>
      </c>
      <c r="AJ108" s="41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</row>
    <row r="109" spans="2:42" x14ac:dyDescent="0.3">
      <c r="B109" s="1">
        <v>45792.792853622683</v>
      </c>
      <c r="C109" t="s">
        <v>69</v>
      </c>
      <c r="D109" s="2">
        <v>45404</v>
      </c>
      <c r="E109" s="2">
        <v>45410</v>
      </c>
      <c r="F109" t="s">
        <v>79</v>
      </c>
      <c r="G109" s="22">
        <v>45408.770833333336</v>
      </c>
      <c r="H109" s="22">
        <v>45408.791666666664</v>
      </c>
      <c r="I109">
        <v>137</v>
      </c>
      <c r="J109">
        <v>86</v>
      </c>
      <c r="K109" s="39">
        <v>570</v>
      </c>
      <c r="L109" s="39">
        <v>16</v>
      </c>
      <c r="M109" s="40" t="s">
        <v>19</v>
      </c>
      <c r="N109" s="41" t="b">
        <v>0</v>
      </c>
      <c r="O109" s="17">
        <v>25000</v>
      </c>
      <c r="P109" s="17">
        <v>0</v>
      </c>
      <c r="Q109" s="41">
        <v>30</v>
      </c>
      <c r="R109">
        <v>30</v>
      </c>
      <c r="S109" s="49">
        <f t="shared" si="5"/>
        <v>21211</v>
      </c>
      <c r="T109">
        <f t="shared" si="3"/>
        <v>0</v>
      </c>
      <c r="U109">
        <f t="shared" si="4"/>
        <v>30</v>
      </c>
      <c r="V109">
        <f>IF(AND(N109,NOT(M109="BU")),0,MIN(Simu_DH[[#This Row],[GetRecord.Valeur (Wh)]],S109,DéchargeMaxHP))</f>
        <v>137</v>
      </c>
      <c r="W109">
        <v>0</v>
      </c>
      <c r="X109">
        <v>0</v>
      </c>
      <c r="Y109" s="41">
        <v>0</v>
      </c>
      <c r="Z109" s="41">
        <v>0</v>
      </c>
      <c r="AA109" s="41">
        <v>0</v>
      </c>
      <c r="AB109" s="41">
        <v>1</v>
      </c>
      <c r="AC109" s="41">
        <v>0</v>
      </c>
      <c r="AD109" s="41">
        <v>0</v>
      </c>
      <c r="AE109" s="41">
        <v>0</v>
      </c>
      <c r="AF109" s="41">
        <v>0</v>
      </c>
      <c r="AG109" s="41">
        <v>0</v>
      </c>
      <c r="AH109" s="41">
        <v>137</v>
      </c>
      <c r="AI109" s="41">
        <v>0</v>
      </c>
      <c r="AJ109" s="41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</row>
    <row r="110" spans="2:42" x14ac:dyDescent="0.3">
      <c r="B110" s="1">
        <v>45792.792853622683</v>
      </c>
      <c r="C110" t="s">
        <v>69</v>
      </c>
      <c r="D110" s="2">
        <v>45404</v>
      </c>
      <c r="E110" s="2">
        <v>45410</v>
      </c>
      <c r="F110" t="s">
        <v>79</v>
      </c>
      <c r="G110" s="22">
        <v>45408.791666666664</v>
      </c>
      <c r="H110" s="22">
        <v>45408.8125</v>
      </c>
      <c r="I110">
        <v>505</v>
      </c>
      <c r="J110">
        <v>87</v>
      </c>
      <c r="K110" s="39">
        <v>570</v>
      </c>
      <c r="L110" s="39">
        <v>16</v>
      </c>
      <c r="M110" s="40" t="s">
        <v>19</v>
      </c>
      <c r="N110" s="41" t="b">
        <v>0</v>
      </c>
      <c r="O110" s="17">
        <v>25000</v>
      </c>
      <c r="P110" s="17">
        <v>0</v>
      </c>
      <c r="Q110" s="41">
        <v>0</v>
      </c>
      <c r="R110">
        <v>0</v>
      </c>
      <c r="S110" s="49">
        <f t="shared" si="5"/>
        <v>21104</v>
      </c>
      <c r="T110">
        <f t="shared" si="3"/>
        <v>0</v>
      </c>
      <c r="U110">
        <f t="shared" si="4"/>
        <v>0</v>
      </c>
      <c r="V110">
        <f>IF(AND(N110,NOT(M110="BU")),0,MIN(Simu_DH[[#This Row],[GetRecord.Valeur (Wh)]],S110,DéchargeMaxHP))</f>
        <v>505</v>
      </c>
      <c r="W110">
        <v>0</v>
      </c>
      <c r="X110">
        <v>0</v>
      </c>
      <c r="Y110" s="41">
        <v>0</v>
      </c>
      <c r="Z110" s="41">
        <v>0</v>
      </c>
      <c r="AA110" s="41">
        <v>0</v>
      </c>
      <c r="AB110" s="41">
        <v>1</v>
      </c>
      <c r="AC110" s="41">
        <v>0</v>
      </c>
      <c r="AD110" s="41">
        <v>0</v>
      </c>
      <c r="AE110" s="41">
        <v>0</v>
      </c>
      <c r="AF110" s="41">
        <v>0</v>
      </c>
      <c r="AG110" s="41">
        <v>0</v>
      </c>
      <c r="AH110" s="41">
        <v>505</v>
      </c>
      <c r="AI110" s="41">
        <v>0</v>
      </c>
      <c r="AJ110" s="41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</row>
    <row r="111" spans="2:42" x14ac:dyDescent="0.3">
      <c r="B111" s="1">
        <v>45792.792853622683</v>
      </c>
      <c r="C111" t="s">
        <v>69</v>
      </c>
      <c r="D111" s="2">
        <v>45404</v>
      </c>
      <c r="E111" s="2">
        <v>45410</v>
      </c>
      <c r="F111" t="s">
        <v>79</v>
      </c>
      <c r="G111" s="22">
        <v>45408.8125</v>
      </c>
      <c r="H111" s="22">
        <v>45408.833333333336</v>
      </c>
      <c r="I111">
        <v>256</v>
      </c>
      <c r="J111">
        <v>88</v>
      </c>
      <c r="K111" s="39">
        <v>570</v>
      </c>
      <c r="L111" s="39">
        <v>16</v>
      </c>
      <c r="M111" s="40" t="s">
        <v>19</v>
      </c>
      <c r="N111" s="41" t="b">
        <v>0</v>
      </c>
      <c r="O111" s="17">
        <v>25000</v>
      </c>
      <c r="P111" s="17">
        <v>0</v>
      </c>
      <c r="Q111" s="41">
        <v>0</v>
      </c>
      <c r="R111">
        <v>0</v>
      </c>
      <c r="S111" s="49">
        <f t="shared" si="5"/>
        <v>20599</v>
      </c>
      <c r="T111">
        <f t="shared" si="3"/>
        <v>0</v>
      </c>
      <c r="U111">
        <f t="shared" si="4"/>
        <v>0</v>
      </c>
      <c r="V111">
        <f>IF(AND(N111,NOT(M111="BU")),0,MIN(Simu_DH[[#This Row],[GetRecord.Valeur (Wh)]],S111,DéchargeMaxHP))</f>
        <v>256</v>
      </c>
      <c r="W111">
        <v>0</v>
      </c>
      <c r="X111">
        <v>0</v>
      </c>
      <c r="Y111" s="41">
        <v>0</v>
      </c>
      <c r="Z111" s="41">
        <v>0</v>
      </c>
      <c r="AA111" s="41">
        <v>0</v>
      </c>
      <c r="AB111" s="41">
        <v>1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>
        <v>256</v>
      </c>
      <c r="AI111" s="41">
        <v>0</v>
      </c>
      <c r="AJ111" s="4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</row>
    <row r="112" spans="2:42" x14ac:dyDescent="0.3">
      <c r="B112" s="1">
        <v>45792.792853622683</v>
      </c>
      <c r="C112" t="s">
        <v>69</v>
      </c>
      <c r="D112" s="2">
        <v>45404</v>
      </c>
      <c r="E112" s="2">
        <v>45410</v>
      </c>
      <c r="F112" t="s">
        <v>79</v>
      </c>
      <c r="G112" s="22">
        <v>45408.833333333336</v>
      </c>
      <c r="H112" s="22">
        <v>45408.854166666664</v>
      </c>
      <c r="I112">
        <v>266</v>
      </c>
      <c r="J112">
        <v>89</v>
      </c>
      <c r="K112" s="39">
        <v>570</v>
      </c>
      <c r="L112" s="39">
        <v>16</v>
      </c>
      <c r="M112" s="40" t="s">
        <v>19</v>
      </c>
      <c r="N112" s="41" t="b">
        <v>0</v>
      </c>
      <c r="O112" s="17">
        <v>25000</v>
      </c>
      <c r="P112" s="17">
        <v>0</v>
      </c>
      <c r="Q112" s="41">
        <v>0</v>
      </c>
      <c r="R112">
        <v>0</v>
      </c>
      <c r="S112" s="49">
        <f t="shared" si="5"/>
        <v>20343</v>
      </c>
      <c r="T112">
        <f t="shared" si="3"/>
        <v>0</v>
      </c>
      <c r="U112">
        <f t="shared" si="4"/>
        <v>0</v>
      </c>
      <c r="V112">
        <f>IF(AND(N112,NOT(M112="BU")),0,MIN(Simu_DH[[#This Row],[GetRecord.Valeur (Wh)]],S112,DéchargeMaxHP))</f>
        <v>266</v>
      </c>
      <c r="W112">
        <v>0</v>
      </c>
      <c r="X112">
        <v>0</v>
      </c>
      <c r="Y112" s="41">
        <v>0</v>
      </c>
      <c r="Z112" s="41">
        <v>0</v>
      </c>
      <c r="AA112" s="41">
        <v>0</v>
      </c>
      <c r="AB112" s="41">
        <v>1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>
        <v>266</v>
      </c>
      <c r="AI112" s="41">
        <v>0</v>
      </c>
      <c r="AJ112" s="41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</row>
    <row r="113" spans="2:42" x14ac:dyDescent="0.3">
      <c r="B113" s="1">
        <v>45792.792853622683</v>
      </c>
      <c r="C113" t="s">
        <v>69</v>
      </c>
      <c r="D113" s="2">
        <v>45404</v>
      </c>
      <c r="E113" s="2">
        <v>45410</v>
      </c>
      <c r="F113" t="s">
        <v>79</v>
      </c>
      <c r="G113" s="22">
        <v>45408.854166666664</v>
      </c>
      <c r="H113" s="22">
        <v>45408.875</v>
      </c>
      <c r="I113">
        <v>290</v>
      </c>
      <c r="J113">
        <v>90</v>
      </c>
      <c r="K113" s="39">
        <v>570</v>
      </c>
      <c r="L113" s="39">
        <v>16</v>
      </c>
      <c r="M113" s="40" t="s">
        <v>19</v>
      </c>
      <c r="N113" s="41" t="b">
        <v>0</v>
      </c>
      <c r="O113" s="17">
        <v>25000</v>
      </c>
      <c r="P113" s="17">
        <v>0</v>
      </c>
      <c r="Q113" s="41">
        <v>0</v>
      </c>
      <c r="R113">
        <v>0</v>
      </c>
      <c r="S113" s="49">
        <f t="shared" si="5"/>
        <v>20077</v>
      </c>
      <c r="T113">
        <f t="shared" si="3"/>
        <v>0</v>
      </c>
      <c r="U113">
        <f t="shared" si="4"/>
        <v>0</v>
      </c>
      <c r="V113">
        <f>IF(AND(N113,NOT(M113="BU")),0,MIN(Simu_DH[[#This Row],[GetRecord.Valeur (Wh)]],S113,DéchargeMaxHP))</f>
        <v>290</v>
      </c>
      <c r="W113">
        <v>0</v>
      </c>
      <c r="X113">
        <v>0</v>
      </c>
      <c r="Y113" s="41">
        <v>0</v>
      </c>
      <c r="Z113" s="41">
        <v>0</v>
      </c>
      <c r="AA113" s="41">
        <v>0</v>
      </c>
      <c r="AB113" s="41">
        <v>1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>
        <v>290</v>
      </c>
      <c r="AI113" s="41">
        <v>0</v>
      </c>
      <c r="AJ113" s="41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</row>
    <row r="114" spans="2:42" x14ac:dyDescent="0.3">
      <c r="B114" s="1">
        <v>45792.792853622683</v>
      </c>
      <c r="C114" t="s">
        <v>69</v>
      </c>
      <c r="D114" s="2">
        <v>45404</v>
      </c>
      <c r="E114" s="2">
        <v>45410</v>
      </c>
      <c r="F114" t="s">
        <v>79</v>
      </c>
      <c r="G114" s="22">
        <v>45408.875</v>
      </c>
      <c r="H114" s="22">
        <v>45408.895833333336</v>
      </c>
      <c r="I114">
        <v>351</v>
      </c>
      <c r="J114">
        <v>91</v>
      </c>
      <c r="K114" s="39">
        <v>570</v>
      </c>
      <c r="L114" s="39">
        <v>16</v>
      </c>
      <c r="M114" s="40" t="s">
        <v>19</v>
      </c>
      <c r="N114" s="41" t="b">
        <v>0</v>
      </c>
      <c r="O114" s="17">
        <v>25000</v>
      </c>
      <c r="P114" s="17">
        <v>0</v>
      </c>
      <c r="Q114" s="41">
        <v>0</v>
      </c>
      <c r="R114">
        <v>0</v>
      </c>
      <c r="S114" s="49">
        <f t="shared" si="5"/>
        <v>19787</v>
      </c>
      <c r="T114">
        <f t="shared" si="3"/>
        <v>0</v>
      </c>
      <c r="U114">
        <f t="shared" si="4"/>
        <v>0</v>
      </c>
      <c r="V114">
        <f>IF(AND(N114,NOT(M114="BU")),0,MIN(Simu_DH[[#This Row],[GetRecord.Valeur (Wh)]],S114,DéchargeMaxHP))</f>
        <v>351</v>
      </c>
      <c r="W114">
        <v>0</v>
      </c>
      <c r="X114">
        <v>0</v>
      </c>
      <c r="Y114" s="41">
        <v>0</v>
      </c>
      <c r="Z114" s="41">
        <v>0</v>
      </c>
      <c r="AA114" s="41">
        <v>0</v>
      </c>
      <c r="AB114" s="41">
        <v>1</v>
      </c>
      <c r="AC114" s="41">
        <v>0</v>
      </c>
      <c r="AD114" s="41">
        <v>0</v>
      </c>
      <c r="AE114" s="41">
        <v>0</v>
      </c>
      <c r="AF114" s="41">
        <v>0</v>
      </c>
      <c r="AG114" s="41">
        <v>0</v>
      </c>
      <c r="AH114" s="41">
        <v>351</v>
      </c>
      <c r="AI114" s="41">
        <v>0</v>
      </c>
      <c r="AJ114" s="41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</row>
    <row r="115" spans="2:42" x14ac:dyDescent="0.3">
      <c r="B115" s="1">
        <v>45792.792853622683</v>
      </c>
      <c r="C115" t="s">
        <v>69</v>
      </c>
      <c r="D115" s="2">
        <v>45404</v>
      </c>
      <c r="E115" s="2">
        <v>45410</v>
      </c>
      <c r="F115" t="s">
        <v>79</v>
      </c>
      <c r="G115" s="22">
        <v>45408.895833333336</v>
      </c>
      <c r="H115" s="22">
        <v>45408.916666666664</v>
      </c>
      <c r="I115">
        <v>531</v>
      </c>
      <c r="J115">
        <v>92</v>
      </c>
      <c r="K115" s="39">
        <v>570</v>
      </c>
      <c r="L115" s="39">
        <v>16</v>
      </c>
      <c r="M115" s="40" t="s">
        <v>19</v>
      </c>
      <c r="N115" s="41" t="b">
        <v>0</v>
      </c>
      <c r="O115" s="17">
        <v>25000</v>
      </c>
      <c r="P115" s="17">
        <v>0</v>
      </c>
      <c r="Q115" s="41">
        <v>0</v>
      </c>
      <c r="R115">
        <v>0</v>
      </c>
      <c r="S115" s="49">
        <f t="shared" si="5"/>
        <v>19436</v>
      </c>
      <c r="T115">
        <f t="shared" si="3"/>
        <v>0</v>
      </c>
      <c r="U115">
        <f t="shared" si="4"/>
        <v>0</v>
      </c>
      <c r="V115">
        <f>IF(AND(N115,NOT(M115="BU")),0,MIN(Simu_DH[[#This Row],[GetRecord.Valeur (Wh)]],S115,DéchargeMaxHP))</f>
        <v>531</v>
      </c>
      <c r="W115">
        <v>0</v>
      </c>
      <c r="X115">
        <v>0</v>
      </c>
      <c r="Y115" s="41">
        <v>0</v>
      </c>
      <c r="Z115" s="41">
        <v>0</v>
      </c>
      <c r="AA115" s="41">
        <v>0</v>
      </c>
      <c r="AB115" s="41">
        <v>1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531</v>
      </c>
      <c r="AI115" s="41">
        <v>0</v>
      </c>
      <c r="AJ115" s="41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</row>
    <row r="116" spans="2:42" x14ac:dyDescent="0.3">
      <c r="B116" s="1">
        <v>45792.792853622683</v>
      </c>
      <c r="C116" t="s">
        <v>69</v>
      </c>
      <c r="D116" s="2">
        <v>45404</v>
      </c>
      <c r="E116" s="2">
        <v>45410</v>
      </c>
      <c r="F116" t="s">
        <v>79</v>
      </c>
      <c r="G116" s="22">
        <v>45408.916666666664</v>
      </c>
      <c r="H116" s="22">
        <v>45408.9375</v>
      </c>
      <c r="I116">
        <v>3335</v>
      </c>
      <c r="J116">
        <v>93</v>
      </c>
      <c r="K116" s="39">
        <v>570</v>
      </c>
      <c r="L116" s="39">
        <v>17</v>
      </c>
      <c r="M116" s="40" t="s">
        <v>19</v>
      </c>
      <c r="N116" s="41" t="b">
        <v>1</v>
      </c>
      <c r="O116" s="17">
        <v>25000</v>
      </c>
      <c r="P116" s="17">
        <v>0</v>
      </c>
      <c r="Q116" s="41">
        <v>0</v>
      </c>
      <c r="R116">
        <v>0</v>
      </c>
      <c r="S116" s="49">
        <f t="shared" si="5"/>
        <v>18905</v>
      </c>
      <c r="T116">
        <f t="shared" si="3"/>
        <v>3125</v>
      </c>
      <c r="U116">
        <f t="shared" si="4"/>
        <v>0</v>
      </c>
      <c r="V116">
        <f>IF(AND(N116,NOT(M116="BU")),0,MIN(Simu_DH[[#This Row],[GetRecord.Valeur (Wh)]],S116,DéchargeMaxHP))</f>
        <v>0</v>
      </c>
      <c r="W116">
        <v>0</v>
      </c>
      <c r="X116">
        <v>6460</v>
      </c>
      <c r="Y116" s="41">
        <v>0</v>
      </c>
      <c r="Z116" s="41">
        <v>0</v>
      </c>
      <c r="AA116" s="41">
        <v>1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>
        <v>3335</v>
      </c>
      <c r="AH116" s="41">
        <v>0</v>
      </c>
      <c r="AI116" s="41">
        <v>0</v>
      </c>
      <c r="AJ116" s="41">
        <v>0</v>
      </c>
      <c r="AK116">
        <v>0</v>
      </c>
      <c r="AL116">
        <v>0</v>
      </c>
      <c r="AM116">
        <v>6460</v>
      </c>
      <c r="AN116">
        <v>0</v>
      </c>
      <c r="AO116">
        <v>0</v>
      </c>
      <c r="AP116">
        <v>0</v>
      </c>
    </row>
    <row r="117" spans="2:42" x14ac:dyDescent="0.3">
      <c r="B117" s="1">
        <v>45792.792853622683</v>
      </c>
      <c r="C117" t="s">
        <v>69</v>
      </c>
      <c r="D117" s="2">
        <v>45404</v>
      </c>
      <c r="E117" s="2">
        <v>45410</v>
      </c>
      <c r="F117" t="s">
        <v>79</v>
      </c>
      <c r="G117" s="22">
        <v>45408.9375</v>
      </c>
      <c r="H117" s="22">
        <v>45408.958333333336</v>
      </c>
      <c r="I117">
        <v>1995</v>
      </c>
      <c r="J117">
        <v>94</v>
      </c>
      <c r="K117" s="39">
        <v>570</v>
      </c>
      <c r="L117" s="39">
        <v>17</v>
      </c>
      <c r="M117" s="40" t="s">
        <v>19</v>
      </c>
      <c r="N117" s="41" t="b">
        <v>1</v>
      </c>
      <c r="O117" s="17">
        <v>25000</v>
      </c>
      <c r="P117" s="17">
        <v>0</v>
      </c>
      <c r="Q117" s="41">
        <v>0</v>
      </c>
      <c r="R117">
        <v>0</v>
      </c>
      <c r="S117" s="49">
        <f t="shared" si="5"/>
        <v>22030</v>
      </c>
      <c r="T117">
        <f t="shared" si="3"/>
        <v>2970</v>
      </c>
      <c r="U117">
        <f t="shared" si="4"/>
        <v>0</v>
      </c>
      <c r="V117">
        <f>IF(AND(N117,NOT(M117="BU")),0,MIN(Simu_DH[[#This Row],[GetRecord.Valeur (Wh)]],S117,DéchargeMaxHP))</f>
        <v>0</v>
      </c>
      <c r="W117">
        <v>0</v>
      </c>
      <c r="X117">
        <v>4965</v>
      </c>
      <c r="Y117" s="41">
        <v>0</v>
      </c>
      <c r="Z117" s="41">
        <v>0</v>
      </c>
      <c r="AA117" s="41">
        <v>1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>
        <v>1995</v>
      </c>
      <c r="AH117" s="41">
        <v>0</v>
      </c>
      <c r="AI117" s="41">
        <v>0</v>
      </c>
      <c r="AJ117" s="41">
        <v>0</v>
      </c>
      <c r="AK117">
        <v>0</v>
      </c>
      <c r="AL117">
        <v>0</v>
      </c>
      <c r="AM117">
        <v>4965</v>
      </c>
      <c r="AN117">
        <v>0</v>
      </c>
      <c r="AO117">
        <v>0</v>
      </c>
      <c r="AP117">
        <v>0</v>
      </c>
    </row>
    <row r="118" spans="2:42" x14ac:dyDescent="0.3">
      <c r="B118" s="1">
        <v>45792.792853622683</v>
      </c>
      <c r="C118" t="s">
        <v>69</v>
      </c>
      <c r="D118" s="2">
        <v>45404</v>
      </c>
      <c r="E118" s="2">
        <v>45410</v>
      </c>
      <c r="F118" t="s">
        <v>79</v>
      </c>
      <c r="G118" s="22">
        <v>45408.958333333336</v>
      </c>
      <c r="H118" s="22">
        <v>45408.979166666664</v>
      </c>
      <c r="I118">
        <v>1323</v>
      </c>
      <c r="J118">
        <v>95</v>
      </c>
      <c r="K118" s="39">
        <v>570</v>
      </c>
      <c r="L118" s="39">
        <v>17</v>
      </c>
      <c r="M118" s="40" t="s">
        <v>19</v>
      </c>
      <c r="N118" s="41" t="b">
        <v>1</v>
      </c>
      <c r="O118" s="17">
        <v>25000</v>
      </c>
      <c r="P118" s="17">
        <v>0</v>
      </c>
      <c r="Q118" s="41">
        <v>0</v>
      </c>
      <c r="R118">
        <v>0</v>
      </c>
      <c r="S118" s="49">
        <f t="shared" si="5"/>
        <v>25000</v>
      </c>
      <c r="T118">
        <f t="shared" si="3"/>
        <v>0</v>
      </c>
      <c r="U118">
        <f t="shared" si="4"/>
        <v>0</v>
      </c>
      <c r="V118">
        <f>IF(AND(N118,NOT(M118="BU")),0,MIN(Simu_DH[[#This Row],[GetRecord.Valeur (Wh)]],S118,DéchargeMaxHP))</f>
        <v>0</v>
      </c>
      <c r="W118">
        <v>0</v>
      </c>
      <c r="X118">
        <v>1323</v>
      </c>
      <c r="Y118" s="41">
        <v>0</v>
      </c>
      <c r="Z118" s="41">
        <v>0</v>
      </c>
      <c r="AA118" s="41">
        <v>1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1323</v>
      </c>
      <c r="AH118" s="41">
        <v>0</v>
      </c>
      <c r="AI118" s="41">
        <v>0</v>
      </c>
      <c r="AJ118" s="41">
        <v>0</v>
      </c>
      <c r="AK118">
        <v>0</v>
      </c>
      <c r="AL118">
        <v>0</v>
      </c>
      <c r="AM118">
        <v>1323</v>
      </c>
      <c r="AN118">
        <v>0</v>
      </c>
      <c r="AO118">
        <v>0</v>
      </c>
      <c r="AP118">
        <v>0</v>
      </c>
    </row>
    <row r="119" spans="2:42" x14ac:dyDescent="0.3">
      <c r="B119" s="1">
        <v>45792.792853622683</v>
      </c>
      <c r="C119" t="s">
        <v>69</v>
      </c>
      <c r="D119" s="2">
        <v>45404</v>
      </c>
      <c r="E119" s="2">
        <v>45410</v>
      </c>
      <c r="F119" t="s">
        <v>79</v>
      </c>
      <c r="G119" s="22">
        <v>45408.979166666664</v>
      </c>
      <c r="H119" s="22">
        <v>45409</v>
      </c>
      <c r="I119">
        <v>741</v>
      </c>
      <c r="J119">
        <v>96</v>
      </c>
      <c r="K119" s="39">
        <v>570</v>
      </c>
      <c r="L119" s="39">
        <v>17</v>
      </c>
      <c r="M119" s="40" t="s">
        <v>19</v>
      </c>
      <c r="N119" s="41" t="b">
        <v>1</v>
      </c>
      <c r="O119" s="17">
        <v>25000</v>
      </c>
      <c r="P119" s="17">
        <v>0</v>
      </c>
      <c r="Q119" s="41">
        <v>0</v>
      </c>
      <c r="R119">
        <v>0</v>
      </c>
      <c r="S119" s="49">
        <f t="shared" si="5"/>
        <v>25000</v>
      </c>
      <c r="T119">
        <f t="shared" si="3"/>
        <v>0</v>
      </c>
      <c r="U119">
        <f t="shared" si="4"/>
        <v>0</v>
      </c>
      <c r="V119">
        <f>IF(AND(N119,NOT(M119="BU")),0,MIN(Simu_DH[[#This Row],[GetRecord.Valeur (Wh)]],S119,DéchargeMaxHP))</f>
        <v>0</v>
      </c>
      <c r="W119">
        <v>0</v>
      </c>
      <c r="X119">
        <v>741</v>
      </c>
      <c r="Y119" s="41">
        <v>0</v>
      </c>
      <c r="Z119" s="41">
        <v>0</v>
      </c>
      <c r="AA119" s="41">
        <v>1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>
        <v>741</v>
      </c>
      <c r="AH119" s="41">
        <v>0</v>
      </c>
      <c r="AI119" s="41">
        <v>0</v>
      </c>
      <c r="AJ119" s="41">
        <v>0</v>
      </c>
      <c r="AK119">
        <v>0</v>
      </c>
      <c r="AL119">
        <v>0</v>
      </c>
      <c r="AM119">
        <v>741</v>
      </c>
      <c r="AN119">
        <v>0</v>
      </c>
      <c r="AO119">
        <v>0</v>
      </c>
      <c r="AP119">
        <v>0</v>
      </c>
    </row>
    <row r="120" spans="2:42" x14ac:dyDescent="0.3">
      <c r="B120" s="1">
        <v>45792.792853622683</v>
      </c>
      <c r="C120" t="s">
        <v>69</v>
      </c>
      <c r="D120" s="2">
        <v>45404</v>
      </c>
      <c r="E120" s="2">
        <v>45410</v>
      </c>
      <c r="F120" t="s">
        <v>79</v>
      </c>
      <c r="G120" s="22">
        <v>45409</v>
      </c>
      <c r="H120" s="22">
        <v>45409.020833333336</v>
      </c>
      <c r="I120">
        <v>739</v>
      </c>
      <c r="J120">
        <v>97</v>
      </c>
      <c r="K120" s="39">
        <v>571</v>
      </c>
      <c r="L120" s="39">
        <v>15</v>
      </c>
      <c r="M120" s="40" t="s">
        <v>19</v>
      </c>
      <c r="N120" s="41" t="b">
        <v>1</v>
      </c>
      <c r="O120" s="17">
        <v>25000</v>
      </c>
      <c r="P120" s="17">
        <v>0</v>
      </c>
      <c r="Q120" s="41">
        <v>0</v>
      </c>
      <c r="R120">
        <v>0</v>
      </c>
      <c r="S120" s="49">
        <f t="shared" si="5"/>
        <v>25000</v>
      </c>
      <c r="T120">
        <f t="shared" si="3"/>
        <v>0</v>
      </c>
      <c r="U120">
        <f t="shared" si="4"/>
        <v>0</v>
      </c>
      <c r="V120">
        <f>IF(AND(N120,NOT(M120="BU")),0,MIN(Simu_DH[[#This Row],[GetRecord.Valeur (Wh)]],S120,DéchargeMaxHP))</f>
        <v>0</v>
      </c>
      <c r="W120">
        <v>0</v>
      </c>
      <c r="X120">
        <v>739</v>
      </c>
      <c r="Y120" s="41">
        <v>0</v>
      </c>
      <c r="Z120" s="41">
        <v>0</v>
      </c>
      <c r="AA120" s="41">
        <v>1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>
        <v>739</v>
      </c>
      <c r="AH120" s="41">
        <v>0</v>
      </c>
      <c r="AI120" s="41">
        <v>0</v>
      </c>
      <c r="AJ120" s="41">
        <v>0</v>
      </c>
      <c r="AK120">
        <v>0</v>
      </c>
      <c r="AL120">
        <v>0</v>
      </c>
      <c r="AM120">
        <v>739</v>
      </c>
      <c r="AN120">
        <v>0</v>
      </c>
      <c r="AO120">
        <v>0</v>
      </c>
      <c r="AP120">
        <v>0</v>
      </c>
    </row>
    <row r="121" spans="2:42" x14ac:dyDescent="0.3">
      <c r="B121" s="1">
        <v>45792.792853622683</v>
      </c>
      <c r="C121" t="s">
        <v>69</v>
      </c>
      <c r="D121" s="2">
        <v>45404</v>
      </c>
      <c r="E121" s="2">
        <v>45410</v>
      </c>
      <c r="F121" t="s">
        <v>79</v>
      </c>
      <c r="G121" s="22">
        <v>45409.020833333336</v>
      </c>
      <c r="H121" s="22">
        <v>45409.041666666664</v>
      </c>
      <c r="I121">
        <v>814</v>
      </c>
      <c r="J121">
        <v>98</v>
      </c>
      <c r="K121" s="39">
        <v>571</v>
      </c>
      <c r="L121" s="39">
        <v>15</v>
      </c>
      <c r="M121" s="40" t="s">
        <v>19</v>
      </c>
      <c r="N121" s="41" t="b">
        <v>1</v>
      </c>
      <c r="O121" s="17">
        <v>25000</v>
      </c>
      <c r="P121" s="17">
        <v>0</v>
      </c>
      <c r="Q121" s="41">
        <v>0</v>
      </c>
      <c r="R121">
        <v>0</v>
      </c>
      <c r="S121" s="49">
        <f t="shared" si="5"/>
        <v>25000</v>
      </c>
      <c r="T121">
        <f t="shared" si="3"/>
        <v>0</v>
      </c>
      <c r="U121">
        <f t="shared" si="4"/>
        <v>0</v>
      </c>
      <c r="V121">
        <f>IF(AND(N121,NOT(M121="BU")),0,MIN(Simu_DH[[#This Row],[GetRecord.Valeur (Wh)]],S121,DéchargeMaxHP))</f>
        <v>0</v>
      </c>
      <c r="W121">
        <v>0</v>
      </c>
      <c r="X121">
        <v>814</v>
      </c>
      <c r="Y121" s="41">
        <v>0</v>
      </c>
      <c r="Z121" s="41">
        <v>0</v>
      </c>
      <c r="AA121" s="41">
        <v>1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>
        <v>814</v>
      </c>
      <c r="AH121" s="41">
        <v>0</v>
      </c>
      <c r="AI121" s="41">
        <v>0</v>
      </c>
      <c r="AJ121" s="41">
        <v>0</v>
      </c>
      <c r="AK121">
        <v>0</v>
      </c>
      <c r="AL121">
        <v>0</v>
      </c>
      <c r="AM121">
        <v>814</v>
      </c>
      <c r="AN121">
        <v>0</v>
      </c>
      <c r="AO121">
        <v>0</v>
      </c>
      <c r="AP121">
        <v>0</v>
      </c>
    </row>
    <row r="122" spans="2:42" x14ac:dyDescent="0.3">
      <c r="B122" s="1">
        <v>45792.792853622683</v>
      </c>
      <c r="C122" t="s">
        <v>69</v>
      </c>
      <c r="D122" s="2">
        <v>45404</v>
      </c>
      <c r="E122" s="2">
        <v>45410</v>
      </c>
      <c r="F122" t="s">
        <v>79</v>
      </c>
      <c r="G122" s="22">
        <v>45409.041666666664</v>
      </c>
      <c r="H122" s="22">
        <v>45409.0625</v>
      </c>
      <c r="I122">
        <v>380</v>
      </c>
      <c r="J122">
        <v>99</v>
      </c>
      <c r="K122" s="39">
        <v>571</v>
      </c>
      <c r="L122" s="39">
        <v>15</v>
      </c>
      <c r="M122" s="40" t="s">
        <v>19</v>
      </c>
      <c r="N122" s="41" t="b">
        <v>1</v>
      </c>
      <c r="O122" s="17">
        <v>25000</v>
      </c>
      <c r="P122" s="17">
        <v>0</v>
      </c>
      <c r="Q122" s="41">
        <v>0</v>
      </c>
      <c r="R122">
        <v>0</v>
      </c>
      <c r="S122" s="49">
        <f t="shared" si="5"/>
        <v>25000</v>
      </c>
      <c r="T122">
        <f t="shared" si="3"/>
        <v>0</v>
      </c>
      <c r="U122">
        <f t="shared" si="4"/>
        <v>0</v>
      </c>
      <c r="V122">
        <f>IF(AND(N122,NOT(M122="BU")),0,MIN(Simu_DH[[#This Row],[GetRecord.Valeur (Wh)]],S122,DéchargeMaxHP))</f>
        <v>0</v>
      </c>
      <c r="W122">
        <v>0</v>
      </c>
      <c r="X122">
        <v>380</v>
      </c>
      <c r="Y122" s="41">
        <v>0</v>
      </c>
      <c r="Z122" s="41">
        <v>0</v>
      </c>
      <c r="AA122" s="41">
        <v>1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>
        <v>380</v>
      </c>
      <c r="AH122" s="41">
        <v>0</v>
      </c>
      <c r="AI122" s="41">
        <v>0</v>
      </c>
      <c r="AJ122" s="41">
        <v>0</v>
      </c>
      <c r="AK122">
        <v>0</v>
      </c>
      <c r="AL122">
        <v>0</v>
      </c>
      <c r="AM122">
        <v>380</v>
      </c>
      <c r="AN122">
        <v>0</v>
      </c>
      <c r="AO122">
        <v>0</v>
      </c>
      <c r="AP122">
        <v>0</v>
      </c>
    </row>
    <row r="123" spans="2:42" x14ac:dyDescent="0.3">
      <c r="B123" s="1">
        <v>45792.792853622683</v>
      </c>
      <c r="C123" t="s">
        <v>69</v>
      </c>
      <c r="D123" s="2">
        <v>45404</v>
      </c>
      <c r="E123" s="2">
        <v>45410</v>
      </c>
      <c r="F123" t="s">
        <v>79</v>
      </c>
      <c r="G123" s="22">
        <v>45409.0625</v>
      </c>
      <c r="H123" s="22">
        <v>45409.083333333336</v>
      </c>
      <c r="I123">
        <v>459</v>
      </c>
      <c r="J123">
        <v>100</v>
      </c>
      <c r="K123" s="39">
        <v>571</v>
      </c>
      <c r="L123" s="39">
        <v>15</v>
      </c>
      <c r="M123" s="40" t="s">
        <v>19</v>
      </c>
      <c r="N123" s="41" t="b">
        <v>1</v>
      </c>
      <c r="O123" s="17">
        <v>25000</v>
      </c>
      <c r="P123" s="17">
        <v>0</v>
      </c>
      <c r="Q123" s="41">
        <v>0</v>
      </c>
      <c r="R123">
        <v>0</v>
      </c>
      <c r="S123" s="49">
        <f t="shared" si="5"/>
        <v>25000</v>
      </c>
      <c r="T123">
        <f t="shared" si="3"/>
        <v>0</v>
      </c>
      <c r="U123">
        <f t="shared" si="4"/>
        <v>0</v>
      </c>
      <c r="V123">
        <f>IF(AND(N123,NOT(M123="BU")),0,MIN(Simu_DH[[#This Row],[GetRecord.Valeur (Wh)]],S123,DéchargeMaxHP))</f>
        <v>0</v>
      </c>
      <c r="W123">
        <v>0</v>
      </c>
      <c r="X123">
        <v>459</v>
      </c>
      <c r="Y123" s="41">
        <v>0</v>
      </c>
      <c r="Z123" s="41">
        <v>0</v>
      </c>
      <c r="AA123" s="41">
        <v>1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>
        <v>459</v>
      </c>
      <c r="AH123" s="41">
        <v>0</v>
      </c>
      <c r="AI123" s="41">
        <v>0</v>
      </c>
      <c r="AJ123" s="41">
        <v>0</v>
      </c>
      <c r="AK123">
        <v>0</v>
      </c>
      <c r="AL123">
        <v>0</v>
      </c>
      <c r="AM123">
        <v>459</v>
      </c>
      <c r="AN123">
        <v>0</v>
      </c>
      <c r="AO123">
        <v>0</v>
      </c>
      <c r="AP123">
        <v>0</v>
      </c>
    </row>
    <row r="124" spans="2:42" x14ac:dyDescent="0.3">
      <c r="B124" s="1">
        <v>45792.792853622683</v>
      </c>
      <c r="C124" t="s">
        <v>69</v>
      </c>
      <c r="D124" s="2">
        <v>45404</v>
      </c>
      <c r="E124" s="2">
        <v>45410</v>
      </c>
      <c r="F124" t="s">
        <v>79</v>
      </c>
      <c r="G124" s="22">
        <v>45409.083333333336</v>
      </c>
      <c r="H124" s="22">
        <v>45409.104166666664</v>
      </c>
      <c r="I124">
        <v>737</v>
      </c>
      <c r="J124">
        <v>101</v>
      </c>
      <c r="K124" s="39">
        <v>571</v>
      </c>
      <c r="L124" s="39">
        <v>15</v>
      </c>
      <c r="M124" s="40" t="s">
        <v>19</v>
      </c>
      <c r="N124" s="41" t="b">
        <v>1</v>
      </c>
      <c r="O124" s="17">
        <v>25000</v>
      </c>
      <c r="P124" s="17">
        <v>0</v>
      </c>
      <c r="Q124" s="41">
        <v>0</v>
      </c>
      <c r="R124">
        <v>0</v>
      </c>
      <c r="S124" s="49">
        <f t="shared" si="5"/>
        <v>25000</v>
      </c>
      <c r="T124">
        <f t="shared" si="3"/>
        <v>0</v>
      </c>
      <c r="U124">
        <f t="shared" si="4"/>
        <v>0</v>
      </c>
      <c r="V124">
        <f>IF(AND(N124,NOT(M124="BU")),0,MIN(Simu_DH[[#This Row],[GetRecord.Valeur (Wh)]],S124,DéchargeMaxHP))</f>
        <v>0</v>
      </c>
      <c r="W124">
        <v>0</v>
      </c>
      <c r="X124">
        <v>737</v>
      </c>
      <c r="Y124" s="41">
        <v>0</v>
      </c>
      <c r="Z124" s="41">
        <v>0</v>
      </c>
      <c r="AA124" s="41">
        <v>1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>
        <v>737</v>
      </c>
      <c r="AH124" s="41">
        <v>0</v>
      </c>
      <c r="AI124" s="41">
        <v>0</v>
      </c>
      <c r="AJ124" s="41">
        <v>0</v>
      </c>
      <c r="AK124">
        <v>0</v>
      </c>
      <c r="AL124">
        <v>0</v>
      </c>
      <c r="AM124">
        <v>737</v>
      </c>
      <c r="AN124">
        <v>0</v>
      </c>
      <c r="AO124">
        <v>0</v>
      </c>
      <c r="AP124">
        <v>0</v>
      </c>
    </row>
    <row r="125" spans="2:42" x14ac:dyDescent="0.3">
      <c r="B125" s="1">
        <v>45792.792853622683</v>
      </c>
      <c r="C125" t="s">
        <v>69</v>
      </c>
      <c r="D125" s="2">
        <v>45404</v>
      </c>
      <c r="E125" s="2">
        <v>45410</v>
      </c>
      <c r="F125" t="s">
        <v>79</v>
      </c>
      <c r="G125" s="22">
        <v>45409.104166666664</v>
      </c>
      <c r="H125" s="22">
        <v>45409.125</v>
      </c>
      <c r="I125">
        <v>452</v>
      </c>
      <c r="J125">
        <v>102</v>
      </c>
      <c r="K125" s="39">
        <v>571</v>
      </c>
      <c r="L125" s="39">
        <v>15</v>
      </c>
      <c r="M125" s="40" t="s">
        <v>19</v>
      </c>
      <c r="N125" s="41" t="b">
        <v>1</v>
      </c>
      <c r="O125" s="17">
        <v>25000</v>
      </c>
      <c r="P125" s="17">
        <v>0</v>
      </c>
      <c r="Q125" s="41">
        <v>0</v>
      </c>
      <c r="R125">
        <v>0</v>
      </c>
      <c r="S125" s="49">
        <f t="shared" si="5"/>
        <v>25000</v>
      </c>
      <c r="T125">
        <f t="shared" si="3"/>
        <v>0</v>
      </c>
      <c r="U125">
        <f t="shared" si="4"/>
        <v>0</v>
      </c>
      <c r="V125">
        <f>IF(AND(N125,NOT(M125="BU")),0,MIN(Simu_DH[[#This Row],[GetRecord.Valeur (Wh)]],S125,DéchargeMaxHP))</f>
        <v>0</v>
      </c>
      <c r="W125">
        <v>0</v>
      </c>
      <c r="X125">
        <v>452</v>
      </c>
      <c r="Y125" s="41">
        <v>0</v>
      </c>
      <c r="Z125" s="41">
        <v>0</v>
      </c>
      <c r="AA125" s="41">
        <v>1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>
        <v>452</v>
      </c>
      <c r="AH125" s="41">
        <v>0</v>
      </c>
      <c r="AI125" s="41">
        <v>0</v>
      </c>
      <c r="AJ125" s="41">
        <v>0</v>
      </c>
      <c r="AK125">
        <v>0</v>
      </c>
      <c r="AL125">
        <v>0</v>
      </c>
      <c r="AM125">
        <v>452</v>
      </c>
      <c r="AN125">
        <v>0</v>
      </c>
      <c r="AO125">
        <v>0</v>
      </c>
      <c r="AP125">
        <v>0</v>
      </c>
    </row>
    <row r="126" spans="2:42" x14ac:dyDescent="0.3">
      <c r="B126" s="1">
        <v>45792.792853622683</v>
      </c>
      <c r="C126" t="s">
        <v>69</v>
      </c>
      <c r="D126" s="2">
        <v>45404</v>
      </c>
      <c r="E126" s="2">
        <v>45410</v>
      </c>
      <c r="F126" t="s">
        <v>79</v>
      </c>
      <c r="G126" s="22">
        <v>45409.125</v>
      </c>
      <c r="H126" s="22">
        <v>45409.145833333336</v>
      </c>
      <c r="I126">
        <v>234</v>
      </c>
      <c r="J126">
        <v>103</v>
      </c>
      <c r="K126" s="39">
        <v>571</v>
      </c>
      <c r="L126" s="39">
        <v>15</v>
      </c>
      <c r="M126" s="40" t="s">
        <v>19</v>
      </c>
      <c r="N126" s="41" t="b">
        <v>1</v>
      </c>
      <c r="O126" s="17">
        <v>25000</v>
      </c>
      <c r="P126" s="17">
        <v>0</v>
      </c>
      <c r="Q126" s="41">
        <v>0</v>
      </c>
      <c r="R126">
        <v>0</v>
      </c>
      <c r="S126" s="49">
        <f t="shared" si="5"/>
        <v>25000</v>
      </c>
      <c r="T126">
        <f t="shared" si="3"/>
        <v>0</v>
      </c>
      <c r="U126">
        <f t="shared" si="4"/>
        <v>0</v>
      </c>
      <c r="V126">
        <f>IF(AND(N126,NOT(M126="BU")),0,MIN(Simu_DH[[#This Row],[GetRecord.Valeur (Wh)]],S126,DéchargeMaxHP))</f>
        <v>0</v>
      </c>
      <c r="W126">
        <v>0</v>
      </c>
      <c r="X126">
        <v>234</v>
      </c>
      <c r="Y126" s="41">
        <v>0</v>
      </c>
      <c r="Z126" s="41">
        <v>0</v>
      </c>
      <c r="AA126" s="41">
        <v>1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>
        <v>234</v>
      </c>
      <c r="AH126" s="41">
        <v>0</v>
      </c>
      <c r="AI126" s="41">
        <v>0</v>
      </c>
      <c r="AJ126" s="41">
        <v>0</v>
      </c>
      <c r="AK126">
        <v>0</v>
      </c>
      <c r="AL126">
        <v>0</v>
      </c>
      <c r="AM126">
        <v>234</v>
      </c>
      <c r="AN126">
        <v>0</v>
      </c>
      <c r="AO126">
        <v>0</v>
      </c>
      <c r="AP126">
        <v>0</v>
      </c>
    </row>
    <row r="127" spans="2:42" x14ac:dyDescent="0.3">
      <c r="B127" s="1">
        <v>45792.792853622683</v>
      </c>
      <c r="C127" t="s">
        <v>69</v>
      </c>
      <c r="D127" s="2">
        <v>45404</v>
      </c>
      <c r="E127" s="2">
        <v>45410</v>
      </c>
      <c r="F127" t="s">
        <v>79</v>
      </c>
      <c r="G127" s="22">
        <v>45409.145833333336</v>
      </c>
      <c r="H127" s="22">
        <v>45409.166666666664</v>
      </c>
      <c r="I127">
        <v>64</v>
      </c>
      <c r="J127">
        <v>104</v>
      </c>
      <c r="K127" s="39">
        <v>571</v>
      </c>
      <c r="L127" s="39">
        <v>15</v>
      </c>
      <c r="M127" s="40" t="s">
        <v>19</v>
      </c>
      <c r="N127" s="41" t="b">
        <v>1</v>
      </c>
      <c r="O127" s="17">
        <v>25000</v>
      </c>
      <c r="P127" s="17">
        <v>0</v>
      </c>
      <c r="Q127" s="41">
        <v>0</v>
      </c>
      <c r="R127">
        <v>0</v>
      </c>
      <c r="S127" s="49">
        <f t="shared" si="5"/>
        <v>25000</v>
      </c>
      <c r="T127">
        <f t="shared" si="3"/>
        <v>0</v>
      </c>
      <c r="U127">
        <f t="shared" si="4"/>
        <v>0</v>
      </c>
      <c r="V127">
        <f>IF(AND(N127,NOT(M127="BU")),0,MIN(Simu_DH[[#This Row],[GetRecord.Valeur (Wh)]],S127,DéchargeMaxHP))</f>
        <v>0</v>
      </c>
      <c r="W127">
        <v>0</v>
      </c>
      <c r="X127">
        <v>64</v>
      </c>
      <c r="Y127" s="41">
        <v>0</v>
      </c>
      <c r="Z127" s="41">
        <v>0</v>
      </c>
      <c r="AA127" s="41">
        <v>1</v>
      </c>
      <c r="AB127" s="41">
        <v>0</v>
      </c>
      <c r="AC127" s="41">
        <v>0</v>
      </c>
      <c r="AD127" s="41">
        <v>0</v>
      </c>
      <c r="AE127" s="41">
        <v>0</v>
      </c>
      <c r="AF127" s="41">
        <v>0</v>
      </c>
      <c r="AG127" s="41">
        <v>64</v>
      </c>
      <c r="AH127" s="41">
        <v>0</v>
      </c>
      <c r="AI127" s="41">
        <v>0</v>
      </c>
      <c r="AJ127" s="41">
        <v>0</v>
      </c>
      <c r="AK127">
        <v>0</v>
      </c>
      <c r="AL127">
        <v>0</v>
      </c>
      <c r="AM127">
        <v>64</v>
      </c>
      <c r="AN127">
        <v>0</v>
      </c>
      <c r="AO127">
        <v>0</v>
      </c>
      <c r="AP127">
        <v>0</v>
      </c>
    </row>
    <row r="128" spans="2:42" x14ac:dyDescent="0.3">
      <c r="B128" s="1">
        <v>45792.792853622683</v>
      </c>
      <c r="C128" t="s">
        <v>69</v>
      </c>
      <c r="D128" s="2">
        <v>45404</v>
      </c>
      <c r="E128" s="2">
        <v>45410</v>
      </c>
      <c r="F128" t="s">
        <v>79</v>
      </c>
      <c r="G128" s="22">
        <v>45409.166666666664</v>
      </c>
      <c r="H128" s="22">
        <v>45409.1875</v>
      </c>
      <c r="I128">
        <v>63</v>
      </c>
      <c r="J128">
        <v>105</v>
      </c>
      <c r="K128" s="39">
        <v>571</v>
      </c>
      <c r="L128" s="39">
        <v>15</v>
      </c>
      <c r="M128" s="40" t="s">
        <v>19</v>
      </c>
      <c r="N128" s="41" t="b">
        <v>1</v>
      </c>
      <c r="O128" s="17">
        <v>25000</v>
      </c>
      <c r="P128" s="17">
        <v>0</v>
      </c>
      <c r="Q128" s="41">
        <v>0</v>
      </c>
      <c r="R128">
        <v>0</v>
      </c>
      <c r="S128" s="49">
        <f t="shared" si="5"/>
        <v>25000</v>
      </c>
      <c r="T128">
        <f t="shared" si="3"/>
        <v>0</v>
      </c>
      <c r="U128">
        <f t="shared" si="4"/>
        <v>0</v>
      </c>
      <c r="V128">
        <f>IF(AND(N128,NOT(M128="BU")),0,MIN(Simu_DH[[#This Row],[GetRecord.Valeur (Wh)]],S128,DéchargeMaxHP))</f>
        <v>0</v>
      </c>
      <c r="W128">
        <v>0</v>
      </c>
      <c r="X128">
        <v>63</v>
      </c>
      <c r="Y128" s="41">
        <v>0</v>
      </c>
      <c r="Z128" s="41">
        <v>0</v>
      </c>
      <c r="AA128" s="41">
        <v>1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>
        <v>63</v>
      </c>
      <c r="AH128" s="41">
        <v>0</v>
      </c>
      <c r="AI128" s="41">
        <v>0</v>
      </c>
      <c r="AJ128" s="41">
        <v>0</v>
      </c>
      <c r="AK128">
        <v>0</v>
      </c>
      <c r="AL128">
        <v>0</v>
      </c>
      <c r="AM128">
        <v>63</v>
      </c>
      <c r="AN128">
        <v>0</v>
      </c>
      <c r="AO128">
        <v>0</v>
      </c>
      <c r="AP128">
        <v>0</v>
      </c>
    </row>
    <row r="129" spans="2:42" x14ac:dyDescent="0.3">
      <c r="B129" s="1">
        <v>45792.792853622683</v>
      </c>
      <c r="C129" t="s">
        <v>69</v>
      </c>
      <c r="D129" s="2">
        <v>45404</v>
      </c>
      <c r="E129" s="2">
        <v>45410</v>
      </c>
      <c r="F129" t="s">
        <v>79</v>
      </c>
      <c r="G129" s="22">
        <v>45409.1875</v>
      </c>
      <c r="H129" s="22">
        <v>45409.208333333336</v>
      </c>
      <c r="I129">
        <v>313</v>
      </c>
      <c r="J129">
        <v>106</v>
      </c>
      <c r="K129" s="39">
        <v>571</v>
      </c>
      <c r="L129" s="39">
        <v>15</v>
      </c>
      <c r="M129" s="40" t="s">
        <v>19</v>
      </c>
      <c r="N129" s="41" t="b">
        <v>1</v>
      </c>
      <c r="O129" s="17">
        <v>25000</v>
      </c>
      <c r="P129" s="17">
        <v>0</v>
      </c>
      <c r="Q129" s="41">
        <v>0</v>
      </c>
      <c r="R129">
        <v>0</v>
      </c>
      <c r="S129" s="49">
        <f t="shared" si="5"/>
        <v>25000</v>
      </c>
      <c r="T129">
        <f t="shared" si="3"/>
        <v>0</v>
      </c>
      <c r="U129">
        <f t="shared" si="4"/>
        <v>0</v>
      </c>
      <c r="V129">
        <f>IF(AND(N129,NOT(M129="BU")),0,MIN(Simu_DH[[#This Row],[GetRecord.Valeur (Wh)]],S129,DéchargeMaxHP))</f>
        <v>0</v>
      </c>
      <c r="W129">
        <v>0</v>
      </c>
      <c r="X129">
        <v>313</v>
      </c>
      <c r="Y129" s="41">
        <v>0</v>
      </c>
      <c r="Z129" s="41">
        <v>0</v>
      </c>
      <c r="AA129" s="41">
        <v>1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>
        <v>313</v>
      </c>
      <c r="AH129" s="41">
        <v>0</v>
      </c>
      <c r="AI129" s="41">
        <v>0</v>
      </c>
      <c r="AJ129" s="41">
        <v>0</v>
      </c>
      <c r="AK129">
        <v>0</v>
      </c>
      <c r="AL129">
        <v>0</v>
      </c>
      <c r="AM129">
        <v>313</v>
      </c>
      <c r="AN129">
        <v>0</v>
      </c>
      <c r="AO129">
        <v>0</v>
      </c>
      <c r="AP129">
        <v>0</v>
      </c>
    </row>
    <row r="130" spans="2:42" x14ac:dyDescent="0.3">
      <c r="B130" s="1">
        <v>45792.792853622683</v>
      </c>
      <c r="C130" t="s">
        <v>69</v>
      </c>
      <c r="D130" s="2">
        <v>45404</v>
      </c>
      <c r="E130" s="2">
        <v>45410</v>
      </c>
      <c r="F130" t="s">
        <v>79</v>
      </c>
      <c r="G130" s="22">
        <v>45409.208333333336</v>
      </c>
      <c r="H130" s="22">
        <v>45409.229166666664</v>
      </c>
      <c r="I130">
        <v>3356</v>
      </c>
      <c r="J130">
        <v>107</v>
      </c>
      <c r="K130" s="39">
        <v>571</v>
      </c>
      <c r="L130" s="39">
        <v>15</v>
      </c>
      <c r="M130" s="40" t="s">
        <v>19</v>
      </c>
      <c r="N130" s="41" t="b">
        <v>1</v>
      </c>
      <c r="O130" s="17">
        <v>25000</v>
      </c>
      <c r="P130" s="17">
        <v>0</v>
      </c>
      <c r="Q130" s="41">
        <v>0</v>
      </c>
      <c r="R130">
        <v>0</v>
      </c>
      <c r="S130" s="49">
        <f t="shared" si="5"/>
        <v>25000</v>
      </c>
      <c r="T130">
        <f t="shared" si="3"/>
        <v>0</v>
      </c>
      <c r="U130">
        <f t="shared" si="4"/>
        <v>0</v>
      </c>
      <c r="V130">
        <f>IF(AND(N130,NOT(M130="BU")),0,MIN(Simu_DH[[#This Row],[GetRecord.Valeur (Wh)]],S130,DéchargeMaxHP))</f>
        <v>0</v>
      </c>
      <c r="W130">
        <v>0</v>
      </c>
      <c r="X130">
        <v>3356</v>
      </c>
      <c r="Y130" s="41">
        <v>0</v>
      </c>
      <c r="Z130" s="41">
        <v>0</v>
      </c>
      <c r="AA130" s="41">
        <v>1</v>
      </c>
      <c r="AB130" s="41">
        <v>0</v>
      </c>
      <c r="AC130" s="41">
        <v>0</v>
      </c>
      <c r="AD130" s="41">
        <v>0</v>
      </c>
      <c r="AE130" s="41">
        <v>0</v>
      </c>
      <c r="AF130" s="41">
        <v>0</v>
      </c>
      <c r="AG130" s="41">
        <v>3356</v>
      </c>
      <c r="AH130" s="41">
        <v>0</v>
      </c>
      <c r="AI130" s="41">
        <v>0</v>
      </c>
      <c r="AJ130" s="41">
        <v>0</v>
      </c>
      <c r="AK130">
        <v>0</v>
      </c>
      <c r="AL130">
        <v>0</v>
      </c>
      <c r="AM130">
        <v>3356</v>
      </c>
      <c r="AN130">
        <v>0</v>
      </c>
      <c r="AO130">
        <v>0</v>
      </c>
      <c r="AP130">
        <v>0</v>
      </c>
    </row>
    <row r="131" spans="2:42" x14ac:dyDescent="0.3">
      <c r="B131" s="1">
        <v>45792.792853622683</v>
      </c>
      <c r="C131" t="s">
        <v>69</v>
      </c>
      <c r="D131" s="2">
        <v>45404</v>
      </c>
      <c r="E131" s="2">
        <v>45410</v>
      </c>
      <c r="F131" t="s">
        <v>79</v>
      </c>
      <c r="G131" s="22">
        <v>45409.229166666664</v>
      </c>
      <c r="H131" s="22">
        <v>45409.25</v>
      </c>
      <c r="I131">
        <v>2268</v>
      </c>
      <c r="J131">
        <v>108</v>
      </c>
      <c r="K131" s="39">
        <v>571</v>
      </c>
      <c r="L131" s="39">
        <v>15</v>
      </c>
      <c r="M131" s="40" t="s">
        <v>19</v>
      </c>
      <c r="N131" s="41" t="b">
        <v>1</v>
      </c>
      <c r="O131" s="17">
        <v>25000</v>
      </c>
      <c r="P131" s="17">
        <v>0</v>
      </c>
      <c r="Q131" s="41">
        <v>0</v>
      </c>
      <c r="R131">
        <v>0</v>
      </c>
      <c r="S131" s="49">
        <f t="shared" si="5"/>
        <v>25000</v>
      </c>
      <c r="T131">
        <f t="shared" si="3"/>
        <v>0</v>
      </c>
      <c r="U131">
        <f t="shared" si="4"/>
        <v>0</v>
      </c>
      <c r="V131">
        <f>IF(AND(N131,NOT(M131="BU")),0,MIN(Simu_DH[[#This Row],[GetRecord.Valeur (Wh)]],S131,DéchargeMaxHP))</f>
        <v>0</v>
      </c>
      <c r="W131">
        <v>0</v>
      </c>
      <c r="X131">
        <v>2268</v>
      </c>
      <c r="Y131" s="41">
        <v>0</v>
      </c>
      <c r="Z131" s="41">
        <v>0</v>
      </c>
      <c r="AA131" s="41">
        <v>1</v>
      </c>
      <c r="AB131" s="41">
        <v>0</v>
      </c>
      <c r="AC131" s="41">
        <v>0</v>
      </c>
      <c r="AD131" s="41">
        <v>0</v>
      </c>
      <c r="AE131" s="41">
        <v>0</v>
      </c>
      <c r="AF131" s="41">
        <v>0</v>
      </c>
      <c r="AG131" s="41">
        <v>2268</v>
      </c>
      <c r="AH131" s="41">
        <v>0</v>
      </c>
      <c r="AI131" s="41">
        <v>0</v>
      </c>
      <c r="AJ131" s="41">
        <v>0</v>
      </c>
      <c r="AK131">
        <v>0</v>
      </c>
      <c r="AL131">
        <v>0</v>
      </c>
      <c r="AM131">
        <v>2268</v>
      </c>
      <c r="AN131">
        <v>0</v>
      </c>
      <c r="AO131">
        <v>0</v>
      </c>
      <c r="AP131">
        <v>0</v>
      </c>
    </row>
    <row r="132" spans="2:42" x14ac:dyDescent="0.3">
      <c r="B132" s="1">
        <v>45792.792853622683</v>
      </c>
      <c r="C132" t="s">
        <v>69</v>
      </c>
      <c r="D132" s="2">
        <v>45404</v>
      </c>
      <c r="E132" s="2">
        <v>45410</v>
      </c>
      <c r="F132" t="s">
        <v>79</v>
      </c>
      <c r="G132" s="22">
        <v>45409.25</v>
      </c>
      <c r="H132" s="22">
        <v>45409.270833333336</v>
      </c>
      <c r="I132">
        <v>61</v>
      </c>
      <c r="J132">
        <v>109</v>
      </c>
      <c r="K132" s="39">
        <v>571</v>
      </c>
      <c r="L132" s="39">
        <v>16</v>
      </c>
      <c r="M132" s="40" t="s">
        <v>19</v>
      </c>
      <c r="N132" s="41" t="b">
        <v>0</v>
      </c>
      <c r="O132" s="17">
        <v>25000</v>
      </c>
      <c r="P132" s="17">
        <v>0</v>
      </c>
      <c r="Q132" s="41">
        <v>0</v>
      </c>
      <c r="R132">
        <v>0</v>
      </c>
      <c r="S132" s="49">
        <f t="shared" si="5"/>
        <v>25000</v>
      </c>
      <c r="T132">
        <f t="shared" si="3"/>
        <v>0</v>
      </c>
      <c r="U132">
        <f t="shared" si="4"/>
        <v>0</v>
      </c>
      <c r="V132">
        <f>IF(AND(N132,NOT(M132="BU")),0,MIN(Simu_DH[[#This Row],[GetRecord.Valeur (Wh)]],S132,DéchargeMaxHP))</f>
        <v>61</v>
      </c>
      <c r="W132">
        <v>0</v>
      </c>
      <c r="X132">
        <v>0</v>
      </c>
      <c r="Y132" s="41">
        <v>0</v>
      </c>
      <c r="Z132" s="41">
        <v>0</v>
      </c>
      <c r="AA132" s="41">
        <v>0</v>
      </c>
      <c r="AB132" s="41">
        <v>1</v>
      </c>
      <c r="AC132" s="41">
        <v>0</v>
      </c>
      <c r="AD132" s="41">
        <v>0</v>
      </c>
      <c r="AE132" s="41">
        <v>0</v>
      </c>
      <c r="AF132" s="41">
        <v>61</v>
      </c>
      <c r="AG132" s="41">
        <v>0</v>
      </c>
      <c r="AH132" s="41">
        <v>0</v>
      </c>
      <c r="AI132" s="41">
        <v>0</v>
      </c>
      <c r="AJ132" s="41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</row>
    <row r="133" spans="2:42" x14ac:dyDescent="0.3">
      <c r="B133" s="1">
        <v>45792.792853622683</v>
      </c>
      <c r="C133" t="s">
        <v>69</v>
      </c>
      <c r="D133" s="2">
        <v>45404</v>
      </c>
      <c r="E133" s="2">
        <v>45410</v>
      </c>
      <c r="F133" t="s">
        <v>79</v>
      </c>
      <c r="G133" s="22">
        <v>45409.270833333336</v>
      </c>
      <c r="H133" s="22">
        <v>45409.291666666664</v>
      </c>
      <c r="I133">
        <v>75</v>
      </c>
      <c r="J133">
        <v>110</v>
      </c>
      <c r="K133" s="39">
        <v>571</v>
      </c>
      <c r="L133" s="39">
        <v>16</v>
      </c>
      <c r="M133" s="40" t="s">
        <v>19</v>
      </c>
      <c r="N133" s="41" t="b">
        <v>0</v>
      </c>
      <c r="O133" s="17">
        <v>25000</v>
      </c>
      <c r="P133" s="17">
        <v>0</v>
      </c>
      <c r="Q133" s="41">
        <v>0</v>
      </c>
      <c r="R133">
        <v>0</v>
      </c>
      <c r="S133" s="49">
        <f t="shared" si="5"/>
        <v>24939</v>
      </c>
      <c r="T133">
        <f t="shared" si="3"/>
        <v>0</v>
      </c>
      <c r="U133">
        <f t="shared" si="4"/>
        <v>0</v>
      </c>
      <c r="V133">
        <f>IF(AND(N133,NOT(M133="BU")),0,MIN(Simu_DH[[#This Row],[GetRecord.Valeur (Wh)]],S133,DéchargeMaxHP))</f>
        <v>75</v>
      </c>
      <c r="W133">
        <v>0</v>
      </c>
      <c r="X133">
        <v>0</v>
      </c>
      <c r="Y133" s="41">
        <v>0</v>
      </c>
      <c r="Z133" s="41">
        <v>0</v>
      </c>
      <c r="AA133" s="41">
        <v>0</v>
      </c>
      <c r="AB133" s="41">
        <v>1</v>
      </c>
      <c r="AC133" s="41">
        <v>0</v>
      </c>
      <c r="AD133" s="41">
        <v>0</v>
      </c>
      <c r="AE133" s="41">
        <v>0</v>
      </c>
      <c r="AF133" s="41">
        <v>75</v>
      </c>
      <c r="AG133" s="41">
        <v>0</v>
      </c>
      <c r="AH133" s="41">
        <v>0</v>
      </c>
      <c r="AI133" s="41">
        <v>0</v>
      </c>
      <c r="AJ133" s="41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</row>
    <row r="134" spans="2:42" x14ac:dyDescent="0.3">
      <c r="B134" s="1">
        <v>45792.792853622683</v>
      </c>
      <c r="C134" t="s">
        <v>69</v>
      </c>
      <c r="D134" s="2">
        <v>45404</v>
      </c>
      <c r="E134" s="2">
        <v>45410</v>
      </c>
      <c r="F134" t="s">
        <v>79</v>
      </c>
      <c r="G134" s="22">
        <v>45409.291666666664</v>
      </c>
      <c r="H134" s="22">
        <v>45409.3125</v>
      </c>
      <c r="I134">
        <v>75</v>
      </c>
      <c r="J134">
        <v>111</v>
      </c>
      <c r="K134" s="39">
        <v>571</v>
      </c>
      <c r="L134" s="39">
        <v>16</v>
      </c>
      <c r="M134" s="40" t="s">
        <v>19</v>
      </c>
      <c r="N134" s="41" t="b">
        <v>0</v>
      </c>
      <c r="O134" s="17">
        <v>25000</v>
      </c>
      <c r="P134" s="17">
        <v>0</v>
      </c>
      <c r="Q134" s="41">
        <v>0</v>
      </c>
      <c r="R134">
        <v>0</v>
      </c>
      <c r="S134" s="49">
        <f t="shared" si="5"/>
        <v>24864</v>
      </c>
      <c r="T134">
        <f t="shared" si="3"/>
        <v>0</v>
      </c>
      <c r="U134">
        <f t="shared" si="4"/>
        <v>0</v>
      </c>
      <c r="V134">
        <f>IF(AND(N134,NOT(M134="BU")),0,MIN(Simu_DH[[#This Row],[GetRecord.Valeur (Wh)]],S134,DéchargeMaxHP))</f>
        <v>75</v>
      </c>
      <c r="W134">
        <v>0</v>
      </c>
      <c r="X134">
        <v>0</v>
      </c>
      <c r="Y134" s="41">
        <v>0</v>
      </c>
      <c r="Z134" s="41">
        <v>0</v>
      </c>
      <c r="AA134" s="41">
        <v>0</v>
      </c>
      <c r="AB134" s="41">
        <v>1</v>
      </c>
      <c r="AC134" s="41">
        <v>0</v>
      </c>
      <c r="AD134" s="41">
        <v>0</v>
      </c>
      <c r="AE134" s="41">
        <v>0</v>
      </c>
      <c r="AF134" s="41">
        <v>75</v>
      </c>
      <c r="AG134" s="41">
        <v>0</v>
      </c>
      <c r="AH134" s="41">
        <v>0</v>
      </c>
      <c r="AI134" s="41">
        <v>0</v>
      </c>
      <c r="AJ134" s="41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</row>
    <row r="135" spans="2:42" x14ac:dyDescent="0.3">
      <c r="B135" s="1">
        <v>45792.792853622683</v>
      </c>
      <c r="C135" t="s">
        <v>69</v>
      </c>
      <c r="D135" s="2">
        <v>45404</v>
      </c>
      <c r="E135" s="2">
        <v>45410</v>
      </c>
      <c r="F135" t="s">
        <v>79</v>
      </c>
      <c r="G135" s="22">
        <v>45409.3125</v>
      </c>
      <c r="H135" s="22">
        <v>45409.333333333336</v>
      </c>
      <c r="I135">
        <v>40</v>
      </c>
      <c r="J135">
        <v>112</v>
      </c>
      <c r="K135" s="39">
        <v>571</v>
      </c>
      <c r="L135" s="39">
        <v>16</v>
      </c>
      <c r="M135" s="40" t="s">
        <v>19</v>
      </c>
      <c r="N135" s="41" t="b">
        <v>0</v>
      </c>
      <c r="O135" s="17">
        <v>25000</v>
      </c>
      <c r="P135" s="17">
        <v>0</v>
      </c>
      <c r="Q135" s="41">
        <v>0</v>
      </c>
      <c r="R135">
        <v>0</v>
      </c>
      <c r="S135" s="49">
        <f t="shared" si="5"/>
        <v>24789</v>
      </c>
      <c r="T135">
        <f t="shared" si="3"/>
        <v>0</v>
      </c>
      <c r="U135">
        <f t="shared" si="4"/>
        <v>0</v>
      </c>
      <c r="V135">
        <f>IF(AND(N135,NOT(M135="BU")),0,MIN(Simu_DH[[#This Row],[GetRecord.Valeur (Wh)]],S135,DéchargeMaxHP))</f>
        <v>40</v>
      </c>
      <c r="W135">
        <v>0</v>
      </c>
      <c r="X135">
        <v>0</v>
      </c>
      <c r="Y135" s="41">
        <v>0</v>
      </c>
      <c r="Z135" s="41">
        <v>0</v>
      </c>
      <c r="AA135" s="41">
        <v>0</v>
      </c>
      <c r="AB135" s="41">
        <v>1</v>
      </c>
      <c r="AC135" s="41">
        <v>0</v>
      </c>
      <c r="AD135" s="41">
        <v>0</v>
      </c>
      <c r="AE135" s="41">
        <v>0</v>
      </c>
      <c r="AF135" s="41">
        <v>40</v>
      </c>
      <c r="AG135" s="41">
        <v>0</v>
      </c>
      <c r="AH135" s="41">
        <v>0</v>
      </c>
      <c r="AI135" s="41">
        <v>0</v>
      </c>
      <c r="AJ135" s="41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</row>
    <row r="136" spans="2:42" x14ac:dyDescent="0.3">
      <c r="B136" s="1">
        <v>45792.792853622683</v>
      </c>
      <c r="C136" t="s">
        <v>69</v>
      </c>
      <c r="D136" s="2">
        <v>45404</v>
      </c>
      <c r="E136" s="2">
        <v>45410</v>
      </c>
      <c r="F136" t="s">
        <v>79</v>
      </c>
      <c r="G136" s="22">
        <v>45409.333333333336</v>
      </c>
      <c r="H136" s="22">
        <v>45409.354166666664</v>
      </c>
      <c r="I136">
        <v>11</v>
      </c>
      <c r="J136">
        <v>113</v>
      </c>
      <c r="K136" s="39">
        <v>571</v>
      </c>
      <c r="L136" s="39">
        <v>16</v>
      </c>
      <c r="M136" s="40" t="s">
        <v>19</v>
      </c>
      <c r="N136" s="41" t="b">
        <v>0</v>
      </c>
      <c r="O136" s="17">
        <v>25000</v>
      </c>
      <c r="P136" s="17">
        <v>0</v>
      </c>
      <c r="Q136" s="41">
        <v>14</v>
      </c>
      <c r="R136">
        <v>14</v>
      </c>
      <c r="S136" s="49">
        <f t="shared" si="5"/>
        <v>24749</v>
      </c>
      <c r="T136">
        <f t="shared" si="3"/>
        <v>0</v>
      </c>
      <c r="U136">
        <f t="shared" si="4"/>
        <v>14</v>
      </c>
      <c r="V136">
        <f>IF(AND(N136,NOT(M136="BU")),0,MIN(Simu_DH[[#This Row],[GetRecord.Valeur (Wh)]],S136,DéchargeMaxHP))</f>
        <v>11</v>
      </c>
      <c r="W136">
        <v>0</v>
      </c>
      <c r="X136">
        <v>0</v>
      </c>
      <c r="Y136" s="41">
        <v>0</v>
      </c>
      <c r="Z136" s="41">
        <v>0</v>
      </c>
      <c r="AA136" s="41">
        <v>0</v>
      </c>
      <c r="AB136" s="41">
        <v>1</v>
      </c>
      <c r="AC136" s="41">
        <v>0</v>
      </c>
      <c r="AD136" s="41">
        <v>0</v>
      </c>
      <c r="AE136" s="41">
        <v>0</v>
      </c>
      <c r="AF136" s="41">
        <v>11</v>
      </c>
      <c r="AG136" s="41">
        <v>0</v>
      </c>
      <c r="AH136" s="41">
        <v>0</v>
      </c>
      <c r="AI136" s="41">
        <v>0</v>
      </c>
      <c r="AJ136" s="41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</row>
    <row r="137" spans="2:42" x14ac:dyDescent="0.3">
      <c r="B137" s="1">
        <v>45792.792853622683</v>
      </c>
      <c r="C137" t="s">
        <v>69</v>
      </c>
      <c r="D137" s="2">
        <v>45404</v>
      </c>
      <c r="E137" s="2">
        <v>45410</v>
      </c>
      <c r="F137" t="s">
        <v>79</v>
      </c>
      <c r="G137" s="22">
        <v>45409.354166666664</v>
      </c>
      <c r="H137" s="22">
        <v>45409.375</v>
      </c>
      <c r="I137">
        <v>19</v>
      </c>
      <c r="J137">
        <v>114</v>
      </c>
      <c r="K137" s="39">
        <v>571</v>
      </c>
      <c r="L137" s="39">
        <v>16</v>
      </c>
      <c r="M137" s="40" t="s">
        <v>19</v>
      </c>
      <c r="N137" s="41" t="b">
        <v>0</v>
      </c>
      <c r="O137" s="17">
        <v>25000</v>
      </c>
      <c r="P137" s="17">
        <v>0</v>
      </c>
      <c r="Q137" s="41">
        <v>7</v>
      </c>
      <c r="R137">
        <v>7</v>
      </c>
      <c r="S137" s="49">
        <f t="shared" si="5"/>
        <v>24752</v>
      </c>
      <c r="T137">
        <f t="shared" si="3"/>
        <v>0</v>
      </c>
      <c r="U137">
        <f t="shared" si="4"/>
        <v>7</v>
      </c>
      <c r="V137">
        <f>IF(AND(N137,NOT(M137="BU")),0,MIN(Simu_DH[[#This Row],[GetRecord.Valeur (Wh)]],S137,DéchargeMaxHP))</f>
        <v>19</v>
      </c>
      <c r="W137">
        <v>0</v>
      </c>
      <c r="X137">
        <v>0</v>
      </c>
      <c r="Y137" s="41">
        <v>0</v>
      </c>
      <c r="Z137" s="41">
        <v>0</v>
      </c>
      <c r="AA137" s="41">
        <v>0</v>
      </c>
      <c r="AB137" s="41">
        <v>1</v>
      </c>
      <c r="AC137" s="41">
        <v>0</v>
      </c>
      <c r="AD137" s="41">
        <v>0</v>
      </c>
      <c r="AE137" s="41">
        <v>0</v>
      </c>
      <c r="AF137" s="41">
        <v>19</v>
      </c>
      <c r="AG137" s="41">
        <v>0</v>
      </c>
      <c r="AH137" s="41">
        <v>0</v>
      </c>
      <c r="AI137" s="41">
        <v>0</v>
      </c>
      <c r="AJ137" s="41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</row>
    <row r="138" spans="2:42" x14ac:dyDescent="0.3">
      <c r="B138" s="1">
        <v>45792.792853622683</v>
      </c>
      <c r="C138" t="s">
        <v>69</v>
      </c>
      <c r="D138" s="2">
        <v>45404</v>
      </c>
      <c r="E138" s="2">
        <v>45410</v>
      </c>
      <c r="F138" t="s">
        <v>79</v>
      </c>
      <c r="G138" s="22">
        <v>45409.375</v>
      </c>
      <c r="H138" s="22">
        <v>45409.395833333336</v>
      </c>
      <c r="I138">
        <v>4</v>
      </c>
      <c r="J138">
        <v>115</v>
      </c>
      <c r="K138" s="39">
        <v>571</v>
      </c>
      <c r="L138" s="39">
        <v>16</v>
      </c>
      <c r="M138" s="40" t="s">
        <v>19</v>
      </c>
      <c r="N138" s="41" t="b">
        <v>0</v>
      </c>
      <c r="O138" s="17">
        <v>25000</v>
      </c>
      <c r="P138" s="17">
        <v>0</v>
      </c>
      <c r="Q138" s="41">
        <v>9</v>
      </c>
      <c r="R138">
        <v>9</v>
      </c>
      <c r="S138" s="49">
        <f t="shared" si="5"/>
        <v>24740</v>
      </c>
      <c r="T138">
        <f t="shared" si="3"/>
        <v>0</v>
      </c>
      <c r="U138">
        <f t="shared" si="4"/>
        <v>9</v>
      </c>
      <c r="V138">
        <f>IF(AND(N138,NOT(M138="BU")),0,MIN(Simu_DH[[#This Row],[GetRecord.Valeur (Wh)]],S138,DéchargeMaxHP))</f>
        <v>4</v>
      </c>
      <c r="W138">
        <v>0</v>
      </c>
      <c r="X138">
        <v>0</v>
      </c>
      <c r="Y138" s="41">
        <v>0</v>
      </c>
      <c r="Z138" s="41">
        <v>0</v>
      </c>
      <c r="AA138" s="41">
        <v>0</v>
      </c>
      <c r="AB138" s="41">
        <v>1</v>
      </c>
      <c r="AC138" s="41">
        <v>0</v>
      </c>
      <c r="AD138" s="41">
        <v>0</v>
      </c>
      <c r="AE138" s="41">
        <v>0</v>
      </c>
      <c r="AF138" s="41">
        <v>4</v>
      </c>
      <c r="AG138" s="41">
        <v>0</v>
      </c>
      <c r="AH138" s="41">
        <v>0</v>
      </c>
      <c r="AI138" s="41">
        <v>0</v>
      </c>
      <c r="AJ138" s="41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</row>
    <row r="139" spans="2:42" x14ac:dyDescent="0.3">
      <c r="B139" s="1">
        <v>45792.792853622683</v>
      </c>
      <c r="C139" t="s">
        <v>69</v>
      </c>
      <c r="D139" s="2">
        <v>45404</v>
      </c>
      <c r="E139" s="2">
        <v>45410</v>
      </c>
      <c r="F139" t="s">
        <v>79</v>
      </c>
      <c r="G139" s="22">
        <v>45409.395833333336</v>
      </c>
      <c r="H139" s="22">
        <v>45409.416666666664</v>
      </c>
      <c r="I139">
        <v>274</v>
      </c>
      <c r="J139">
        <v>116</v>
      </c>
      <c r="K139" s="39">
        <v>571</v>
      </c>
      <c r="L139" s="39">
        <v>16</v>
      </c>
      <c r="M139" s="40" t="s">
        <v>19</v>
      </c>
      <c r="N139" s="41" t="b">
        <v>0</v>
      </c>
      <c r="O139" s="17">
        <v>25000</v>
      </c>
      <c r="P139" s="17">
        <v>0</v>
      </c>
      <c r="Q139" s="41">
        <v>25</v>
      </c>
      <c r="R139">
        <v>25</v>
      </c>
      <c r="S139" s="49">
        <f t="shared" si="5"/>
        <v>24745</v>
      </c>
      <c r="T139">
        <f t="shared" si="3"/>
        <v>0</v>
      </c>
      <c r="U139">
        <f t="shared" si="4"/>
        <v>25</v>
      </c>
      <c r="V139">
        <f>IF(AND(N139,NOT(M139="BU")),0,MIN(Simu_DH[[#This Row],[GetRecord.Valeur (Wh)]],S139,DéchargeMaxHP))</f>
        <v>274</v>
      </c>
      <c r="W139">
        <v>0</v>
      </c>
      <c r="X139">
        <v>0</v>
      </c>
      <c r="Y139" s="41">
        <v>0</v>
      </c>
      <c r="Z139" s="41">
        <v>0</v>
      </c>
      <c r="AA139" s="41">
        <v>0</v>
      </c>
      <c r="AB139" s="41">
        <v>1</v>
      </c>
      <c r="AC139" s="41">
        <v>0</v>
      </c>
      <c r="AD139" s="41">
        <v>0</v>
      </c>
      <c r="AE139" s="41">
        <v>0</v>
      </c>
      <c r="AF139" s="41">
        <v>274</v>
      </c>
      <c r="AG139" s="41">
        <v>0</v>
      </c>
      <c r="AH139" s="41">
        <v>0</v>
      </c>
      <c r="AI139" s="41">
        <v>0</v>
      </c>
      <c r="AJ139" s="41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</row>
    <row r="140" spans="2:42" x14ac:dyDescent="0.3">
      <c r="B140" s="1">
        <v>45792.792853622683</v>
      </c>
      <c r="C140" t="s">
        <v>69</v>
      </c>
      <c r="D140" s="2">
        <v>45404</v>
      </c>
      <c r="E140" s="2">
        <v>45410</v>
      </c>
      <c r="F140" t="s">
        <v>79</v>
      </c>
      <c r="G140" s="22">
        <v>45409.416666666664</v>
      </c>
      <c r="H140" s="22">
        <v>45409.4375</v>
      </c>
      <c r="I140">
        <v>107</v>
      </c>
      <c r="J140">
        <v>117</v>
      </c>
      <c r="K140" s="39">
        <v>571</v>
      </c>
      <c r="L140" s="39">
        <v>16</v>
      </c>
      <c r="M140" s="40" t="s">
        <v>19</v>
      </c>
      <c r="N140" s="41" t="b">
        <v>0</v>
      </c>
      <c r="O140" s="17">
        <v>25000</v>
      </c>
      <c r="P140" s="17">
        <v>0</v>
      </c>
      <c r="Q140" s="41">
        <v>0</v>
      </c>
      <c r="R140">
        <v>0</v>
      </c>
      <c r="S140" s="49">
        <f t="shared" si="5"/>
        <v>24496</v>
      </c>
      <c r="T140">
        <f t="shared" si="3"/>
        <v>0</v>
      </c>
      <c r="U140">
        <f t="shared" si="4"/>
        <v>0</v>
      </c>
      <c r="V140">
        <f>IF(AND(N140,NOT(M140="BU")),0,MIN(Simu_DH[[#This Row],[GetRecord.Valeur (Wh)]],S140,DéchargeMaxHP))</f>
        <v>107</v>
      </c>
      <c r="W140">
        <v>0</v>
      </c>
      <c r="X140">
        <v>0</v>
      </c>
      <c r="Y140" s="41">
        <v>0</v>
      </c>
      <c r="Z140" s="41">
        <v>0</v>
      </c>
      <c r="AA140" s="41">
        <v>0</v>
      </c>
      <c r="AB140" s="41">
        <v>1</v>
      </c>
      <c r="AC140" s="41">
        <v>0</v>
      </c>
      <c r="AD140" s="41">
        <v>0</v>
      </c>
      <c r="AE140" s="41">
        <v>0</v>
      </c>
      <c r="AF140" s="41">
        <v>107</v>
      </c>
      <c r="AG140" s="41">
        <v>0</v>
      </c>
      <c r="AH140" s="41">
        <v>0</v>
      </c>
      <c r="AI140" s="41">
        <v>0</v>
      </c>
      <c r="AJ140" s="41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</row>
    <row r="141" spans="2:42" x14ac:dyDescent="0.3">
      <c r="B141" s="1">
        <v>45792.792853622683</v>
      </c>
      <c r="C141" t="s">
        <v>69</v>
      </c>
      <c r="D141" s="2">
        <v>45404</v>
      </c>
      <c r="E141" s="2">
        <v>45410</v>
      </c>
      <c r="F141" t="s">
        <v>79</v>
      </c>
      <c r="G141" s="22">
        <v>45409.4375</v>
      </c>
      <c r="H141" s="22">
        <v>45409.458333333336</v>
      </c>
      <c r="I141">
        <v>43</v>
      </c>
      <c r="J141">
        <v>118</v>
      </c>
      <c r="K141" s="39">
        <v>571</v>
      </c>
      <c r="L141" s="39">
        <v>16</v>
      </c>
      <c r="M141" s="40" t="s">
        <v>19</v>
      </c>
      <c r="N141" s="41" t="b">
        <v>0</v>
      </c>
      <c r="O141" s="17">
        <v>25000</v>
      </c>
      <c r="P141" s="17">
        <v>0</v>
      </c>
      <c r="Q141" s="41">
        <v>5</v>
      </c>
      <c r="R141">
        <v>5</v>
      </c>
      <c r="S141" s="49">
        <f t="shared" si="5"/>
        <v>24389</v>
      </c>
      <c r="T141">
        <f t="shared" si="3"/>
        <v>0</v>
      </c>
      <c r="U141">
        <f t="shared" si="4"/>
        <v>5</v>
      </c>
      <c r="V141">
        <f>IF(AND(N141,NOT(M141="BU")),0,MIN(Simu_DH[[#This Row],[GetRecord.Valeur (Wh)]],S141,DéchargeMaxHP))</f>
        <v>43</v>
      </c>
      <c r="W141">
        <v>0</v>
      </c>
      <c r="X141">
        <v>0</v>
      </c>
      <c r="Y141" s="41">
        <v>0</v>
      </c>
      <c r="Z141" s="41">
        <v>0</v>
      </c>
      <c r="AA141" s="41">
        <v>0</v>
      </c>
      <c r="AB141" s="41">
        <v>1</v>
      </c>
      <c r="AC141" s="41">
        <v>0</v>
      </c>
      <c r="AD141" s="41">
        <v>0</v>
      </c>
      <c r="AE141" s="41">
        <v>0</v>
      </c>
      <c r="AF141" s="41">
        <v>43</v>
      </c>
      <c r="AG141" s="41">
        <v>0</v>
      </c>
      <c r="AH141" s="41">
        <v>0</v>
      </c>
      <c r="AI141" s="41">
        <v>0</v>
      </c>
      <c r="AJ141" s="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</row>
    <row r="142" spans="2:42" x14ac:dyDescent="0.3">
      <c r="B142" s="1">
        <v>45792.792853622683</v>
      </c>
      <c r="C142" t="s">
        <v>69</v>
      </c>
      <c r="D142" s="2">
        <v>45404</v>
      </c>
      <c r="E142" s="2">
        <v>45410</v>
      </c>
      <c r="F142" t="s">
        <v>79</v>
      </c>
      <c r="G142" s="22">
        <v>45409.458333333336</v>
      </c>
      <c r="H142" s="22">
        <v>45409.479166666664</v>
      </c>
      <c r="I142">
        <v>277</v>
      </c>
      <c r="J142">
        <v>119</v>
      </c>
      <c r="K142" s="39">
        <v>571</v>
      </c>
      <c r="L142" s="39">
        <v>16</v>
      </c>
      <c r="M142" s="40" t="s">
        <v>19</v>
      </c>
      <c r="N142" s="41" t="b">
        <v>0</v>
      </c>
      <c r="O142" s="17">
        <v>25000</v>
      </c>
      <c r="P142" s="17">
        <v>0</v>
      </c>
      <c r="Q142" s="41">
        <v>12</v>
      </c>
      <c r="R142">
        <v>12</v>
      </c>
      <c r="S142" s="49">
        <f t="shared" si="5"/>
        <v>24351</v>
      </c>
      <c r="T142">
        <f t="shared" si="3"/>
        <v>0</v>
      </c>
      <c r="U142">
        <f t="shared" si="4"/>
        <v>12</v>
      </c>
      <c r="V142">
        <f>IF(AND(N142,NOT(M142="BU")),0,MIN(Simu_DH[[#This Row],[GetRecord.Valeur (Wh)]],S142,DéchargeMaxHP))</f>
        <v>277</v>
      </c>
      <c r="W142">
        <v>0</v>
      </c>
      <c r="X142">
        <v>0</v>
      </c>
      <c r="Y142" s="41">
        <v>0</v>
      </c>
      <c r="Z142" s="41">
        <v>0</v>
      </c>
      <c r="AA142" s="41">
        <v>0</v>
      </c>
      <c r="AB142" s="41">
        <v>1</v>
      </c>
      <c r="AC142" s="41">
        <v>0</v>
      </c>
      <c r="AD142" s="41">
        <v>0</v>
      </c>
      <c r="AE142" s="41">
        <v>0</v>
      </c>
      <c r="AF142" s="41">
        <v>277</v>
      </c>
      <c r="AG142" s="41">
        <v>0</v>
      </c>
      <c r="AH142" s="41">
        <v>0</v>
      </c>
      <c r="AI142" s="41">
        <v>0</v>
      </c>
      <c r="AJ142" s="41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</row>
    <row r="143" spans="2:42" x14ac:dyDescent="0.3">
      <c r="B143" s="1">
        <v>45792.792853622683</v>
      </c>
      <c r="C143" t="s">
        <v>69</v>
      </c>
      <c r="D143" s="2">
        <v>45404</v>
      </c>
      <c r="E143" s="2">
        <v>45410</v>
      </c>
      <c r="F143" t="s">
        <v>79</v>
      </c>
      <c r="G143" s="22">
        <v>45409.479166666664</v>
      </c>
      <c r="H143" s="22">
        <v>45409.5</v>
      </c>
      <c r="I143">
        <v>402</v>
      </c>
      <c r="J143">
        <v>120</v>
      </c>
      <c r="K143" s="39">
        <v>571</v>
      </c>
      <c r="L143" s="39">
        <v>16</v>
      </c>
      <c r="M143" s="40" t="s">
        <v>19</v>
      </c>
      <c r="N143" s="41" t="b">
        <v>0</v>
      </c>
      <c r="O143" s="17">
        <v>25000</v>
      </c>
      <c r="P143" s="17">
        <v>0</v>
      </c>
      <c r="Q143" s="41">
        <v>0</v>
      </c>
      <c r="R143">
        <v>0</v>
      </c>
      <c r="S143" s="49">
        <f t="shared" si="5"/>
        <v>24086</v>
      </c>
      <c r="T143">
        <f t="shared" si="3"/>
        <v>0</v>
      </c>
      <c r="U143">
        <f t="shared" si="4"/>
        <v>0</v>
      </c>
      <c r="V143">
        <f>IF(AND(N143,NOT(M143="BU")),0,MIN(Simu_DH[[#This Row],[GetRecord.Valeur (Wh)]],S143,DéchargeMaxHP))</f>
        <v>402</v>
      </c>
      <c r="W143">
        <v>0</v>
      </c>
      <c r="X143">
        <v>0</v>
      </c>
      <c r="Y143" s="41">
        <v>0</v>
      </c>
      <c r="Z143" s="41">
        <v>0</v>
      </c>
      <c r="AA143" s="41">
        <v>0</v>
      </c>
      <c r="AB143" s="41">
        <v>1</v>
      </c>
      <c r="AC143" s="41">
        <v>0</v>
      </c>
      <c r="AD143" s="41">
        <v>0</v>
      </c>
      <c r="AE143" s="41">
        <v>0</v>
      </c>
      <c r="AF143" s="41">
        <v>402</v>
      </c>
      <c r="AG143" s="41">
        <v>0</v>
      </c>
      <c r="AH143" s="41">
        <v>0</v>
      </c>
      <c r="AI143" s="41">
        <v>0</v>
      </c>
      <c r="AJ143" s="41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</row>
    <row r="144" spans="2:42" x14ac:dyDescent="0.3">
      <c r="B144" s="1">
        <v>45792.792853622683</v>
      </c>
      <c r="C144" t="s">
        <v>69</v>
      </c>
      <c r="D144" s="2">
        <v>45404</v>
      </c>
      <c r="E144" s="2">
        <v>45410</v>
      </c>
      <c r="F144" t="s">
        <v>79</v>
      </c>
      <c r="G144" s="22">
        <v>45409.5</v>
      </c>
      <c r="H144" s="22">
        <v>45409.520833333336</v>
      </c>
      <c r="I144">
        <v>922</v>
      </c>
      <c r="J144">
        <v>121</v>
      </c>
      <c r="K144" s="39">
        <v>571</v>
      </c>
      <c r="L144" s="39">
        <v>16</v>
      </c>
      <c r="M144" s="40" t="s">
        <v>19</v>
      </c>
      <c r="N144" s="41" t="b">
        <v>0</v>
      </c>
      <c r="O144" s="17">
        <v>25000</v>
      </c>
      <c r="P144" s="17">
        <v>0</v>
      </c>
      <c r="Q144" s="41">
        <v>0</v>
      </c>
      <c r="R144">
        <v>0</v>
      </c>
      <c r="S144" s="49">
        <f t="shared" si="5"/>
        <v>23684</v>
      </c>
      <c r="T144">
        <f t="shared" si="3"/>
        <v>0</v>
      </c>
      <c r="U144">
        <f t="shared" si="4"/>
        <v>0</v>
      </c>
      <c r="V144">
        <f>IF(AND(N144,NOT(M144="BU")),0,MIN(Simu_DH[[#This Row],[GetRecord.Valeur (Wh)]],S144,DéchargeMaxHP))</f>
        <v>922</v>
      </c>
      <c r="W144">
        <v>0</v>
      </c>
      <c r="X144">
        <v>0</v>
      </c>
      <c r="Y144" s="41">
        <v>0</v>
      </c>
      <c r="Z144" s="41">
        <v>0</v>
      </c>
      <c r="AA144" s="41">
        <v>0</v>
      </c>
      <c r="AB144" s="41">
        <v>1</v>
      </c>
      <c r="AC144" s="41">
        <v>0</v>
      </c>
      <c r="AD144" s="41">
        <v>0</v>
      </c>
      <c r="AE144" s="41">
        <v>0</v>
      </c>
      <c r="AF144" s="41">
        <v>922</v>
      </c>
      <c r="AG144" s="41">
        <v>0</v>
      </c>
      <c r="AH144" s="41">
        <v>0</v>
      </c>
      <c r="AI144" s="41">
        <v>0</v>
      </c>
      <c r="AJ144" s="41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</row>
    <row r="145" spans="2:42" x14ac:dyDescent="0.3">
      <c r="B145" s="1">
        <v>45792.792853622683</v>
      </c>
      <c r="C145" t="s">
        <v>69</v>
      </c>
      <c r="D145" s="2">
        <v>45404</v>
      </c>
      <c r="E145" s="2">
        <v>45410</v>
      </c>
      <c r="F145" t="s">
        <v>79</v>
      </c>
      <c r="G145" s="22">
        <v>45409.520833333336</v>
      </c>
      <c r="H145" s="22">
        <v>45409.541666666664</v>
      </c>
      <c r="I145">
        <v>612</v>
      </c>
      <c r="J145">
        <v>122</v>
      </c>
      <c r="K145" s="39">
        <v>571</v>
      </c>
      <c r="L145" s="39">
        <v>16</v>
      </c>
      <c r="M145" s="40" t="s">
        <v>19</v>
      </c>
      <c r="N145" s="41" t="b">
        <v>0</v>
      </c>
      <c r="O145" s="17">
        <v>25000</v>
      </c>
      <c r="P145" s="17">
        <v>0</v>
      </c>
      <c r="Q145" s="41">
        <v>0</v>
      </c>
      <c r="R145">
        <v>0</v>
      </c>
      <c r="S145" s="49">
        <f t="shared" si="5"/>
        <v>22762</v>
      </c>
      <c r="T145">
        <f t="shared" si="3"/>
        <v>0</v>
      </c>
      <c r="U145">
        <f t="shared" si="4"/>
        <v>0</v>
      </c>
      <c r="V145">
        <f>IF(AND(N145,NOT(M145="BU")),0,MIN(Simu_DH[[#This Row],[GetRecord.Valeur (Wh)]],S145,DéchargeMaxHP))</f>
        <v>612</v>
      </c>
      <c r="W145">
        <v>0</v>
      </c>
      <c r="X145">
        <v>0</v>
      </c>
      <c r="Y145" s="41">
        <v>0</v>
      </c>
      <c r="Z145" s="41">
        <v>0</v>
      </c>
      <c r="AA145" s="41">
        <v>0</v>
      </c>
      <c r="AB145" s="41">
        <v>1</v>
      </c>
      <c r="AC145" s="41">
        <v>0</v>
      </c>
      <c r="AD145" s="41">
        <v>0</v>
      </c>
      <c r="AE145" s="41">
        <v>0</v>
      </c>
      <c r="AF145" s="41">
        <v>612</v>
      </c>
      <c r="AG145" s="41">
        <v>0</v>
      </c>
      <c r="AH145" s="41">
        <v>0</v>
      </c>
      <c r="AI145" s="41">
        <v>0</v>
      </c>
      <c r="AJ145" s="41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</row>
    <row r="146" spans="2:42" x14ac:dyDescent="0.3">
      <c r="B146" s="1">
        <v>45792.792853622683</v>
      </c>
      <c r="C146" t="s">
        <v>69</v>
      </c>
      <c r="D146" s="2">
        <v>45404</v>
      </c>
      <c r="E146" s="2">
        <v>45410</v>
      </c>
      <c r="F146" t="s">
        <v>79</v>
      </c>
      <c r="G146" s="22">
        <v>45409.541666666664</v>
      </c>
      <c r="H146" s="22">
        <v>45409.5625</v>
      </c>
      <c r="I146">
        <v>335</v>
      </c>
      <c r="J146">
        <v>123</v>
      </c>
      <c r="K146" s="39">
        <v>571</v>
      </c>
      <c r="L146" s="39">
        <v>16</v>
      </c>
      <c r="M146" s="40" t="s">
        <v>19</v>
      </c>
      <c r="N146" s="41" t="b">
        <v>0</v>
      </c>
      <c r="O146" s="17">
        <v>25000</v>
      </c>
      <c r="P146" s="17">
        <v>0</v>
      </c>
      <c r="Q146" s="41">
        <v>0</v>
      </c>
      <c r="R146">
        <v>0</v>
      </c>
      <c r="S146" s="49">
        <f t="shared" si="5"/>
        <v>22150</v>
      </c>
      <c r="T146">
        <f t="shared" si="3"/>
        <v>0</v>
      </c>
      <c r="U146">
        <f t="shared" si="4"/>
        <v>0</v>
      </c>
      <c r="V146">
        <f>IF(AND(N146,NOT(M146="BU")),0,MIN(Simu_DH[[#This Row],[GetRecord.Valeur (Wh)]],S146,DéchargeMaxHP))</f>
        <v>335</v>
      </c>
      <c r="W146">
        <v>0</v>
      </c>
      <c r="X146">
        <v>0</v>
      </c>
      <c r="Y146" s="41">
        <v>0</v>
      </c>
      <c r="Z146" s="41">
        <v>0</v>
      </c>
      <c r="AA146" s="41">
        <v>0</v>
      </c>
      <c r="AB146" s="41">
        <v>1</v>
      </c>
      <c r="AC146" s="41">
        <v>0</v>
      </c>
      <c r="AD146" s="41">
        <v>0</v>
      </c>
      <c r="AE146" s="41">
        <v>0</v>
      </c>
      <c r="AF146" s="41">
        <v>335</v>
      </c>
      <c r="AG146" s="41">
        <v>0</v>
      </c>
      <c r="AH146" s="41">
        <v>0</v>
      </c>
      <c r="AI146" s="41">
        <v>0</v>
      </c>
      <c r="AJ146" s="41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</row>
    <row r="147" spans="2:42" x14ac:dyDescent="0.3">
      <c r="B147" s="1">
        <v>45792.792853622683</v>
      </c>
      <c r="C147" t="s">
        <v>69</v>
      </c>
      <c r="D147" s="2">
        <v>45404</v>
      </c>
      <c r="E147" s="2">
        <v>45410</v>
      </c>
      <c r="F147" t="s">
        <v>79</v>
      </c>
      <c r="G147" s="22">
        <v>45409.5625</v>
      </c>
      <c r="H147" s="22">
        <v>45409.583333333336</v>
      </c>
      <c r="I147">
        <v>300</v>
      </c>
      <c r="J147">
        <v>124</v>
      </c>
      <c r="K147" s="39">
        <v>571</v>
      </c>
      <c r="L147" s="39">
        <v>16</v>
      </c>
      <c r="M147" s="40" t="s">
        <v>19</v>
      </c>
      <c r="N147" s="41" t="b">
        <v>0</v>
      </c>
      <c r="O147" s="17">
        <v>25000</v>
      </c>
      <c r="P147" s="17">
        <v>0</v>
      </c>
      <c r="Q147" s="41">
        <v>0</v>
      </c>
      <c r="R147">
        <v>0</v>
      </c>
      <c r="S147" s="49">
        <f t="shared" si="5"/>
        <v>21815</v>
      </c>
      <c r="T147">
        <f t="shared" si="3"/>
        <v>0</v>
      </c>
      <c r="U147">
        <f t="shared" si="4"/>
        <v>0</v>
      </c>
      <c r="V147">
        <f>IF(AND(N147,NOT(M147="BU")),0,MIN(Simu_DH[[#This Row],[GetRecord.Valeur (Wh)]],S147,DéchargeMaxHP))</f>
        <v>300</v>
      </c>
      <c r="W147">
        <v>0</v>
      </c>
      <c r="X147">
        <v>0</v>
      </c>
      <c r="Y147" s="41">
        <v>0</v>
      </c>
      <c r="Z147" s="41">
        <v>0</v>
      </c>
      <c r="AA147" s="41">
        <v>0</v>
      </c>
      <c r="AB147" s="41">
        <v>1</v>
      </c>
      <c r="AC147" s="41">
        <v>0</v>
      </c>
      <c r="AD147" s="41">
        <v>0</v>
      </c>
      <c r="AE147" s="41">
        <v>0</v>
      </c>
      <c r="AF147" s="41">
        <v>300</v>
      </c>
      <c r="AG147" s="41">
        <v>0</v>
      </c>
      <c r="AH147" s="41">
        <v>0</v>
      </c>
      <c r="AI147" s="41">
        <v>0</v>
      </c>
      <c r="AJ147" s="41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</row>
    <row r="148" spans="2:42" x14ac:dyDescent="0.3">
      <c r="B148" s="1">
        <v>45792.792853622683</v>
      </c>
      <c r="C148" t="s">
        <v>69</v>
      </c>
      <c r="D148" s="2">
        <v>45404</v>
      </c>
      <c r="E148" s="2">
        <v>45410</v>
      </c>
      <c r="F148" t="s">
        <v>79</v>
      </c>
      <c r="G148" s="22">
        <v>45409.583333333336</v>
      </c>
      <c r="H148" s="22">
        <v>45409.604166666664</v>
      </c>
      <c r="I148">
        <v>332</v>
      </c>
      <c r="J148">
        <v>125</v>
      </c>
      <c r="K148" s="39">
        <v>571</v>
      </c>
      <c r="L148" s="39">
        <v>16</v>
      </c>
      <c r="M148" s="40" t="s">
        <v>19</v>
      </c>
      <c r="N148" s="41" t="b">
        <v>0</v>
      </c>
      <c r="O148" s="17">
        <v>25000</v>
      </c>
      <c r="P148" s="17">
        <v>0</v>
      </c>
      <c r="Q148" s="41">
        <v>0</v>
      </c>
      <c r="R148">
        <v>0</v>
      </c>
      <c r="S148" s="49">
        <f t="shared" si="5"/>
        <v>21515</v>
      </c>
      <c r="T148">
        <f t="shared" si="3"/>
        <v>0</v>
      </c>
      <c r="U148">
        <f t="shared" si="4"/>
        <v>0</v>
      </c>
      <c r="V148">
        <f>IF(AND(N148,NOT(M148="BU")),0,MIN(Simu_DH[[#This Row],[GetRecord.Valeur (Wh)]],S148,DéchargeMaxHP))</f>
        <v>332</v>
      </c>
      <c r="W148">
        <v>0</v>
      </c>
      <c r="X148">
        <v>0</v>
      </c>
      <c r="Y148" s="41">
        <v>0</v>
      </c>
      <c r="Z148" s="41">
        <v>0</v>
      </c>
      <c r="AA148" s="41">
        <v>0</v>
      </c>
      <c r="AB148" s="41">
        <v>1</v>
      </c>
      <c r="AC148" s="41">
        <v>0</v>
      </c>
      <c r="AD148" s="41">
        <v>0</v>
      </c>
      <c r="AE148" s="41">
        <v>0</v>
      </c>
      <c r="AF148" s="41">
        <v>332</v>
      </c>
      <c r="AG148" s="41">
        <v>0</v>
      </c>
      <c r="AH148" s="41">
        <v>0</v>
      </c>
      <c r="AI148" s="41">
        <v>0</v>
      </c>
      <c r="AJ148" s="41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</row>
    <row r="149" spans="2:42" x14ac:dyDescent="0.3">
      <c r="B149" s="1">
        <v>45792.792853622683</v>
      </c>
      <c r="C149" t="s">
        <v>69</v>
      </c>
      <c r="D149" s="2">
        <v>45404</v>
      </c>
      <c r="E149" s="2">
        <v>45410</v>
      </c>
      <c r="F149" t="s">
        <v>79</v>
      </c>
      <c r="G149" s="22">
        <v>45409.604166666664</v>
      </c>
      <c r="H149" s="22">
        <v>45409.625</v>
      </c>
      <c r="I149">
        <v>270</v>
      </c>
      <c r="J149">
        <v>126</v>
      </c>
      <c r="K149" s="39">
        <v>571</v>
      </c>
      <c r="L149" s="39">
        <v>16</v>
      </c>
      <c r="M149" s="40" t="s">
        <v>19</v>
      </c>
      <c r="N149" s="41" t="b">
        <v>0</v>
      </c>
      <c r="O149" s="17">
        <v>25000</v>
      </c>
      <c r="P149" s="17">
        <v>0</v>
      </c>
      <c r="Q149" s="41">
        <v>0</v>
      </c>
      <c r="R149">
        <v>0</v>
      </c>
      <c r="S149" s="49">
        <f t="shared" si="5"/>
        <v>21183</v>
      </c>
      <c r="T149">
        <f t="shared" si="3"/>
        <v>0</v>
      </c>
      <c r="U149">
        <f t="shared" si="4"/>
        <v>0</v>
      </c>
      <c r="V149">
        <f>IF(AND(N149,NOT(M149="BU")),0,MIN(Simu_DH[[#This Row],[GetRecord.Valeur (Wh)]],S149,DéchargeMaxHP))</f>
        <v>270</v>
      </c>
      <c r="W149">
        <v>0</v>
      </c>
      <c r="X149">
        <v>0</v>
      </c>
      <c r="Y149" s="41">
        <v>0</v>
      </c>
      <c r="Z149" s="41">
        <v>0</v>
      </c>
      <c r="AA149" s="41">
        <v>0</v>
      </c>
      <c r="AB149" s="41">
        <v>1</v>
      </c>
      <c r="AC149" s="41">
        <v>0</v>
      </c>
      <c r="AD149" s="41">
        <v>0</v>
      </c>
      <c r="AE149" s="41">
        <v>0</v>
      </c>
      <c r="AF149" s="41">
        <v>270</v>
      </c>
      <c r="AG149" s="41">
        <v>0</v>
      </c>
      <c r="AH149" s="41">
        <v>0</v>
      </c>
      <c r="AI149" s="41">
        <v>0</v>
      </c>
      <c r="AJ149" s="41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</row>
    <row r="150" spans="2:42" x14ac:dyDescent="0.3">
      <c r="B150" s="1">
        <v>45792.792853622683</v>
      </c>
      <c r="C150" t="s">
        <v>69</v>
      </c>
      <c r="D150" s="2">
        <v>45404</v>
      </c>
      <c r="E150" s="2">
        <v>45410</v>
      </c>
      <c r="F150" t="s">
        <v>79</v>
      </c>
      <c r="G150" s="22">
        <v>45409.625</v>
      </c>
      <c r="H150" s="22">
        <v>45409.645833333336</v>
      </c>
      <c r="I150">
        <v>290</v>
      </c>
      <c r="J150">
        <v>127</v>
      </c>
      <c r="K150" s="39">
        <v>571</v>
      </c>
      <c r="L150" s="39">
        <v>16</v>
      </c>
      <c r="M150" s="40" t="s">
        <v>19</v>
      </c>
      <c r="N150" s="41" t="b">
        <v>0</v>
      </c>
      <c r="O150" s="17">
        <v>25000</v>
      </c>
      <c r="P150" s="17">
        <v>0</v>
      </c>
      <c r="Q150" s="41">
        <v>0</v>
      </c>
      <c r="R150">
        <v>0</v>
      </c>
      <c r="S150" s="49">
        <f t="shared" si="5"/>
        <v>20913</v>
      </c>
      <c r="T150">
        <f t="shared" si="3"/>
        <v>0</v>
      </c>
      <c r="U150">
        <f t="shared" si="4"/>
        <v>0</v>
      </c>
      <c r="V150">
        <f>IF(AND(N150,NOT(M150="BU")),0,MIN(Simu_DH[[#This Row],[GetRecord.Valeur (Wh)]],S150,DéchargeMaxHP))</f>
        <v>290</v>
      </c>
      <c r="W150">
        <v>0</v>
      </c>
      <c r="X150">
        <v>0</v>
      </c>
      <c r="Y150" s="41">
        <v>0</v>
      </c>
      <c r="Z150" s="41">
        <v>0</v>
      </c>
      <c r="AA150" s="41">
        <v>0</v>
      </c>
      <c r="AB150" s="41">
        <v>1</v>
      </c>
      <c r="AC150" s="41">
        <v>0</v>
      </c>
      <c r="AD150" s="41">
        <v>0</v>
      </c>
      <c r="AE150" s="41">
        <v>0</v>
      </c>
      <c r="AF150" s="41">
        <v>290</v>
      </c>
      <c r="AG150" s="41">
        <v>0</v>
      </c>
      <c r="AH150" s="41">
        <v>0</v>
      </c>
      <c r="AI150" s="41">
        <v>0</v>
      </c>
      <c r="AJ150" s="41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</row>
    <row r="151" spans="2:42" x14ac:dyDescent="0.3">
      <c r="B151" s="1">
        <v>45792.792853622683</v>
      </c>
      <c r="C151" t="s">
        <v>69</v>
      </c>
      <c r="D151" s="2">
        <v>45404</v>
      </c>
      <c r="E151" s="2">
        <v>45410</v>
      </c>
      <c r="F151" t="s">
        <v>79</v>
      </c>
      <c r="G151" s="22">
        <v>45409.645833333336</v>
      </c>
      <c r="H151" s="22">
        <v>45409.666666666664</v>
      </c>
      <c r="I151">
        <v>205</v>
      </c>
      <c r="J151">
        <v>128</v>
      </c>
      <c r="K151" s="39">
        <v>571</v>
      </c>
      <c r="L151" s="39">
        <v>16</v>
      </c>
      <c r="M151" s="40" t="s">
        <v>19</v>
      </c>
      <c r="N151" s="41" t="b">
        <v>0</v>
      </c>
      <c r="O151" s="17">
        <v>25000</v>
      </c>
      <c r="P151" s="17">
        <v>0</v>
      </c>
      <c r="Q151" s="41">
        <v>0</v>
      </c>
      <c r="R151">
        <v>0</v>
      </c>
      <c r="S151" s="49">
        <f t="shared" si="5"/>
        <v>20623</v>
      </c>
      <c r="T151">
        <f t="shared" si="3"/>
        <v>0</v>
      </c>
      <c r="U151">
        <f t="shared" si="4"/>
        <v>0</v>
      </c>
      <c r="V151">
        <f>IF(AND(N151,NOT(M151="BU")),0,MIN(Simu_DH[[#This Row],[GetRecord.Valeur (Wh)]],S151,DéchargeMaxHP))</f>
        <v>205</v>
      </c>
      <c r="W151">
        <v>0</v>
      </c>
      <c r="X151">
        <v>0</v>
      </c>
      <c r="Y151" s="41">
        <v>0</v>
      </c>
      <c r="Z151" s="41">
        <v>0</v>
      </c>
      <c r="AA151" s="41">
        <v>0</v>
      </c>
      <c r="AB151" s="41">
        <v>1</v>
      </c>
      <c r="AC151" s="41">
        <v>0</v>
      </c>
      <c r="AD151" s="41">
        <v>0</v>
      </c>
      <c r="AE151" s="41">
        <v>0</v>
      </c>
      <c r="AF151" s="41">
        <v>205</v>
      </c>
      <c r="AG151" s="41">
        <v>0</v>
      </c>
      <c r="AH151" s="41">
        <v>0</v>
      </c>
      <c r="AI151" s="41">
        <v>0</v>
      </c>
      <c r="AJ151" s="4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</row>
    <row r="152" spans="2:42" x14ac:dyDescent="0.3">
      <c r="B152" s="1">
        <v>45792.792853622683</v>
      </c>
      <c r="C152" t="s">
        <v>69</v>
      </c>
      <c r="D152" s="2">
        <v>45404</v>
      </c>
      <c r="E152" s="2">
        <v>45410</v>
      </c>
      <c r="F152" t="s">
        <v>79</v>
      </c>
      <c r="G152" s="22">
        <v>45409.666666666664</v>
      </c>
      <c r="H152" s="22">
        <v>45409.6875</v>
      </c>
      <c r="I152">
        <v>144</v>
      </c>
      <c r="J152">
        <v>129</v>
      </c>
      <c r="K152" s="39">
        <v>571</v>
      </c>
      <c r="L152" s="39">
        <v>16</v>
      </c>
      <c r="M152" s="40" t="s">
        <v>19</v>
      </c>
      <c r="N152" s="41" t="b">
        <v>0</v>
      </c>
      <c r="O152" s="17">
        <v>25000</v>
      </c>
      <c r="P152" s="17">
        <v>0</v>
      </c>
      <c r="Q152" s="41">
        <v>0</v>
      </c>
      <c r="R152">
        <v>0</v>
      </c>
      <c r="S152" s="49">
        <f t="shared" si="5"/>
        <v>20418</v>
      </c>
      <c r="T152">
        <f t="shared" ref="T152:T215" si="6">IF(NOT($N152),0,
IF(($S152+ChargeMaxHC_DH-$V152)&lt;$O152,ChargeMaxHC_DH,
MAX(0,$O152-$S152+$V152)))</f>
        <v>0</v>
      </c>
      <c r="U152">
        <f t="shared" ref="U152:U215" si="7">IF(($S152+$R152-$V152)&lt;=Capacité_BS,$R152,
Capacité_BS-($S152-$V152))</f>
        <v>0</v>
      </c>
      <c r="V152">
        <f>IF(AND(N152,NOT(M152="BU")),0,MIN(Simu_DH[[#This Row],[GetRecord.Valeur (Wh)]],S152,DéchargeMaxHP))</f>
        <v>144</v>
      </c>
      <c r="W152">
        <v>0</v>
      </c>
      <c r="X152">
        <v>0</v>
      </c>
      <c r="Y152" s="41">
        <v>0</v>
      </c>
      <c r="Z152" s="41">
        <v>0</v>
      </c>
      <c r="AA152" s="41">
        <v>0</v>
      </c>
      <c r="AB152" s="41">
        <v>1</v>
      </c>
      <c r="AC152" s="41">
        <v>0</v>
      </c>
      <c r="AD152" s="41">
        <v>0</v>
      </c>
      <c r="AE152" s="41">
        <v>0</v>
      </c>
      <c r="AF152" s="41">
        <v>144</v>
      </c>
      <c r="AG152" s="41">
        <v>0</v>
      </c>
      <c r="AH152" s="41">
        <v>0</v>
      </c>
      <c r="AI152" s="41">
        <v>0</v>
      </c>
      <c r="AJ152" s="41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</row>
    <row r="153" spans="2:42" x14ac:dyDescent="0.3">
      <c r="B153" s="1">
        <v>45792.792853622683</v>
      </c>
      <c r="C153" t="s">
        <v>69</v>
      </c>
      <c r="D153" s="2">
        <v>45404</v>
      </c>
      <c r="E153" s="2">
        <v>45410</v>
      </c>
      <c r="F153" t="s">
        <v>79</v>
      </c>
      <c r="G153" s="22">
        <v>45409.6875</v>
      </c>
      <c r="H153" s="22">
        <v>45409.708333333336</v>
      </c>
      <c r="I153">
        <v>124</v>
      </c>
      <c r="J153">
        <v>130</v>
      </c>
      <c r="K153" s="39">
        <v>571</v>
      </c>
      <c r="L153" s="39">
        <v>16</v>
      </c>
      <c r="M153" s="40" t="s">
        <v>19</v>
      </c>
      <c r="N153" s="41" t="b">
        <v>0</v>
      </c>
      <c r="O153" s="17">
        <v>25000</v>
      </c>
      <c r="P153" s="17">
        <v>0</v>
      </c>
      <c r="Q153" s="41">
        <v>7</v>
      </c>
      <c r="R153">
        <v>7</v>
      </c>
      <c r="S153" s="49">
        <f t="shared" ref="S153:S216" si="8">SUMPRODUCT(S$22:V$22,S152:V152)</f>
        <v>20274</v>
      </c>
      <c r="T153">
        <f t="shared" si="6"/>
        <v>0</v>
      </c>
      <c r="U153">
        <f t="shared" si="7"/>
        <v>7</v>
      </c>
      <c r="V153">
        <f>IF(AND(N153,NOT(M153="BU")),0,MIN(Simu_DH[[#This Row],[GetRecord.Valeur (Wh)]],S153,DéchargeMaxHP))</f>
        <v>124</v>
      </c>
      <c r="W153">
        <v>0</v>
      </c>
      <c r="X153">
        <v>0</v>
      </c>
      <c r="Y153" s="41">
        <v>0</v>
      </c>
      <c r="Z153" s="41">
        <v>0</v>
      </c>
      <c r="AA153" s="41">
        <v>0</v>
      </c>
      <c r="AB153" s="41">
        <v>1</v>
      </c>
      <c r="AC153" s="41">
        <v>0</v>
      </c>
      <c r="AD153" s="41">
        <v>0</v>
      </c>
      <c r="AE153" s="41">
        <v>0</v>
      </c>
      <c r="AF153" s="41">
        <v>124</v>
      </c>
      <c r="AG153" s="41">
        <v>0</v>
      </c>
      <c r="AH153" s="41">
        <v>0</v>
      </c>
      <c r="AI153" s="41">
        <v>0</v>
      </c>
      <c r="AJ153" s="41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</row>
    <row r="154" spans="2:42" x14ac:dyDescent="0.3">
      <c r="B154" s="1">
        <v>45792.792853622683</v>
      </c>
      <c r="C154" t="s">
        <v>69</v>
      </c>
      <c r="D154" s="2">
        <v>45404</v>
      </c>
      <c r="E154" s="2">
        <v>45410</v>
      </c>
      <c r="F154" t="s">
        <v>79</v>
      </c>
      <c r="G154" s="22">
        <v>45409.708333333336</v>
      </c>
      <c r="H154" s="22">
        <v>45409.729166666664</v>
      </c>
      <c r="I154">
        <v>106</v>
      </c>
      <c r="J154">
        <v>131</v>
      </c>
      <c r="K154" s="39">
        <v>571</v>
      </c>
      <c r="L154" s="39">
        <v>16</v>
      </c>
      <c r="M154" s="40" t="s">
        <v>19</v>
      </c>
      <c r="N154" s="41" t="b">
        <v>0</v>
      </c>
      <c r="O154" s="17">
        <v>25000</v>
      </c>
      <c r="P154" s="17">
        <v>0</v>
      </c>
      <c r="Q154" s="41">
        <v>22</v>
      </c>
      <c r="R154">
        <v>22</v>
      </c>
      <c r="S154" s="49">
        <f t="shared" si="8"/>
        <v>20157</v>
      </c>
      <c r="T154">
        <f t="shared" si="6"/>
        <v>0</v>
      </c>
      <c r="U154">
        <f t="shared" si="7"/>
        <v>22</v>
      </c>
      <c r="V154">
        <f>IF(AND(N154,NOT(M154="BU")),0,MIN(Simu_DH[[#This Row],[GetRecord.Valeur (Wh)]],S154,DéchargeMaxHP))</f>
        <v>106</v>
      </c>
      <c r="W154">
        <v>0</v>
      </c>
      <c r="X154">
        <v>0</v>
      </c>
      <c r="Y154" s="41">
        <v>0</v>
      </c>
      <c r="Z154" s="41">
        <v>0</v>
      </c>
      <c r="AA154" s="41">
        <v>0</v>
      </c>
      <c r="AB154" s="41">
        <v>1</v>
      </c>
      <c r="AC154" s="41">
        <v>0</v>
      </c>
      <c r="AD154" s="41">
        <v>0</v>
      </c>
      <c r="AE154" s="41">
        <v>0</v>
      </c>
      <c r="AF154" s="41">
        <v>106</v>
      </c>
      <c r="AG154" s="41">
        <v>0</v>
      </c>
      <c r="AH154" s="41">
        <v>0</v>
      </c>
      <c r="AI154" s="41">
        <v>0</v>
      </c>
      <c r="AJ154" s="41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</row>
    <row r="155" spans="2:42" x14ac:dyDescent="0.3">
      <c r="B155" s="1">
        <v>45792.792853622683</v>
      </c>
      <c r="C155" t="s">
        <v>69</v>
      </c>
      <c r="D155" s="2">
        <v>45404</v>
      </c>
      <c r="E155" s="2">
        <v>45410</v>
      </c>
      <c r="F155" t="s">
        <v>79</v>
      </c>
      <c r="G155" s="22">
        <v>45409.729166666664</v>
      </c>
      <c r="H155" s="22">
        <v>45409.75</v>
      </c>
      <c r="I155">
        <v>639</v>
      </c>
      <c r="J155">
        <v>132</v>
      </c>
      <c r="K155" s="39">
        <v>571</v>
      </c>
      <c r="L155" s="39">
        <v>16</v>
      </c>
      <c r="M155" s="40" t="s">
        <v>19</v>
      </c>
      <c r="N155" s="41" t="b">
        <v>0</v>
      </c>
      <c r="O155" s="17">
        <v>25000</v>
      </c>
      <c r="P155" s="17">
        <v>0</v>
      </c>
      <c r="Q155" s="41">
        <v>0</v>
      </c>
      <c r="R155">
        <v>0</v>
      </c>
      <c r="S155" s="49">
        <f t="shared" si="8"/>
        <v>20073</v>
      </c>
      <c r="T155">
        <f t="shared" si="6"/>
        <v>0</v>
      </c>
      <c r="U155">
        <f t="shared" si="7"/>
        <v>0</v>
      </c>
      <c r="V155">
        <f>IF(AND(N155,NOT(M155="BU")),0,MIN(Simu_DH[[#This Row],[GetRecord.Valeur (Wh)]],S155,DéchargeMaxHP))</f>
        <v>639</v>
      </c>
      <c r="W155">
        <v>0</v>
      </c>
      <c r="X155">
        <v>0</v>
      </c>
      <c r="Y155" s="41">
        <v>0</v>
      </c>
      <c r="Z155" s="41">
        <v>0</v>
      </c>
      <c r="AA155" s="41">
        <v>0</v>
      </c>
      <c r="AB155" s="41">
        <v>1</v>
      </c>
      <c r="AC155" s="41">
        <v>0</v>
      </c>
      <c r="AD155" s="41">
        <v>0</v>
      </c>
      <c r="AE155" s="41">
        <v>0</v>
      </c>
      <c r="AF155" s="41">
        <v>639</v>
      </c>
      <c r="AG155" s="41">
        <v>0</v>
      </c>
      <c r="AH155" s="41">
        <v>0</v>
      </c>
      <c r="AI155" s="41">
        <v>0</v>
      </c>
      <c r="AJ155" s="41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</row>
    <row r="156" spans="2:42" x14ac:dyDescent="0.3">
      <c r="B156" s="1">
        <v>45792.792853622683</v>
      </c>
      <c r="C156" t="s">
        <v>69</v>
      </c>
      <c r="D156" s="2">
        <v>45404</v>
      </c>
      <c r="E156" s="2">
        <v>45410</v>
      </c>
      <c r="F156" t="s">
        <v>79</v>
      </c>
      <c r="G156" s="22">
        <v>45409.75</v>
      </c>
      <c r="H156" s="22">
        <v>45409.770833333336</v>
      </c>
      <c r="I156">
        <v>1684</v>
      </c>
      <c r="J156">
        <v>133</v>
      </c>
      <c r="K156" s="39">
        <v>571</v>
      </c>
      <c r="L156" s="39">
        <v>16</v>
      </c>
      <c r="M156" s="40" t="s">
        <v>19</v>
      </c>
      <c r="N156" s="41" t="b">
        <v>0</v>
      </c>
      <c r="O156" s="17">
        <v>25000</v>
      </c>
      <c r="P156" s="17">
        <v>0</v>
      </c>
      <c r="Q156" s="41">
        <v>0</v>
      </c>
      <c r="R156">
        <v>0</v>
      </c>
      <c r="S156" s="49">
        <f t="shared" si="8"/>
        <v>19434</v>
      </c>
      <c r="T156">
        <f t="shared" si="6"/>
        <v>0</v>
      </c>
      <c r="U156">
        <f t="shared" si="7"/>
        <v>0</v>
      </c>
      <c r="V156">
        <f>IF(AND(N156,NOT(M156="BU")),0,MIN(Simu_DH[[#This Row],[GetRecord.Valeur (Wh)]],S156,DéchargeMaxHP))</f>
        <v>1684</v>
      </c>
      <c r="W156">
        <v>0</v>
      </c>
      <c r="X156">
        <v>0</v>
      </c>
      <c r="Y156" s="41">
        <v>0</v>
      </c>
      <c r="Z156" s="41">
        <v>0</v>
      </c>
      <c r="AA156" s="41">
        <v>0</v>
      </c>
      <c r="AB156" s="41">
        <v>1</v>
      </c>
      <c r="AC156" s="41">
        <v>0</v>
      </c>
      <c r="AD156" s="41">
        <v>0</v>
      </c>
      <c r="AE156" s="41">
        <v>0</v>
      </c>
      <c r="AF156" s="41">
        <v>1684</v>
      </c>
      <c r="AG156" s="41">
        <v>0</v>
      </c>
      <c r="AH156" s="41">
        <v>0</v>
      </c>
      <c r="AI156" s="41">
        <v>0</v>
      </c>
      <c r="AJ156" s="41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</row>
    <row r="157" spans="2:42" x14ac:dyDescent="0.3">
      <c r="B157" s="1">
        <v>45792.792853622683</v>
      </c>
      <c r="C157" t="s">
        <v>69</v>
      </c>
      <c r="D157" s="2">
        <v>45404</v>
      </c>
      <c r="E157" s="2">
        <v>45410</v>
      </c>
      <c r="F157" t="s">
        <v>79</v>
      </c>
      <c r="G157" s="22">
        <v>45409.770833333336</v>
      </c>
      <c r="H157" s="22">
        <v>45409.791666666664</v>
      </c>
      <c r="I157">
        <v>1574</v>
      </c>
      <c r="J157">
        <v>134</v>
      </c>
      <c r="K157" s="39">
        <v>571</v>
      </c>
      <c r="L157" s="39">
        <v>16</v>
      </c>
      <c r="M157" s="40" t="s">
        <v>19</v>
      </c>
      <c r="N157" s="41" t="b">
        <v>0</v>
      </c>
      <c r="O157" s="17">
        <v>25000</v>
      </c>
      <c r="P157" s="17">
        <v>0</v>
      </c>
      <c r="Q157" s="41">
        <v>0</v>
      </c>
      <c r="R157">
        <v>0</v>
      </c>
      <c r="S157" s="49">
        <f t="shared" si="8"/>
        <v>17750</v>
      </c>
      <c r="T157">
        <f t="shared" si="6"/>
        <v>0</v>
      </c>
      <c r="U157">
        <f t="shared" si="7"/>
        <v>0</v>
      </c>
      <c r="V157">
        <f>IF(AND(N157,NOT(M157="BU")),0,MIN(Simu_DH[[#This Row],[GetRecord.Valeur (Wh)]],S157,DéchargeMaxHP))</f>
        <v>1574</v>
      </c>
      <c r="W157">
        <v>0</v>
      </c>
      <c r="X157">
        <v>0</v>
      </c>
      <c r="Y157" s="41">
        <v>0</v>
      </c>
      <c r="Z157" s="41">
        <v>0</v>
      </c>
      <c r="AA157" s="41">
        <v>0</v>
      </c>
      <c r="AB157" s="41">
        <v>1</v>
      </c>
      <c r="AC157" s="41">
        <v>0</v>
      </c>
      <c r="AD157" s="41">
        <v>0</v>
      </c>
      <c r="AE157" s="41">
        <v>0</v>
      </c>
      <c r="AF157" s="41">
        <v>1574</v>
      </c>
      <c r="AG157" s="41">
        <v>0</v>
      </c>
      <c r="AH157" s="41">
        <v>0</v>
      </c>
      <c r="AI157" s="41">
        <v>0</v>
      </c>
      <c r="AJ157" s="41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</row>
    <row r="158" spans="2:42" x14ac:dyDescent="0.3">
      <c r="B158" s="1">
        <v>45792.792853622683</v>
      </c>
      <c r="C158" t="s">
        <v>69</v>
      </c>
      <c r="D158" s="2">
        <v>45404</v>
      </c>
      <c r="E158" s="2">
        <v>45410</v>
      </c>
      <c r="F158" t="s">
        <v>79</v>
      </c>
      <c r="G158" s="22">
        <v>45409.791666666664</v>
      </c>
      <c r="H158" s="22">
        <v>45409.8125</v>
      </c>
      <c r="I158">
        <v>1016</v>
      </c>
      <c r="J158">
        <v>135</v>
      </c>
      <c r="K158" s="39">
        <v>571</v>
      </c>
      <c r="L158" s="39">
        <v>16</v>
      </c>
      <c r="M158" s="40" t="s">
        <v>19</v>
      </c>
      <c r="N158" s="41" t="b">
        <v>0</v>
      </c>
      <c r="O158" s="17">
        <v>25000</v>
      </c>
      <c r="P158" s="17">
        <v>0</v>
      </c>
      <c r="Q158" s="41">
        <v>0</v>
      </c>
      <c r="R158">
        <v>0</v>
      </c>
      <c r="S158" s="49">
        <f t="shared" si="8"/>
        <v>16176</v>
      </c>
      <c r="T158">
        <f t="shared" si="6"/>
        <v>0</v>
      </c>
      <c r="U158">
        <f t="shared" si="7"/>
        <v>0</v>
      </c>
      <c r="V158">
        <f>IF(AND(N158,NOT(M158="BU")),0,MIN(Simu_DH[[#This Row],[GetRecord.Valeur (Wh)]],S158,DéchargeMaxHP))</f>
        <v>1016</v>
      </c>
      <c r="W158">
        <v>0</v>
      </c>
      <c r="X158">
        <v>0</v>
      </c>
      <c r="Y158" s="41">
        <v>0</v>
      </c>
      <c r="Z158" s="41">
        <v>0</v>
      </c>
      <c r="AA158" s="41">
        <v>0</v>
      </c>
      <c r="AB158" s="41">
        <v>1</v>
      </c>
      <c r="AC158" s="41">
        <v>0</v>
      </c>
      <c r="AD158" s="41">
        <v>0</v>
      </c>
      <c r="AE158" s="41">
        <v>0</v>
      </c>
      <c r="AF158" s="41">
        <v>1016</v>
      </c>
      <c r="AG158" s="41">
        <v>0</v>
      </c>
      <c r="AH158" s="41">
        <v>0</v>
      </c>
      <c r="AI158" s="41">
        <v>0</v>
      </c>
      <c r="AJ158" s="41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</row>
    <row r="159" spans="2:42" x14ac:dyDescent="0.3">
      <c r="B159" s="1">
        <v>45792.792853622683</v>
      </c>
      <c r="C159" t="s">
        <v>69</v>
      </c>
      <c r="D159" s="2">
        <v>45404</v>
      </c>
      <c r="E159" s="2">
        <v>45410</v>
      </c>
      <c r="F159" t="s">
        <v>79</v>
      </c>
      <c r="G159" s="22">
        <v>45409.8125</v>
      </c>
      <c r="H159" s="22">
        <v>45409.833333333336</v>
      </c>
      <c r="I159">
        <v>400</v>
      </c>
      <c r="J159">
        <v>136</v>
      </c>
      <c r="K159" s="39">
        <v>571</v>
      </c>
      <c r="L159" s="39">
        <v>16</v>
      </c>
      <c r="M159" s="40" t="s">
        <v>19</v>
      </c>
      <c r="N159" s="41" t="b">
        <v>0</v>
      </c>
      <c r="O159" s="17">
        <v>25000</v>
      </c>
      <c r="P159" s="17">
        <v>0</v>
      </c>
      <c r="Q159" s="41">
        <v>0</v>
      </c>
      <c r="R159">
        <v>0</v>
      </c>
      <c r="S159" s="49">
        <f t="shared" si="8"/>
        <v>15160</v>
      </c>
      <c r="T159">
        <f t="shared" si="6"/>
        <v>0</v>
      </c>
      <c r="U159">
        <f t="shared" si="7"/>
        <v>0</v>
      </c>
      <c r="V159">
        <f>IF(AND(N159,NOT(M159="BU")),0,MIN(Simu_DH[[#This Row],[GetRecord.Valeur (Wh)]],S159,DéchargeMaxHP))</f>
        <v>400</v>
      </c>
      <c r="W159">
        <v>0</v>
      </c>
      <c r="X159">
        <v>0</v>
      </c>
      <c r="Y159" s="41">
        <v>0</v>
      </c>
      <c r="Z159" s="41">
        <v>0</v>
      </c>
      <c r="AA159" s="41">
        <v>0</v>
      </c>
      <c r="AB159" s="41">
        <v>1</v>
      </c>
      <c r="AC159" s="41">
        <v>0</v>
      </c>
      <c r="AD159" s="41">
        <v>0</v>
      </c>
      <c r="AE159" s="41">
        <v>0</v>
      </c>
      <c r="AF159" s="41">
        <v>400</v>
      </c>
      <c r="AG159" s="41">
        <v>0</v>
      </c>
      <c r="AH159" s="41">
        <v>0</v>
      </c>
      <c r="AI159" s="41">
        <v>0</v>
      </c>
      <c r="AJ159" s="41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</row>
    <row r="160" spans="2:42" x14ac:dyDescent="0.3">
      <c r="B160" s="1">
        <v>45792.792853622683</v>
      </c>
      <c r="C160" t="s">
        <v>69</v>
      </c>
      <c r="D160" s="2">
        <v>45404</v>
      </c>
      <c r="E160" s="2">
        <v>45410</v>
      </c>
      <c r="F160" t="s">
        <v>79</v>
      </c>
      <c r="G160" s="22">
        <v>45409.833333333336</v>
      </c>
      <c r="H160" s="22">
        <v>45409.854166666664</v>
      </c>
      <c r="I160">
        <v>1255</v>
      </c>
      <c r="J160">
        <v>137</v>
      </c>
      <c r="K160" s="39">
        <v>571</v>
      </c>
      <c r="L160" s="39">
        <v>16</v>
      </c>
      <c r="M160" s="40" t="s">
        <v>19</v>
      </c>
      <c r="N160" s="41" t="b">
        <v>0</v>
      </c>
      <c r="O160" s="17">
        <v>25000</v>
      </c>
      <c r="P160" s="17">
        <v>0</v>
      </c>
      <c r="Q160" s="41">
        <v>0</v>
      </c>
      <c r="R160">
        <v>0</v>
      </c>
      <c r="S160" s="49">
        <f t="shared" si="8"/>
        <v>14760</v>
      </c>
      <c r="T160">
        <f t="shared" si="6"/>
        <v>0</v>
      </c>
      <c r="U160">
        <f t="shared" si="7"/>
        <v>0</v>
      </c>
      <c r="V160">
        <f>IF(AND(N160,NOT(M160="BU")),0,MIN(Simu_DH[[#This Row],[GetRecord.Valeur (Wh)]],S160,DéchargeMaxHP))</f>
        <v>1255</v>
      </c>
      <c r="W160">
        <v>0</v>
      </c>
      <c r="X160">
        <v>0</v>
      </c>
      <c r="Y160" s="41">
        <v>0</v>
      </c>
      <c r="Z160" s="41">
        <v>0</v>
      </c>
      <c r="AA160" s="41">
        <v>0</v>
      </c>
      <c r="AB160" s="41">
        <v>1</v>
      </c>
      <c r="AC160" s="41">
        <v>0</v>
      </c>
      <c r="AD160" s="41">
        <v>0</v>
      </c>
      <c r="AE160" s="41">
        <v>0</v>
      </c>
      <c r="AF160" s="41">
        <v>1255</v>
      </c>
      <c r="AG160" s="41">
        <v>0</v>
      </c>
      <c r="AH160" s="41">
        <v>0</v>
      </c>
      <c r="AI160" s="41">
        <v>0</v>
      </c>
      <c r="AJ160" s="41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</row>
    <row r="161" spans="2:42" x14ac:dyDescent="0.3">
      <c r="B161" s="1">
        <v>45792.792853622683</v>
      </c>
      <c r="C161" t="s">
        <v>69</v>
      </c>
      <c r="D161" s="2">
        <v>45404</v>
      </c>
      <c r="E161" s="2">
        <v>45410</v>
      </c>
      <c r="F161" t="s">
        <v>79</v>
      </c>
      <c r="G161" s="22">
        <v>45409.854166666664</v>
      </c>
      <c r="H161" s="22">
        <v>45409.875</v>
      </c>
      <c r="I161">
        <v>1485</v>
      </c>
      <c r="J161">
        <v>138</v>
      </c>
      <c r="K161" s="39">
        <v>571</v>
      </c>
      <c r="L161" s="39">
        <v>16</v>
      </c>
      <c r="M161" s="40" t="s">
        <v>19</v>
      </c>
      <c r="N161" s="41" t="b">
        <v>0</v>
      </c>
      <c r="O161" s="17">
        <v>25000</v>
      </c>
      <c r="P161" s="17">
        <v>0</v>
      </c>
      <c r="Q161" s="41">
        <v>0</v>
      </c>
      <c r="R161">
        <v>0</v>
      </c>
      <c r="S161" s="49">
        <f t="shared" si="8"/>
        <v>13505</v>
      </c>
      <c r="T161">
        <f t="shared" si="6"/>
        <v>0</v>
      </c>
      <c r="U161">
        <f t="shared" si="7"/>
        <v>0</v>
      </c>
      <c r="V161">
        <f>IF(AND(N161,NOT(M161="BU")),0,MIN(Simu_DH[[#This Row],[GetRecord.Valeur (Wh)]],S161,DéchargeMaxHP))</f>
        <v>1485</v>
      </c>
      <c r="W161">
        <v>0</v>
      </c>
      <c r="X161">
        <v>0</v>
      </c>
      <c r="Y161" s="41">
        <v>0</v>
      </c>
      <c r="Z161" s="41">
        <v>0</v>
      </c>
      <c r="AA161" s="41">
        <v>0</v>
      </c>
      <c r="AB161" s="41">
        <v>1</v>
      </c>
      <c r="AC161" s="41">
        <v>0</v>
      </c>
      <c r="AD161" s="41">
        <v>0</v>
      </c>
      <c r="AE161" s="41">
        <v>0</v>
      </c>
      <c r="AF161" s="41">
        <v>1485</v>
      </c>
      <c r="AG161" s="41">
        <v>0</v>
      </c>
      <c r="AH161" s="41">
        <v>0</v>
      </c>
      <c r="AI161" s="41">
        <v>0</v>
      </c>
      <c r="AJ161" s="4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</row>
    <row r="162" spans="2:42" x14ac:dyDescent="0.3">
      <c r="B162" s="1">
        <v>45792.792853622683</v>
      </c>
      <c r="C162" t="s">
        <v>69</v>
      </c>
      <c r="D162" s="2">
        <v>45404</v>
      </c>
      <c r="E162" s="2">
        <v>45410</v>
      </c>
      <c r="F162" t="s">
        <v>79</v>
      </c>
      <c r="G162" s="22">
        <v>45409.875</v>
      </c>
      <c r="H162" s="22">
        <v>45409.895833333336</v>
      </c>
      <c r="I162">
        <v>1105</v>
      </c>
      <c r="J162">
        <v>139</v>
      </c>
      <c r="K162" s="39">
        <v>571</v>
      </c>
      <c r="L162" s="39">
        <v>16</v>
      </c>
      <c r="M162" s="40" t="s">
        <v>19</v>
      </c>
      <c r="N162" s="41" t="b">
        <v>0</v>
      </c>
      <c r="O162" s="17">
        <v>25000</v>
      </c>
      <c r="P162" s="17">
        <v>0</v>
      </c>
      <c r="Q162" s="41">
        <v>0</v>
      </c>
      <c r="R162">
        <v>0</v>
      </c>
      <c r="S162" s="49">
        <f t="shared" si="8"/>
        <v>12020</v>
      </c>
      <c r="T162">
        <f t="shared" si="6"/>
        <v>0</v>
      </c>
      <c r="U162">
        <f t="shared" si="7"/>
        <v>0</v>
      </c>
      <c r="V162">
        <f>IF(AND(N162,NOT(M162="BU")),0,MIN(Simu_DH[[#This Row],[GetRecord.Valeur (Wh)]],S162,DéchargeMaxHP))</f>
        <v>1105</v>
      </c>
      <c r="W162">
        <v>0</v>
      </c>
      <c r="X162">
        <v>0</v>
      </c>
      <c r="Y162" s="41">
        <v>0</v>
      </c>
      <c r="Z162" s="41">
        <v>0</v>
      </c>
      <c r="AA162" s="41">
        <v>0</v>
      </c>
      <c r="AB162" s="41">
        <v>1</v>
      </c>
      <c r="AC162" s="41">
        <v>0</v>
      </c>
      <c r="AD162" s="41">
        <v>0</v>
      </c>
      <c r="AE162" s="41">
        <v>0</v>
      </c>
      <c r="AF162" s="41">
        <v>1105</v>
      </c>
      <c r="AG162" s="41">
        <v>0</v>
      </c>
      <c r="AH162" s="41">
        <v>0</v>
      </c>
      <c r="AI162" s="41">
        <v>0</v>
      </c>
      <c r="AJ162" s="41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</row>
    <row r="163" spans="2:42" x14ac:dyDescent="0.3">
      <c r="B163" s="1">
        <v>45792.792853622683</v>
      </c>
      <c r="C163" t="s">
        <v>69</v>
      </c>
      <c r="D163" s="2">
        <v>45404</v>
      </c>
      <c r="E163" s="2">
        <v>45410</v>
      </c>
      <c r="F163" t="s">
        <v>79</v>
      </c>
      <c r="G163" s="22">
        <v>45409.895833333336</v>
      </c>
      <c r="H163" s="22">
        <v>45409.916666666664</v>
      </c>
      <c r="I163">
        <v>940</v>
      </c>
      <c r="J163">
        <v>140</v>
      </c>
      <c r="K163" s="39">
        <v>571</v>
      </c>
      <c r="L163" s="39">
        <v>16</v>
      </c>
      <c r="M163" s="40" t="s">
        <v>19</v>
      </c>
      <c r="N163" s="41" t="b">
        <v>0</v>
      </c>
      <c r="O163" s="17">
        <v>25000</v>
      </c>
      <c r="P163" s="17">
        <v>0</v>
      </c>
      <c r="Q163" s="41">
        <v>0</v>
      </c>
      <c r="R163">
        <v>0</v>
      </c>
      <c r="S163" s="49">
        <f t="shared" si="8"/>
        <v>10915</v>
      </c>
      <c r="T163">
        <f t="shared" si="6"/>
        <v>0</v>
      </c>
      <c r="U163">
        <f t="shared" si="7"/>
        <v>0</v>
      </c>
      <c r="V163">
        <f>IF(AND(N163,NOT(M163="BU")),0,MIN(Simu_DH[[#This Row],[GetRecord.Valeur (Wh)]],S163,DéchargeMaxHP))</f>
        <v>940</v>
      </c>
      <c r="W163">
        <v>0</v>
      </c>
      <c r="X163">
        <v>0</v>
      </c>
      <c r="Y163" s="41">
        <v>0</v>
      </c>
      <c r="Z163" s="41">
        <v>0</v>
      </c>
      <c r="AA163" s="41">
        <v>0</v>
      </c>
      <c r="AB163" s="41">
        <v>1</v>
      </c>
      <c r="AC163" s="41">
        <v>0</v>
      </c>
      <c r="AD163" s="41">
        <v>0</v>
      </c>
      <c r="AE163" s="41">
        <v>0</v>
      </c>
      <c r="AF163" s="41">
        <v>940</v>
      </c>
      <c r="AG163" s="41">
        <v>0</v>
      </c>
      <c r="AH163" s="41">
        <v>0</v>
      </c>
      <c r="AI163" s="41">
        <v>0</v>
      </c>
      <c r="AJ163" s="41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</row>
    <row r="164" spans="2:42" x14ac:dyDescent="0.3">
      <c r="B164" s="1">
        <v>45792.792853622683</v>
      </c>
      <c r="C164" t="s">
        <v>69</v>
      </c>
      <c r="D164" s="2">
        <v>45404</v>
      </c>
      <c r="E164" s="2">
        <v>45410</v>
      </c>
      <c r="F164" t="s">
        <v>79</v>
      </c>
      <c r="G164" s="22">
        <v>45409.916666666664</v>
      </c>
      <c r="H164" s="22">
        <v>45409.9375</v>
      </c>
      <c r="I164">
        <v>3726</v>
      </c>
      <c r="J164">
        <v>141</v>
      </c>
      <c r="K164" s="39">
        <v>571</v>
      </c>
      <c r="L164" s="39">
        <v>17</v>
      </c>
      <c r="M164" s="40" t="s">
        <v>19</v>
      </c>
      <c r="N164" s="41" t="b">
        <v>1</v>
      </c>
      <c r="O164" s="17">
        <v>25000</v>
      </c>
      <c r="P164" s="17">
        <v>0</v>
      </c>
      <c r="Q164" s="41">
        <v>0</v>
      </c>
      <c r="R164">
        <v>0</v>
      </c>
      <c r="S164" s="49">
        <f t="shared" si="8"/>
        <v>9975</v>
      </c>
      <c r="T164">
        <f t="shared" si="6"/>
        <v>3125</v>
      </c>
      <c r="U164">
        <f t="shared" si="7"/>
        <v>0</v>
      </c>
      <c r="V164">
        <f>IF(AND(N164,NOT(M164="BU")),0,MIN(Simu_DH[[#This Row],[GetRecord.Valeur (Wh)]],S164,DéchargeMaxHP))</f>
        <v>0</v>
      </c>
      <c r="W164">
        <v>0</v>
      </c>
      <c r="X164">
        <v>6851</v>
      </c>
      <c r="Y164" s="41">
        <v>0</v>
      </c>
      <c r="Z164" s="41">
        <v>0</v>
      </c>
      <c r="AA164" s="41">
        <v>1</v>
      </c>
      <c r="AB164" s="41">
        <v>0</v>
      </c>
      <c r="AC164" s="41">
        <v>0</v>
      </c>
      <c r="AD164" s="41">
        <v>0</v>
      </c>
      <c r="AE164" s="41">
        <v>3726</v>
      </c>
      <c r="AF164" s="41">
        <v>0</v>
      </c>
      <c r="AG164" s="41">
        <v>0</v>
      </c>
      <c r="AH164" s="41">
        <v>0</v>
      </c>
      <c r="AI164" s="41">
        <v>0</v>
      </c>
      <c r="AJ164" s="41">
        <v>0</v>
      </c>
      <c r="AK164">
        <v>0</v>
      </c>
      <c r="AL164">
        <v>0</v>
      </c>
      <c r="AM164">
        <v>6851</v>
      </c>
      <c r="AN164">
        <v>0</v>
      </c>
      <c r="AO164">
        <v>0</v>
      </c>
      <c r="AP164">
        <v>0</v>
      </c>
    </row>
    <row r="165" spans="2:42" x14ac:dyDescent="0.3">
      <c r="B165" s="1">
        <v>45792.792853622683</v>
      </c>
      <c r="C165" t="s">
        <v>69</v>
      </c>
      <c r="D165" s="2">
        <v>45404</v>
      </c>
      <c r="E165" s="2">
        <v>45410</v>
      </c>
      <c r="F165" t="s">
        <v>79</v>
      </c>
      <c r="G165" s="22">
        <v>45409.9375</v>
      </c>
      <c r="H165" s="22">
        <v>45409.958333333336</v>
      </c>
      <c r="I165">
        <v>3930</v>
      </c>
      <c r="J165">
        <v>142</v>
      </c>
      <c r="K165" s="39">
        <v>571</v>
      </c>
      <c r="L165" s="39">
        <v>17</v>
      </c>
      <c r="M165" s="40" t="s">
        <v>19</v>
      </c>
      <c r="N165" s="41" t="b">
        <v>1</v>
      </c>
      <c r="O165" s="17">
        <v>25000</v>
      </c>
      <c r="P165" s="17">
        <v>0</v>
      </c>
      <c r="Q165" s="41">
        <v>0</v>
      </c>
      <c r="R165">
        <v>0</v>
      </c>
      <c r="S165" s="49">
        <f t="shared" si="8"/>
        <v>13100</v>
      </c>
      <c r="T165">
        <f t="shared" si="6"/>
        <v>3125</v>
      </c>
      <c r="U165">
        <f t="shared" si="7"/>
        <v>0</v>
      </c>
      <c r="V165">
        <f>IF(AND(N165,NOT(M165="BU")),0,MIN(Simu_DH[[#This Row],[GetRecord.Valeur (Wh)]],S165,DéchargeMaxHP))</f>
        <v>0</v>
      </c>
      <c r="W165">
        <v>0</v>
      </c>
      <c r="X165">
        <v>7055</v>
      </c>
      <c r="Y165" s="41">
        <v>0</v>
      </c>
      <c r="Z165" s="41">
        <v>0</v>
      </c>
      <c r="AA165" s="41">
        <v>1</v>
      </c>
      <c r="AB165" s="41">
        <v>0</v>
      </c>
      <c r="AC165" s="41">
        <v>0</v>
      </c>
      <c r="AD165" s="41">
        <v>0</v>
      </c>
      <c r="AE165" s="41">
        <v>3930</v>
      </c>
      <c r="AF165" s="41">
        <v>0</v>
      </c>
      <c r="AG165" s="41">
        <v>0</v>
      </c>
      <c r="AH165" s="41">
        <v>0</v>
      </c>
      <c r="AI165" s="41">
        <v>0</v>
      </c>
      <c r="AJ165" s="41">
        <v>0</v>
      </c>
      <c r="AK165">
        <v>0</v>
      </c>
      <c r="AL165">
        <v>0</v>
      </c>
      <c r="AM165">
        <v>7055</v>
      </c>
      <c r="AN165">
        <v>0</v>
      </c>
      <c r="AO165">
        <v>0</v>
      </c>
      <c r="AP165">
        <v>0</v>
      </c>
    </row>
    <row r="166" spans="2:42" x14ac:dyDescent="0.3">
      <c r="B166" s="1">
        <v>45792.792853622683</v>
      </c>
      <c r="C166" t="s">
        <v>69</v>
      </c>
      <c r="D166" s="2">
        <v>45404</v>
      </c>
      <c r="E166" s="2">
        <v>45410</v>
      </c>
      <c r="F166" t="s">
        <v>79</v>
      </c>
      <c r="G166" s="22">
        <v>45409.958333333336</v>
      </c>
      <c r="H166" s="22">
        <v>45409.979166666664</v>
      </c>
      <c r="I166">
        <v>2747</v>
      </c>
      <c r="J166">
        <v>143</v>
      </c>
      <c r="K166" s="39">
        <v>571</v>
      </c>
      <c r="L166" s="39">
        <v>17</v>
      </c>
      <c r="M166" s="40" t="s">
        <v>19</v>
      </c>
      <c r="N166" s="41" t="b">
        <v>1</v>
      </c>
      <c r="O166" s="17">
        <v>25000</v>
      </c>
      <c r="P166" s="17">
        <v>0</v>
      </c>
      <c r="Q166" s="41">
        <v>0</v>
      </c>
      <c r="R166">
        <v>0</v>
      </c>
      <c r="S166" s="49">
        <f t="shared" si="8"/>
        <v>16225</v>
      </c>
      <c r="T166">
        <f t="shared" si="6"/>
        <v>3125</v>
      </c>
      <c r="U166">
        <f t="shared" si="7"/>
        <v>0</v>
      </c>
      <c r="V166">
        <f>IF(AND(N166,NOT(M166="BU")),0,MIN(Simu_DH[[#This Row],[GetRecord.Valeur (Wh)]],S166,DéchargeMaxHP))</f>
        <v>0</v>
      </c>
      <c r="W166">
        <v>0</v>
      </c>
      <c r="X166">
        <v>5872</v>
      </c>
      <c r="Y166" s="41">
        <v>0</v>
      </c>
      <c r="Z166" s="41">
        <v>0</v>
      </c>
      <c r="AA166" s="41">
        <v>1</v>
      </c>
      <c r="AB166" s="41">
        <v>0</v>
      </c>
      <c r="AC166" s="41">
        <v>0</v>
      </c>
      <c r="AD166" s="41">
        <v>0</v>
      </c>
      <c r="AE166" s="41">
        <v>2747</v>
      </c>
      <c r="AF166" s="41">
        <v>0</v>
      </c>
      <c r="AG166" s="41">
        <v>0</v>
      </c>
      <c r="AH166" s="41">
        <v>0</v>
      </c>
      <c r="AI166" s="41">
        <v>0</v>
      </c>
      <c r="AJ166" s="41">
        <v>0</v>
      </c>
      <c r="AK166">
        <v>0</v>
      </c>
      <c r="AL166">
        <v>0</v>
      </c>
      <c r="AM166">
        <v>5872</v>
      </c>
      <c r="AN166">
        <v>0</v>
      </c>
      <c r="AO166">
        <v>0</v>
      </c>
      <c r="AP166">
        <v>0</v>
      </c>
    </row>
    <row r="167" spans="2:42" x14ac:dyDescent="0.3">
      <c r="B167" s="1">
        <v>45792.792853622683</v>
      </c>
      <c r="C167" t="s">
        <v>69</v>
      </c>
      <c r="D167" s="2">
        <v>45404</v>
      </c>
      <c r="E167" s="2">
        <v>45410</v>
      </c>
      <c r="F167" t="s">
        <v>79</v>
      </c>
      <c r="G167" s="22">
        <v>45409.979166666664</v>
      </c>
      <c r="H167" s="22">
        <v>45410</v>
      </c>
      <c r="I167">
        <v>2025</v>
      </c>
      <c r="J167">
        <v>144</v>
      </c>
      <c r="K167" s="39">
        <v>571</v>
      </c>
      <c r="L167" s="39">
        <v>17</v>
      </c>
      <c r="M167" s="40" t="s">
        <v>19</v>
      </c>
      <c r="N167" s="41" t="b">
        <v>1</v>
      </c>
      <c r="O167" s="17">
        <v>25000</v>
      </c>
      <c r="P167" s="17">
        <v>0</v>
      </c>
      <c r="Q167" s="41">
        <v>0</v>
      </c>
      <c r="R167">
        <v>0</v>
      </c>
      <c r="S167" s="49">
        <f t="shared" si="8"/>
        <v>19350</v>
      </c>
      <c r="T167">
        <f t="shared" si="6"/>
        <v>3125</v>
      </c>
      <c r="U167">
        <f t="shared" si="7"/>
        <v>0</v>
      </c>
      <c r="V167">
        <f>IF(AND(N167,NOT(M167="BU")),0,MIN(Simu_DH[[#This Row],[GetRecord.Valeur (Wh)]],S167,DéchargeMaxHP))</f>
        <v>0</v>
      </c>
      <c r="W167">
        <v>0</v>
      </c>
      <c r="X167">
        <v>5150</v>
      </c>
      <c r="Y167" s="41">
        <v>0</v>
      </c>
      <c r="Z167" s="41">
        <v>0</v>
      </c>
      <c r="AA167" s="41">
        <v>1</v>
      </c>
      <c r="AB167" s="41">
        <v>0</v>
      </c>
      <c r="AC167" s="41">
        <v>0</v>
      </c>
      <c r="AD167" s="41">
        <v>0</v>
      </c>
      <c r="AE167" s="41">
        <v>2025</v>
      </c>
      <c r="AF167" s="41">
        <v>0</v>
      </c>
      <c r="AG167" s="41">
        <v>0</v>
      </c>
      <c r="AH167" s="41">
        <v>0</v>
      </c>
      <c r="AI167" s="41">
        <v>0</v>
      </c>
      <c r="AJ167" s="41">
        <v>0</v>
      </c>
      <c r="AK167">
        <v>0</v>
      </c>
      <c r="AL167">
        <v>0</v>
      </c>
      <c r="AM167">
        <v>5150</v>
      </c>
      <c r="AN167">
        <v>0</v>
      </c>
      <c r="AO167">
        <v>0</v>
      </c>
      <c r="AP167">
        <v>0</v>
      </c>
    </row>
    <row r="168" spans="2:42" x14ac:dyDescent="0.3">
      <c r="B168" s="1">
        <v>45792.792853622683</v>
      </c>
      <c r="C168" t="s">
        <v>69</v>
      </c>
      <c r="D168" s="2">
        <v>45404</v>
      </c>
      <c r="E168" s="2">
        <v>45410</v>
      </c>
      <c r="F168" t="s">
        <v>79</v>
      </c>
      <c r="G168" s="22">
        <v>45410</v>
      </c>
      <c r="H168" s="22">
        <v>45410.020833333336</v>
      </c>
      <c r="I168">
        <v>1838</v>
      </c>
      <c r="J168">
        <v>145</v>
      </c>
      <c r="K168" s="39">
        <v>572</v>
      </c>
      <c r="L168" s="39">
        <v>15</v>
      </c>
      <c r="M168" s="40" t="s">
        <v>18</v>
      </c>
      <c r="N168" s="41" t="b">
        <v>1</v>
      </c>
      <c r="O168" s="17">
        <v>25000</v>
      </c>
      <c r="P168" s="17">
        <v>0</v>
      </c>
      <c r="Q168" s="41">
        <v>0</v>
      </c>
      <c r="R168">
        <v>0</v>
      </c>
      <c r="S168" s="49">
        <f t="shared" si="8"/>
        <v>22475</v>
      </c>
      <c r="T168">
        <f t="shared" si="6"/>
        <v>3125</v>
      </c>
      <c r="U168">
        <f t="shared" si="7"/>
        <v>0</v>
      </c>
      <c r="V168">
        <f>IF(AND(N168,NOT(M168="BU")),0,MIN(Simu_DH[[#This Row],[GetRecord.Valeur (Wh)]],S168,DéchargeMaxHP))</f>
        <v>1800</v>
      </c>
      <c r="W168">
        <v>0</v>
      </c>
      <c r="X168">
        <v>3163</v>
      </c>
      <c r="Y168" s="41">
        <v>1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1838</v>
      </c>
      <c r="AF168" s="41">
        <v>0</v>
      </c>
      <c r="AG168" s="41">
        <v>0</v>
      </c>
      <c r="AH168" s="41">
        <v>0</v>
      </c>
      <c r="AI168" s="41">
        <v>0</v>
      </c>
      <c r="AJ168" s="41">
        <v>0</v>
      </c>
      <c r="AK168">
        <v>3163</v>
      </c>
      <c r="AL168">
        <v>0</v>
      </c>
      <c r="AM168">
        <v>0</v>
      </c>
      <c r="AN168">
        <v>0</v>
      </c>
      <c r="AO168">
        <v>0</v>
      </c>
      <c r="AP168">
        <v>0</v>
      </c>
    </row>
    <row r="169" spans="2:42" x14ac:dyDescent="0.3">
      <c r="B169" s="1">
        <v>45792.792853622683</v>
      </c>
      <c r="C169" t="s">
        <v>69</v>
      </c>
      <c r="D169" s="2">
        <v>45404</v>
      </c>
      <c r="E169" s="2">
        <v>45410</v>
      </c>
      <c r="F169" t="s">
        <v>79</v>
      </c>
      <c r="G169" s="22">
        <v>45410.020833333336</v>
      </c>
      <c r="H169" s="22">
        <v>45410.041666666664</v>
      </c>
      <c r="I169">
        <v>1441</v>
      </c>
      <c r="J169">
        <v>146</v>
      </c>
      <c r="K169" s="39">
        <v>572</v>
      </c>
      <c r="L169" s="39">
        <v>15</v>
      </c>
      <c r="M169" s="40" t="s">
        <v>18</v>
      </c>
      <c r="N169" s="41" t="b">
        <v>1</v>
      </c>
      <c r="O169" s="17">
        <v>25000</v>
      </c>
      <c r="P169" s="17">
        <v>0</v>
      </c>
      <c r="Q169" s="41">
        <v>0</v>
      </c>
      <c r="R169">
        <v>0</v>
      </c>
      <c r="S169" s="49">
        <f t="shared" si="8"/>
        <v>23800</v>
      </c>
      <c r="T169">
        <f t="shared" si="6"/>
        <v>2641</v>
      </c>
      <c r="U169">
        <f t="shared" si="7"/>
        <v>0</v>
      </c>
      <c r="V169">
        <f>IF(AND(N169,NOT(M169="BU")),0,MIN(Simu_DH[[#This Row],[GetRecord.Valeur (Wh)]],S169,DéchargeMaxHP))</f>
        <v>1441</v>
      </c>
      <c r="W169">
        <v>0</v>
      </c>
      <c r="X169">
        <v>2641</v>
      </c>
      <c r="Y169" s="41">
        <v>1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1441</v>
      </c>
      <c r="AF169" s="41">
        <v>0</v>
      </c>
      <c r="AG169" s="41">
        <v>0</v>
      </c>
      <c r="AH169" s="41">
        <v>0</v>
      </c>
      <c r="AI169" s="41">
        <v>0</v>
      </c>
      <c r="AJ169" s="41">
        <v>0</v>
      </c>
      <c r="AK169">
        <v>2641</v>
      </c>
      <c r="AL169">
        <v>0</v>
      </c>
      <c r="AM169">
        <v>0</v>
      </c>
      <c r="AN169">
        <v>0</v>
      </c>
      <c r="AO169">
        <v>0</v>
      </c>
      <c r="AP169">
        <v>0</v>
      </c>
    </row>
    <row r="170" spans="2:42" x14ac:dyDescent="0.3">
      <c r="B170" s="1">
        <v>45792.792853622683</v>
      </c>
      <c r="C170" t="s">
        <v>69</v>
      </c>
      <c r="D170" s="2">
        <v>45404</v>
      </c>
      <c r="E170" s="2">
        <v>45410</v>
      </c>
      <c r="F170" t="s">
        <v>79</v>
      </c>
      <c r="G170" s="22">
        <v>45410.041666666664</v>
      </c>
      <c r="H170" s="22">
        <v>45410.0625</v>
      </c>
      <c r="I170">
        <v>1237</v>
      </c>
      <c r="J170">
        <v>147</v>
      </c>
      <c r="K170" s="39">
        <v>572</v>
      </c>
      <c r="L170" s="39">
        <v>15</v>
      </c>
      <c r="M170" s="40" t="s">
        <v>18</v>
      </c>
      <c r="N170" s="41" t="b">
        <v>1</v>
      </c>
      <c r="O170" s="17">
        <v>25000</v>
      </c>
      <c r="P170" s="17">
        <v>0</v>
      </c>
      <c r="Q170" s="41">
        <v>0</v>
      </c>
      <c r="R170">
        <v>0</v>
      </c>
      <c r="S170" s="49">
        <f t="shared" si="8"/>
        <v>25000</v>
      </c>
      <c r="T170">
        <f t="shared" si="6"/>
        <v>1237</v>
      </c>
      <c r="U170">
        <f t="shared" si="7"/>
        <v>0</v>
      </c>
      <c r="V170">
        <f>IF(AND(N170,NOT(M170="BU")),0,MIN(Simu_DH[[#This Row],[GetRecord.Valeur (Wh)]],S170,DéchargeMaxHP))</f>
        <v>1237</v>
      </c>
      <c r="W170">
        <v>0</v>
      </c>
      <c r="X170">
        <v>1237</v>
      </c>
      <c r="Y170" s="41">
        <v>1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1237</v>
      </c>
      <c r="AF170" s="41">
        <v>0</v>
      </c>
      <c r="AG170" s="41">
        <v>0</v>
      </c>
      <c r="AH170" s="41">
        <v>0</v>
      </c>
      <c r="AI170" s="41">
        <v>0</v>
      </c>
      <c r="AJ170" s="41">
        <v>0</v>
      </c>
      <c r="AK170">
        <v>1237</v>
      </c>
      <c r="AL170">
        <v>0</v>
      </c>
      <c r="AM170">
        <v>0</v>
      </c>
      <c r="AN170">
        <v>0</v>
      </c>
      <c r="AO170">
        <v>0</v>
      </c>
      <c r="AP170">
        <v>0</v>
      </c>
    </row>
    <row r="171" spans="2:42" x14ac:dyDescent="0.3">
      <c r="B171" s="1">
        <v>45792.792853622683</v>
      </c>
      <c r="C171" t="s">
        <v>69</v>
      </c>
      <c r="D171" s="2">
        <v>45404</v>
      </c>
      <c r="E171" s="2">
        <v>45410</v>
      </c>
      <c r="F171" t="s">
        <v>79</v>
      </c>
      <c r="G171" s="22">
        <v>45410.0625</v>
      </c>
      <c r="H171" s="22">
        <v>45410.083333333336</v>
      </c>
      <c r="I171">
        <v>1399</v>
      </c>
      <c r="J171">
        <v>148</v>
      </c>
      <c r="K171" s="39">
        <v>572</v>
      </c>
      <c r="L171" s="39">
        <v>15</v>
      </c>
      <c r="M171" s="40" t="s">
        <v>18</v>
      </c>
      <c r="N171" s="41" t="b">
        <v>1</v>
      </c>
      <c r="O171" s="17">
        <v>25000</v>
      </c>
      <c r="P171" s="17">
        <v>0</v>
      </c>
      <c r="Q171" s="41">
        <v>0</v>
      </c>
      <c r="R171">
        <v>0</v>
      </c>
      <c r="S171" s="49">
        <f t="shared" si="8"/>
        <v>25000</v>
      </c>
      <c r="T171">
        <f t="shared" si="6"/>
        <v>1399</v>
      </c>
      <c r="U171">
        <f t="shared" si="7"/>
        <v>0</v>
      </c>
      <c r="V171">
        <f>IF(AND(N171,NOT(M171="BU")),0,MIN(Simu_DH[[#This Row],[GetRecord.Valeur (Wh)]],S171,DéchargeMaxHP))</f>
        <v>1399</v>
      </c>
      <c r="W171">
        <v>0</v>
      </c>
      <c r="X171">
        <v>1399</v>
      </c>
      <c r="Y171" s="41">
        <v>1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1399</v>
      </c>
      <c r="AF171" s="41">
        <v>0</v>
      </c>
      <c r="AG171" s="41">
        <v>0</v>
      </c>
      <c r="AH171" s="41">
        <v>0</v>
      </c>
      <c r="AI171" s="41">
        <v>0</v>
      </c>
      <c r="AJ171" s="41">
        <v>0</v>
      </c>
      <c r="AK171">
        <v>1399</v>
      </c>
      <c r="AL171">
        <v>0</v>
      </c>
      <c r="AM171">
        <v>0</v>
      </c>
      <c r="AN171">
        <v>0</v>
      </c>
      <c r="AO171">
        <v>0</v>
      </c>
      <c r="AP171">
        <v>0</v>
      </c>
    </row>
    <row r="172" spans="2:42" x14ac:dyDescent="0.3">
      <c r="B172" s="1">
        <v>45792.792853622683</v>
      </c>
      <c r="C172" t="s">
        <v>69</v>
      </c>
      <c r="D172" s="2">
        <v>45404</v>
      </c>
      <c r="E172" s="2">
        <v>45410</v>
      </c>
      <c r="F172" t="s">
        <v>79</v>
      </c>
      <c r="G172" s="22">
        <v>45410.083333333336</v>
      </c>
      <c r="H172" s="22">
        <v>45410.104166666664</v>
      </c>
      <c r="I172">
        <v>1721</v>
      </c>
      <c r="J172">
        <v>149</v>
      </c>
      <c r="K172" s="39">
        <v>572</v>
      </c>
      <c r="L172" s="39">
        <v>15</v>
      </c>
      <c r="M172" s="40" t="s">
        <v>18</v>
      </c>
      <c r="N172" s="41" t="b">
        <v>1</v>
      </c>
      <c r="O172" s="17">
        <v>25000</v>
      </c>
      <c r="P172" s="17">
        <v>0</v>
      </c>
      <c r="Q172" s="41">
        <v>0</v>
      </c>
      <c r="R172">
        <v>0</v>
      </c>
      <c r="S172" s="49">
        <f t="shared" si="8"/>
        <v>25000</v>
      </c>
      <c r="T172">
        <f t="shared" si="6"/>
        <v>1721</v>
      </c>
      <c r="U172">
        <f t="shared" si="7"/>
        <v>0</v>
      </c>
      <c r="V172">
        <f>IF(AND(N172,NOT(M172="BU")),0,MIN(Simu_DH[[#This Row],[GetRecord.Valeur (Wh)]],S172,DéchargeMaxHP))</f>
        <v>1721</v>
      </c>
      <c r="W172">
        <v>0</v>
      </c>
      <c r="X172">
        <v>1721</v>
      </c>
      <c r="Y172" s="41">
        <v>1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1721</v>
      </c>
      <c r="AF172" s="41">
        <v>0</v>
      </c>
      <c r="AG172" s="41">
        <v>0</v>
      </c>
      <c r="AH172" s="41">
        <v>0</v>
      </c>
      <c r="AI172" s="41">
        <v>0</v>
      </c>
      <c r="AJ172" s="41">
        <v>0</v>
      </c>
      <c r="AK172">
        <v>1721</v>
      </c>
      <c r="AL172">
        <v>0</v>
      </c>
      <c r="AM172">
        <v>0</v>
      </c>
      <c r="AN172">
        <v>0</v>
      </c>
      <c r="AO172">
        <v>0</v>
      </c>
      <c r="AP172">
        <v>0</v>
      </c>
    </row>
    <row r="173" spans="2:42" x14ac:dyDescent="0.3">
      <c r="B173" s="1">
        <v>45792.792853622683</v>
      </c>
      <c r="C173" t="s">
        <v>69</v>
      </c>
      <c r="D173" s="2">
        <v>45404</v>
      </c>
      <c r="E173" s="2">
        <v>45410</v>
      </c>
      <c r="F173" t="s">
        <v>79</v>
      </c>
      <c r="G173" s="22">
        <v>45410.104166666664</v>
      </c>
      <c r="H173" s="22">
        <v>45410.125</v>
      </c>
      <c r="I173">
        <v>576</v>
      </c>
      <c r="J173">
        <v>150</v>
      </c>
      <c r="K173" s="39">
        <v>572</v>
      </c>
      <c r="L173" s="39">
        <v>15</v>
      </c>
      <c r="M173" s="40" t="s">
        <v>18</v>
      </c>
      <c r="N173" s="41" t="b">
        <v>1</v>
      </c>
      <c r="O173" s="17">
        <v>25000</v>
      </c>
      <c r="P173" s="17">
        <v>0</v>
      </c>
      <c r="Q173" s="41">
        <v>0</v>
      </c>
      <c r="R173">
        <v>0</v>
      </c>
      <c r="S173" s="49">
        <f t="shared" si="8"/>
        <v>25000</v>
      </c>
      <c r="T173">
        <f t="shared" si="6"/>
        <v>576</v>
      </c>
      <c r="U173">
        <f t="shared" si="7"/>
        <v>0</v>
      </c>
      <c r="V173">
        <f>IF(AND(N173,NOT(M173="BU")),0,MIN(Simu_DH[[#This Row],[GetRecord.Valeur (Wh)]],S173,DéchargeMaxHP))</f>
        <v>576</v>
      </c>
      <c r="W173">
        <v>0</v>
      </c>
      <c r="X173">
        <v>576</v>
      </c>
      <c r="Y173" s="41">
        <v>1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576</v>
      </c>
      <c r="AF173" s="41">
        <v>0</v>
      </c>
      <c r="AG173" s="41">
        <v>0</v>
      </c>
      <c r="AH173" s="41">
        <v>0</v>
      </c>
      <c r="AI173" s="41">
        <v>0</v>
      </c>
      <c r="AJ173" s="41">
        <v>0</v>
      </c>
      <c r="AK173">
        <v>576</v>
      </c>
      <c r="AL173">
        <v>0</v>
      </c>
      <c r="AM173">
        <v>0</v>
      </c>
      <c r="AN173">
        <v>0</v>
      </c>
      <c r="AO173">
        <v>0</v>
      </c>
      <c r="AP173">
        <v>0</v>
      </c>
    </row>
    <row r="174" spans="2:42" x14ac:dyDescent="0.3">
      <c r="B174" s="1">
        <v>45792.792853622683</v>
      </c>
      <c r="C174" t="s">
        <v>69</v>
      </c>
      <c r="D174" s="2">
        <v>45404</v>
      </c>
      <c r="E174" s="2">
        <v>45410</v>
      </c>
      <c r="F174" t="s">
        <v>79</v>
      </c>
      <c r="G174" s="22">
        <v>45410.125</v>
      </c>
      <c r="H174" s="22">
        <v>45410.145833333336</v>
      </c>
      <c r="I174">
        <v>80</v>
      </c>
      <c r="J174">
        <v>151</v>
      </c>
      <c r="K174" s="39">
        <v>572</v>
      </c>
      <c r="L174" s="39">
        <v>15</v>
      </c>
      <c r="M174" s="40" t="s">
        <v>18</v>
      </c>
      <c r="N174" s="41" t="b">
        <v>1</v>
      </c>
      <c r="O174" s="17">
        <v>25000</v>
      </c>
      <c r="P174" s="17">
        <v>0</v>
      </c>
      <c r="Q174" s="41">
        <v>0</v>
      </c>
      <c r="R174">
        <v>0</v>
      </c>
      <c r="S174" s="49">
        <f t="shared" si="8"/>
        <v>25000</v>
      </c>
      <c r="T174">
        <f t="shared" si="6"/>
        <v>80</v>
      </c>
      <c r="U174">
        <f t="shared" si="7"/>
        <v>0</v>
      </c>
      <c r="V174">
        <f>IF(AND(N174,NOT(M174="BU")),0,MIN(Simu_DH[[#This Row],[GetRecord.Valeur (Wh)]],S174,DéchargeMaxHP))</f>
        <v>80</v>
      </c>
      <c r="W174">
        <v>0</v>
      </c>
      <c r="X174">
        <v>80</v>
      </c>
      <c r="Y174" s="41">
        <v>1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80</v>
      </c>
      <c r="AF174" s="41">
        <v>0</v>
      </c>
      <c r="AG174" s="41">
        <v>0</v>
      </c>
      <c r="AH174" s="41">
        <v>0</v>
      </c>
      <c r="AI174" s="41">
        <v>0</v>
      </c>
      <c r="AJ174" s="41">
        <v>0</v>
      </c>
      <c r="AK174">
        <v>80</v>
      </c>
      <c r="AL174">
        <v>0</v>
      </c>
      <c r="AM174">
        <v>0</v>
      </c>
      <c r="AN174">
        <v>0</v>
      </c>
      <c r="AO174">
        <v>0</v>
      </c>
      <c r="AP174">
        <v>0</v>
      </c>
    </row>
    <row r="175" spans="2:42" x14ac:dyDescent="0.3">
      <c r="B175" s="1">
        <v>45792.792853622683</v>
      </c>
      <c r="C175" t="s">
        <v>69</v>
      </c>
      <c r="D175" s="2">
        <v>45404</v>
      </c>
      <c r="E175" s="2">
        <v>45410</v>
      </c>
      <c r="F175" t="s">
        <v>79</v>
      </c>
      <c r="G175" s="22">
        <v>45410.145833333336</v>
      </c>
      <c r="H175" s="22">
        <v>45410.166666666664</v>
      </c>
      <c r="I175">
        <v>71</v>
      </c>
      <c r="J175">
        <v>152</v>
      </c>
      <c r="K175" s="39">
        <v>572</v>
      </c>
      <c r="L175" s="39">
        <v>15</v>
      </c>
      <c r="M175" s="40" t="s">
        <v>18</v>
      </c>
      <c r="N175" s="41" t="b">
        <v>1</v>
      </c>
      <c r="O175" s="17">
        <v>25000</v>
      </c>
      <c r="P175" s="17">
        <v>0</v>
      </c>
      <c r="Q175" s="41">
        <v>0</v>
      </c>
      <c r="R175">
        <v>0</v>
      </c>
      <c r="S175" s="49">
        <f t="shared" si="8"/>
        <v>25000</v>
      </c>
      <c r="T175">
        <f t="shared" si="6"/>
        <v>71</v>
      </c>
      <c r="U175">
        <f t="shared" si="7"/>
        <v>0</v>
      </c>
      <c r="V175">
        <f>IF(AND(N175,NOT(M175="BU")),0,MIN(Simu_DH[[#This Row],[GetRecord.Valeur (Wh)]],S175,DéchargeMaxHP))</f>
        <v>71</v>
      </c>
      <c r="W175">
        <v>0</v>
      </c>
      <c r="X175">
        <v>71</v>
      </c>
      <c r="Y175" s="41">
        <v>1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71</v>
      </c>
      <c r="AF175" s="41">
        <v>0</v>
      </c>
      <c r="AG175" s="41">
        <v>0</v>
      </c>
      <c r="AH175" s="41">
        <v>0</v>
      </c>
      <c r="AI175" s="41">
        <v>0</v>
      </c>
      <c r="AJ175" s="41">
        <v>0</v>
      </c>
      <c r="AK175">
        <v>71</v>
      </c>
      <c r="AL175">
        <v>0</v>
      </c>
      <c r="AM175">
        <v>0</v>
      </c>
      <c r="AN175">
        <v>0</v>
      </c>
      <c r="AO175">
        <v>0</v>
      </c>
      <c r="AP175">
        <v>0</v>
      </c>
    </row>
    <row r="176" spans="2:42" x14ac:dyDescent="0.3">
      <c r="B176" s="1">
        <v>45792.792853622683</v>
      </c>
      <c r="C176" t="s">
        <v>69</v>
      </c>
      <c r="D176" s="2">
        <v>45404</v>
      </c>
      <c r="E176" s="2">
        <v>45410</v>
      </c>
      <c r="F176" t="s">
        <v>79</v>
      </c>
      <c r="G176" s="22">
        <v>45410.166666666664</v>
      </c>
      <c r="H176" s="22">
        <v>45410.1875</v>
      </c>
      <c r="I176">
        <v>97</v>
      </c>
      <c r="J176">
        <v>153</v>
      </c>
      <c r="K176" s="39">
        <v>572</v>
      </c>
      <c r="L176" s="39">
        <v>15</v>
      </c>
      <c r="M176" s="40" t="s">
        <v>18</v>
      </c>
      <c r="N176" s="41" t="b">
        <v>1</v>
      </c>
      <c r="O176" s="17">
        <v>25000</v>
      </c>
      <c r="P176" s="17">
        <v>0</v>
      </c>
      <c r="Q176" s="41">
        <v>0</v>
      </c>
      <c r="R176">
        <v>0</v>
      </c>
      <c r="S176" s="49">
        <f t="shared" si="8"/>
        <v>25000</v>
      </c>
      <c r="T176">
        <f t="shared" si="6"/>
        <v>97</v>
      </c>
      <c r="U176">
        <f t="shared" si="7"/>
        <v>0</v>
      </c>
      <c r="V176">
        <f>IF(AND(N176,NOT(M176="BU")),0,MIN(Simu_DH[[#This Row],[GetRecord.Valeur (Wh)]],S176,DéchargeMaxHP))</f>
        <v>97</v>
      </c>
      <c r="W176">
        <v>0</v>
      </c>
      <c r="X176">
        <v>97</v>
      </c>
      <c r="Y176" s="41">
        <v>1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97</v>
      </c>
      <c r="AF176" s="41">
        <v>0</v>
      </c>
      <c r="AG176" s="41">
        <v>0</v>
      </c>
      <c r="AH176" s="41">
        <v>0</v>
      </c>
      <c r="AI176" s="41">
        <v>0</v>
      </c>
      <c r="AJ176" s="41">
        <v>0</v>
      </c>
      <c r="AK176">
        <v>97</v>
      </c>
      <c r="AL176">
        <v>0</v>
      </c>
      <c r="AM176">
        <v>0</v>
      </c>
      <c r="AN176">
        <v>0</v>
      </c>
      <c r="AO176">
        <v>0</v>
      </c>
      <c r="AP176">
        <v>0</v>
      </c>
    </row>
    <row r="177" spans="2:42" x14ac:dyDescent="0.3">
      <c r="B177" s="1">
        <v>45792.792853622683</v>
      </c>
      <c r="C177" t="s">
        <v>69</v>
      </c>
      <c r="D177" s="2">
        <v>45404</v>
      </c>
      <c r="E177" s="2">
        <v>45410</v>
      </c>
      <c r="F177" t="s">
        <v>79</v>
      </c>
      <c r="G177" s="22">
        <v>45410.1875</v>
      </c>
      <c r="H177" s="22">
        <v>45410.208333333336</v>
      </c>
      <c r="I177">
        <v>327</v>
      </c>
      <c r="J177">
        <v>154</v>
      </c>
      <c r="K177" s="39">
        <v>572</v>
      </c>
      <c r="L177" s="39">
        <v>15</v>
      </c>
      <c r="M177" s="40" t="s">
        <v>18</v>
      </c>
      <c r="N177" s="41" t="b">
        <v>1</v>
      </c>
      <c r="O177" s="17">
        <v>25000</v>
      </c>
      <c r="P177" s="17">
        <v>0</v>
      </c>
      <c r="Q177" s="41">
        <v>0</v>
      </c>
      <c r="R177">
        <v>0</v>
      </c>
      <c r="S177" s="49">
        <f t="shared" si="8"/>
        <v>25000</v>
      </c>
      <c r="T177">
        <f t="shared" si="6"/>
        <v>327</v>
      </c>
      <c r="U177">
        <f t="shared" si="7"/>
        <v>0</v>
      </c>
      <c r="V177">
        <f>IF(AND(N177,NOT(M177="BU")),0,MIN(Simu_DH[[#This Row],[GetRecord.Valeur (Wh)]],S177,DéchargeMaxHP))</f>
        <v>327</v>
      </c>
      <c r="W177">
        <v>0</v>
      </c>
      <c r="X177">
        <v>327</v>
      </c>
      <c r="Y177" s="41">
        <v>1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327</v>
      </c>
      <c r="AF177" s="41">
        <v>0</v>
      </c>
      <c r="AG177" s="41">
        <v>0</v>
      </c>
      <c r="AH177" s="41">
        <v>0</v>
      </c>
      <c r="AI177" s="41">
        <v>0</v>
      </c>
      <c r="AJ177" s="41">
        <v>0</v>
      </c>
      <c r="AK177">
        <v>327</v>
      </c>
      <c r="AL177">
        <v>0</v>
      </c>
      <c r="AM177">
        <v>0</v>
      </c>
      <c r="AN177">
        <v>0</v>
      </c>
      <c r="AO177">
        <v>0</v>
      </c>
      <c r="AP177">
        <v>0</v>
      </c>
    </row>
    <row r="178" spans="2:42" x14ac:dyDescent="0.3">
      <c r="B178" s="1">
        <v>45792.792853622683</v>
      </c>
      <c r="C178" t="s">
        <v>69</v>
      </c>
      <c r="D178" s="2">
        <v>45404</v>
      </c>
      <c r="E178" s="2">
        <v>45410</v>
      </c>
      <c r="F178" t="s">
        <v>79</v>
      </c>
      <c r="G178" s="22">
        <v>45410.208333333336</v>
      </c>
      <c r="H178" s="22">
        <v>45410.229166666664</v>
      </c>
      <c r="I178">
        <v>3552</v>
      </c>
      <c r="J178">
        <v>155</v>
      </c>
      <c r="K178" s="39">
        <v>572</v>
      </c>
      <c r="L178" s="39">
        <v>15</v>
      </c>
      <c r="M178" s="40" t="s">
        <v>18</v>
      </c>
      <c r="N178" s="41" t="b">
        <v>1</v>
      </c>
      <c r="O178" s="17">
        <v>25000</v>
      </c>
      <c r="P178" s="17">
        <v>0</v>
      </c>
      <c r="Q178" s="41">
        <v>0</v>
      </c>
      <c r="R178">
        <v>0</v>
      </c>
      <c r="S178" s="49">
        <f t="shared" si="8"/>
        <v>25000</v>
      </c>
      <c r="T178">
        <f t="shared" si="6"/>
        <v>1800</v>
      </c>
      <c r="U178">
        <f t="shared" si="7"/>
        <v>0</v>
      </c>
      <c r="V178">
        <f>IF(AND(N178,NOT(M178="BU")),0,MIN(Simu_DH[[#This Row],[GetRecord.Valeur (Wh)]],S178,DéchargeMaxHP))</f>
        <v>1800</v>
      </c>
      <c r="W178">
        <v>0</v>
      </c>
      <c r="X178">
        <v>3552</v>
      </c>
      <c r="Y178" s="41">
        <v>1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3552</v>
      </c>
      <c r="AF178" s="41">
        <v>0</v>
      </c>
      <c r="AG178" s="41">
        <v>0</v>
      </c>
      <c r="AH178" s="41">
        <v>0</v>
      </c>
      <c r="AI178" s="41">
        <v>0</v>
      </c>
      <c r="AJ178" s="41">
        <v>0</v>
      </c>
      <c r="AK178">
        <v>3552</v>
      </c>
      <c r="AL178">
        <v>0</v>
      </c>
      <c r="AM178">
        <v>0</v>
      </c>
      <c r="AN178">
        <v>0</v>
      </c>
      <c r="AO178">
        <v>0</v>
      </c>
      <c r="AP178">
        <v>0</v>
      </c>
    </row>
    <row r="179" spans="2:42" x14ac:dyDescent="0.3">
      <c r="B179" s="1">
        <v>45792.792853622683</v>
      </c>
      <c r="C179" t="s">
        <v>69</v>
      </c>
      <c r="D179" s="2">
        <v>45404</v>
      </c>
      <c r="E179" s="2">
        <v>45410</v>
      </c>
      <c r="F179" t="s">
        <v>79</v>
      </c>
      <c r="G179" s="22">
        <v>45410.229166666664</v>
      </c>
      <c r="H179" s="22">
        <v>45410.25</v>
      </c>
      <c r="I179">
        <v>2831</v>
      </c>
      <c r="J179">
        <v>156</v>
      </c>
      <c r="K179" s="39">
        <v>572</v>
      </c>
      <c r="L179" s="39">
        <v>15</v>
      </c>
      <c r="M179" s="40" t="s">
        <v>18</v>
      </c>
      <c r="N179" s="41" t="b">
        <v>1</v>
      </c>
      <c r="O179" s="17">
        <v>25000</v>
      </c>
      <c r="P179" s="17">
        <v>0</v>
      </c>
      <c r="Q179" s="41">
        <v>0</v>
      </c>
      <c r="R179">
        <v>0</v>
      </c>
      <c r="S179" s="49">
        <f t="shared" si="8"/>
        <v>25000</v>
      </c>
      <c r="T179">
        <f t="shared" si="6"/>
        <v>1800</v>
      </c>
      <c r="U179">
        <f t="shared" si="7"/>
        <v>0</v>
      </c>
      <c r="V179">
        <f>IF(AND(N179,NOT(M179="BU")),0,MIN(Simu_DH[[#This Row],[GetRecord.Valeur (Wh)]],S179,DéchargeMaxHP))</f>
        <v>1800</v>
      </c>
      <c r="W179">
        <v>0</v>
      </c>
      <c r="X179">
        <v>2831</v>
      </c>
      <c r="Y179" s="41">
        <v>1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2831</v>
      </c>
      <c r="AF179" s="41">
        <v>0</v>
      </c>
      <c r="AG179" s="41">
        <v>0</v>
      </c>
      <c r="AH179" s="41">
        <v>0</v>
      </c>
      <c r="AI179" s="41">
        <v>0</v>
      </c>
      <c r="AJ179" s="41">
        <v>0</v>
      </c>
      <c r="AK179">
        <v>2831</v>
      </c>
      <c r="AL179">
        <v>0</v>
      </c>
      <c r="AM179">
        <v>0</v>
      </c>
      <c r="AN179">
        <v>0</v>
      </c>
      <c r="AO179">
        <v>0</v>
      </c>
      <c r="AP179">
        <v>0</v>
      </c>
    </row>
    <row r="180" spans="2:42" x14ac:dyDescent="0.3">
      <c r="B180" s="1">
        <v>45792.792853622683</v>
      </c>
      <c r="C180" t="s">
        <v>69</v>
      </c>
      <c r="D180" s="2">
        <v>45404</v>
      </c>
      <c r="E180" s="2">
        <v>45410</v>
      </c>
      <c r="F180" t="s">
        <v>79</v>
      </c>
      <c r="G180" s="22">
        <v>45410.25</v>
      </c>
      <c r="H180" s="22">
        <v>45410.270833333336</v>
      </c>
      <c r="I180">
        <v>100</v>
      </c>
      <c r="J180">
        <v>157</v>
      </c>
      <c r="K180" s="39">
        <v>572</v>
      </c>
      <c r="L180" s="39">
        <v>16</v>
      </c>
      <c r="M180" s="40" t="s">
        <v>18</v>
      </c>
      <c r="N180" s="41" t="b">
        <v>0</v>
      </c>
      <c r="O180" s="17">
        <v>25000</v>
      </c>
      <c r="P180" s="17">
        <v>0</v>
      </c>
      <c r="Q180" s="41">
        <v>0</v>
      </c>
      <c r="R180">
        <v>0</v>
      </c>
      <c r="S180" s="49">
        <f t="shared" si="8"/>
        <v>25000</v>
      </c>
      <c r="T180">
        <f t="shared" si="6"/>
        <v>0</v>
      </c>
      <c r="U180">
        <f t="shared" si="7"/>
        <v>0</v>
      </c>
      <c r="V180">
        <f>IF(AND(N180,NOT(M180="BU")),0,MIN(Simu_DH[[#This Row],[GetRecord.Valeur (Wh)]],S180,DéchargeMaxHP))</f>
        <v>100</v>
      </c>
      <c r="W180">
        <v>0</v>
      </c>
      <c r="X180">
        <v>0</v>
      </c>
      <c r="Y180" s="41">
        <v>0</v>
      </c>
      <c r="Z180" s="41">
        <v>1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100</v>
      </c>
      <c r="AG180" s="41">
        <v>0</v>
      </c>
      <c r="AH180" s="41">
        <v>0</v>
      </c>
      <c r="AI180" s="41">
        <v>0</v>
      </c>
      <c r="AJ180" s="41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</row>
    <row r="181" spans="2:42" x14ac:dyDescent="0.3">
      <c r="B181" s="1">
        <v>45792.792853622683</v>
      </c>
      <c r="C181" t="s">
        <v>69</v>
      </c>
      <c r="D181" s="2">
        <v>45404</v>
      </c>
      <c r="E181" s="2">
        <v>45410</v>
      </c>
      <c r="F181" t="s">
        <v>79</v>
      </c>
      <c r="G181" s="22">
        <v>45410.270833333336</v>
      </c>
      <c r="H181" s="22">
        <v>45410.291666666664</v>
      </c>
      <c r="I181">
        <v>77</v>
      </c>
      <c r="J181">
        <v>158</v>
      </c>
      <c r="K181" s="39">
        <v>572</v>
      </c>
      <c r="L181" s="39">
        <v>16</v>
      </c>
      <c r="M181" s="40" t="s">
        <v>18</v>
      </c>
      <c r="N181" s="41" t="b">
        <v>0</v>
      </c>
      <c r="O181" s="17">
        <v>25000</v>
      </c>
      <c r="P181" s="17">
        <v>0</v>
      </c>
      <c r="Q181" s="41">
        <v>0</v>
      </c>
      <c r="R181">
        <v>0</v>
      </c>
      <c r="S181" s="49">
        <f t="shared" si="8"/>
        <v>24900</v>
      </c>
      <c r="T181">
        <f t="shared" si="6"/>
        <v>0</v>
      </c>
      <c r="U181">
        <f t="shared" si="7"/>
        <v>0</v>
      </c>
      <c r="V181">
        <f>IF(AND(N181,NOT(M181="BU")),0,MIN(Simu_DH[[#This Row],[GetRecord.Valeur (Wh)]],S181,DéchargeMaxHP))</f>
        <v>77</v>
      </c>
      <c r="W181">
        <v>0</v>
      </c>
      <c r="X181">
        <v>0</v>
      </c>
      <c r="Y181" s="41">
        <v>0</v>
      </c>
      <c r="Z181" s="41">
        <v>1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77</v>
      </c>
      <c r="AG181" s="41">
        <v>0</v>
      </c>
      <c r="AH181" s="41">
        <v>0</v>
      </c>
      <c r="AI181" s="41">
        <v>0</v>
      </c>
      <c r="AJ181" s="4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</row>
    <row r="182" spans="2:42" x14ac:dyDescent="0.3">
      <c r="B182" s="1">
        <v>45792.792853622683</v>
      </c>
      <c r="C182" t="s">
        <v>69</v>
      </c>
      <c r="D182" s="2">
        <v>45404</v>
      </c>
      <c r="E182" s="2">
        <v>45410</v>
      </c>
      <c r="F182" t="s">
        <v>79</v>
      </c>
      <c r="G182" s="22">
        <v>45410.291666666664</v>
      </c>
      <c r="H182" s="22">
        <v>45410.3125</v>
      </c>
      <c r="I182">
        <v>52</v>
      </c>
      <c r="J182">
        <v>159</v>
      </c>
      <c r="K182" s="39">
        <v>572</v>
      </c>
      <c r="L182" s="39">
        <v>16</v>
      </c>
      <c r="M182" s="40" t="s">
        <v>18</v>
      </c>
      <c r="N182" s="41" t="b">
        <v>0</v>
      </c>
      <c r="O182" s="17">
        <v>25000</v>
      </c>
      <c r="P182" s="17">
        <v>0</v>
      </c>
      <c r="Q182" s="41">
        <v>0</v>
      </c>
      <c r="R182">
        <v>0</v>
      </c>
      <c r="S182" s="49">
        <f t="shared" si="8"/>
        <v>24823</v>
      </c>
      <c r="T182">
        <f t="shared" si="6"/>
        <v>0</v>
      </c>
      <c r="U182">
        <f t="shared" si="7"/>
        <v>0</v>
      </c>
      <c r="V182">
        <f>IF(AND(N182,NOT(M182="BU")),0,MIN(Simu_DH[[#This Row],[GetRecord.Valeur (Wh)]],S182,DéchargeMaxHP))</f>
        <v>52</v>
      </c>
      <c r="W182">
        <v>0</v>
      </c>
      <c r="X182">
        <v>0</v>
      </c>
      <c r="Y182" s="41">
        <v>0</v>
      </c>
      <c r="Z182" s="41">
        <v>1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52</v>
      </c>
      <c r="AG182" s="41">
        <v>0</v>
      </c>
      <c r="AH182" s="41">
        <v>0</v>
      </c>
      <c r="AI182" s="41">
        <v>0</v>
      </c>
      <c r="AJ182" s="41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</row>
    <row r="183" spans="2:42" x14ac:dyDescent="0.3">
      <c r="B183" s="1">
        <v>45792.792853622683</v>
      </c>
      <c r="C183" t="s">
        <v>69</v>
      </c>
      <c r="D183" s="2">
        <v>45404</v>
      </c>
      <c r="E183" s="2">
        <v>45410</v>
      </c>
      <c r="F183" t="s">
        <v>79</v>
      </c>
      <c r="G183" s="22">
        <v>45410.3125</v>
      </c>
      <c r="H183" s="22">
        <v>45410.333333333336</v>
      </c>
      <c r="I183">
        <v>279</v>
      </c>
      <c r="J183">
        <v>160</v>
      </c>
      <c r="K183" s="39">
        <v>572</v>
      </c>
      <c r="L183" s="39">
        <v>16</v>
      </c>
      <c r="M183" s="40" t="s">
        <v>18</v>
      </c>
      <c r="N183" s="41" t="b">
        <v>0</v>
      </c>
      <c r="O183" s="17">
        <v>25000</v>
      </c>
      <c r="P183" s="17">
        <v>0</v>
      </c>
      <c r="Q183" s="41">
        <v>0</v>
      </c>
      <c r="R183">
        <v>0</v>
      </c>
      <c r="S183" s="49">
        <f t="shared" si="8"/>
        <v>24771</v>
      </c>
      <c r="T183">
        <f t="shared" si="6"/>
        <v>0</v>
      </c>
      <c r="U183">
        <f t="shared" si="7"/>
        <v>0</v>
      </c>
      <c r="V183">
        <f>IF(AND(N183,NOT(M183="BU")),0,MIN(Simu_DH[[#This Row],[GetRecord.Valeur (Wh)]],S183,DéchargeMaxHP))</f>
        <v>279</v>
      </c>
      <c r="W183">
        <v>0</v>
      </c>
      <c r="X183">
        <v>0</v>
      </c>
      <c r="Y183" s="41">
        <v>0</v>
      </c>
      <c r="Z183" s="41">
        <v>1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279</v>
      </c>
      <c r="AG183" s="41">
        <v>0</v>
      </c>
      <c r="AH183" s="41">
        <v>0</v>
      </c>
      <c r="AI183" s="41">
        <v>0</v>
      </c>
      <c r="AJ183" s="41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</row>
    <row r="184" spans="2:42" x14ac:dyDescent="0.3">
      <c r="B184" s="1">
        <v>45792.792853622683</v>
      </c>
      <c r="C184" t="s">
        <v>69</v>
      </c>
      <c r="D184" s="2">
        <v>45404</v>
      </c>
      <c r="E184" s="2">
        <v>45410</v>
      </c>
      <c r="F184" t="s">
        <v>79</v>
      </c>
      <c r="G184" s="22">
        <v>45410.333333333336</v>
      </c>
      <c r="H184" s="22">
        <v>45410.354166666664</v>
      </c>
      <c r="I184">
        <v>135</v>
      </c>
      <c r="J184">
        <v>161</v>
      </c>
      <c r="K184" s="39">
        <v>572</v>
      </c>
      <c r="L184" s="39">
        <v>16</v>
      </c>
      <c r="M184" s="40" t="s">
        <v>18</v>
      </c>
      <c r="N184" s="41" t="b">
        <v>0</v>
      </c>
      <c r="O184" s="17">
        <v>25000</v>
      </c>
      <c r="P184" s="17">
        <v>0</v>
      </c>
      <c r="Q184" s="41">
        <v>0</v>
      </c>
      <c r="R184">
        <v>0</v>
      </c>
      <c r="S184" s="49">
        <f t="shared" si="8"/>
        <v>24492</v>
      </c>
      <c r="T184">
        <f t="shared" si="6"/>
        <v>0</v>
      </c>
      <c r="U184">
        <f t="shared" si="7"/>
        <v>0</v>
      </c>
      <c r="V184">
        <f>IF(AND(N184,NOT(M184="BU")),0,MIN(Simu_DH[[#This Row],[GetRecord.Valeur (Wh)]],S184,DéchargeMaxHP))</f>
        <v>135</v>
      </c>
      <c r="W184">
        <v>0</v>
      </c>
      <c r="X184">
        <v>0</v>
      </c>
      <c r="Y184" s="41">
        <v>0</v>
      </c>
      <c r="Z184" s="41">
        <v>1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135</v>
      </c>
      <c r="AG184" s="41">
        <v>0</v>
      </c>
      <c r="AH184" s="41">
        <v>0</v>
      </c>
      <c r="AI184" s="41">
        <v>0</v>
      </c>
      <c r="AJ184" s="41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</row>
    <row r="185" spans="2:42" x14ac:dyDescent="0.3">
      <c r="B185" s="1">
        <v>45792.792853622683</v>
      </c>
      <c r="C185" t="s">
        <v>69</v>
      </c>
      <c r="D185" s="2">
        <v>45404</v>
      </c>
      <c r="E185" s="2">
        <v>45410</v>
      </c>
      <c r="F185" t="s">
        <v>79</v>
      </c>
      <c r="G185" s="22">
        <v>45410.354166666664</v>
      </c>
      <c r="H185" s="22">
        <v>45410.375</v>
      </c>
      <c r="I185">
        <v>21</v>
      </c>
      <c r="J185">
        <v>162</v>
      </c>
      <c r="K185" s="39">
        <v>572</v>
      </c>
      <c r="L185" s="39">
        <v>16</v>
      </c>
      <c r="M185" s="40" t="s">
        <v>18</v>
      </c>
      <c r="N185" s="41" t="b">
        <v>0</v>
      </c>
      <c r="O185" s="17">
        <v>25000</v>
      </c>
      <c r="P185" s="17">
        <v>0</v>
      </c>
      <c r="Q185" s="41">
        <v>6</v>
      </c>
      <c r="R185">
        <v>6</v>
      </c>
      <c r="S185" s="49">
        <f t="shared" si="8"/>
        <v>24357</v>
      </c>
      <c r="T185">
        <f t="shared" si="6"/>
        <v>0</v>
      </c>
      <c r="U185">
        <f t="shared" si="7"/>
        <v>6</v>
      </c>
      <c r="V185">
        <f>IF(AND(N185,NOT(M185="BU")),0,MIN(Simu_DH[[#This Row],[GetRecord.Valeur (Wh)]],S185,DéchargeMaxHP))</f>
        <v>21</v>
      </c>
      <c r="W185">
        <v>0</v>
      </c>
      <c r="X185">
        <v>0</v>
      </c>
      <c r="Y185" s="41">
        <v>0</v>
      </c>
      <c r="Z185" s="41">
        <v>1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21</v>
      </c>
      <c r="AG185" s="41">
        <v>0</v>
      </c>
      <c r="AH185" s="41">
        <v>0</v>
      </c>
      <c r="AI185" s="41">
        <v>0</v>
      </c>
      <c r="AJ185" s="41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</row>
    <row r="186" spans="2:42" x14ac:dyDescent="0.3">
      <c r="B186" s="1">
        <v>45792.792853622683</v>
      </c>
      <c r="C186" t="s">
        <v>69</v>
      </c>
      <c r="D186" s="2">
        <v>45404</v>
      </c>
      <c r="E186" s="2">
        <v>45410</v>
      </c>
      <c r="F186" t="s">
        <v>79</v>
      </c>
      <c r="G186" s="22">
        <v>45410.375</v>
      </c>
      <c r="H186" s="22">
        <v>45410.395833333336</v>
      </c>
      <c r="I186">
        <v>24</v>
      </c>
      <c r="J186">
        <v>163</v>
      </c>
      <c r="K186" s="39">
        <v>572</v>
      </c>
      <c r="L186" s="39">
        <v>16</v>
      </c>
      <c r="M186" s="40" t="s">
        <v>18</v>
      </c>
      <c r="N186" s="41" t="b">
        <v>0</v>
      </c>
      <c r="O186" s="17">
        <v>25000</v>
      </c>
      <c r="P186" s="17">
        <v>0</v>
      </c>
      <c r="Q186" s="41">
        <v>70</v>
      </c>
      <c r="R186">
        <v>70</v>
      </c>
      <c r="S186" s="49">
        <f t="shared" si="8"/>
        <v>24342</v>
      </c>
      <c r="T186">
        <f t="shared" si="6"/>
        <v>0</v>
      </c>
      <c r="U186">
        <f t="shared" si="7"/>
        <v>70</v>
      </c>
      <c r="V186">
        <f>IF(AND(N186,NOT(M186="BU")),0,MIN(Simu_DH[[#This Row],[GetRecord.Valeur (Wh)]],S186,DéchargeMaxHP))</f>
        <v>24</v>
      </c>
      <c r="W186">
        <v>0</v>
      </c>
      <c r="X186">
        <v>0</v>
      </c>
      <c r="Y186" s="41">
        <v>0</v>
      </c>
      <c r="Z186" s="41">
        <v>1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24</v>
      </c>
      <c r="AG186" s="41">
        <v>0</v>
      </c>
      <c r="AH186" s="41">
        <v>0</v>
      </c>
      <c r="AI186" s="41">
        <v>0</v>
      </c>
      <c r="AJ186" s="41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</row>
    <row r="187" spans="2:42" x14ac:dyDescent="0.3">
      <c r="B187" s="1">
        <v>45792.792853622683</v>
      </c>
      <c r="C187" t="s">
        <v>69</v>
      </c>
      <c r="D187" s="2">
        <v>45404</v>
      </c>
      <c r="E187" s="2">
        <v>45410</v>
      </c>
      <c r="F187" t="s">
        <v>79</v>
      </c>
      <c r="G187" s="22">
        <v>45410.395833333336</v>
      </c>
      <c r="H187" s="22">
        <v>45410.416666666664</v>
      </c>
      <c r="I187">
        <v>170</v>
      </c>
      <c r="J187">
        <v>164</v>
      </c>
      <c r="K187" s="39">
        <v>572</v>
      </c>
      <c r="L187" s="39">
        <v>16</v>
      </c>
      <c r="M187" s="40" t="s">
        <v>18</v>
      </c>
      <c r="N187" s="41" t="b">
        <v>0</v>
      </c>
      <c r="O187" s="17">
        <v>25000</v>
      </c>
      <c r="P187" s="17">
        <v>0</v>
      </c>
      <c r="Q187" s="41">
        <v>10</v>
      </c>
      <c r="R187">
        <v>10</v>
      </c>
      <c r="S187" s="49">
        <f t="shared" si="8"/>
        <v>24388</v>
      </c>
      <c r="T187">
        <f t="shared" si="6"/>
        <v>0</v>
      </c>
      <c r="U187">
        <f t="shared" si="7"/>
        <v>10</v>
      </c>
      <c r="V187">
        <f>IF(AND(N187,NOT(M187="BU")),0,MIN(Simu_DH[[#This Row],[GetRecord.Valeur (Wh)]],S187,DéchargeMaxHP))</f>
        <v>170</v>
      </c>
      <c r="W187">
        <v>0</v>
      </c>
      <c r="X187">
        <v>0</v>
      </c>
      <c r="Y187" s="41">
        <v>0</v>
      </c>
      <c r="Z187" s="41">
        <v>1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170</v>
      </c>
      <c r="AG187" s="41">
        <v>0</v>
      </c>
      <c r="AH187" s="41">
        <v>0</v>
      </c>
      <c r="AI187" s="41">
        <v>0</v>
      </c>
      <c r="AJ187" s="41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</row>
    <row r="188" spans="2:42" x14ac:dyDescent="0.3">
      <c r="B188" s="1">
        <v>45792.792853622683</v>
      </c>
      <c r="C188" t="s">
        <v>69</v>
      </c>
      <c r="D188" s="2">
        <v>45404</v>
      </c>
      <c r="E188" s="2">
        <v>45410</v>
      </c>
      <c r="F188" t="s">
        <v>79</v>
      </c>
      <c r="G188" s="22">
        <v>45410.416666666664</v>
      </c>
      <c r="H188" s="22">
        <v>45410.4375</v>
      </c>
      <c r="I188">
        <v>235</v>
      </c>
      <c r="J188">
        <v>165</v>
      </c>
      <c r="K188" s="39">
        <v>572</v>
      </c>
      <c r="L188" s="39">
        <v>16</v>
      </c>
      <c r="M188" s="40" t="s">
        <v>18</v>
      </c>
      <c r="N188" s="41" t="b">
        <v>0</v>
      </c>
      <c r="O188" s="17">
        <v>25000</v>
      </c>
      <c r="P188" s="17">
        <v>0</v>
      </c>
      <c r="Q188" s="41">
        <v>0</v>
      </c>
      <c r="R188">
        <v>0</v>
      </c>
      <c r="S188" s="49">
        <f t="shared" si="8"/>
        <v>24228</v>
      </c>
      <c r="T188">
        <f t="shared" si="6"/>
        <v>0</v>
      </c>
      <c r="U188">
        <f t="shared" si="7"/>
        <v>0</v>
      </c>
      <c r="V188">
        <f>IF(AND(N188,NOT(M188="BU")),0,MIN(Simu_DH[[#This Row],[GetRecord.Valeur (Wh)]],S188,DéchargeMaxHP))</f>
        <v>235</v>
      </c>
      <c r="W188">
        <v>0</v>
      </c>
      <c r="X188">
        <v>0</v>
      </c>
      <c r="Y188" s="41">
        <v>0</v>
      </c>
      <c r="Z188" s="41">
        <v>1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235</v>
      </c>
      <c r="AG188" s="41">
        <v>0</v>
      </c>
      <c r="AH188" s="41">
        <v>0</v>
      </c>
      <c r="AI188" s="41">
        <v>0</v>
      </c>
      <c r="AJ188" s="41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</row>
    <row r="189" spans="2:42" x14ac:dyDescent="0.3">
      <c r="B189" s="1">
        <v>45792.792853622683</v>
      </c>
      <c r="C189" t="s">
        <v>69</v>
      </c>
      <c r="D189" s="2">
        <v>45404</v>
      </c>
      <c r="E189" s="2">
        <v>45410</v>
      </c>
      <c r="F189" t="s">
        <v>79</v>
      </c>
      <c r="G189" s="22">
        <v>45410.4375</v>
      </c>
      <c r="H189" s="22">
        <v>45410.458333333336</v>
      </c>
      <c r="I189">
        <v>199</v>
      </c>
      <c r="J189">
        <v>166</v>
      </c>
      <c r="K189" s="39">
        <v>572</v>
      </c>
      <c r="L189" s="39">
        <v>16</v>
      </c>
      <c r="M189" s="40" t="s">
        <v>18</v>
      </c>
      <c r="N189" s="41" t="b">
        <v>0</v>
      </c>
      <c r="O189" s="17">
        <v>25000</v>
      </c>
      <c r="P189" s="17">
        <v>0</v>
      </c>
      <c r="Q189" s="41">
        <v>4</v>
      </c>
      <c r="R189">
        <v>4</v>
      </c>
      <c r="S189" s="49">
        <f t="shared" si="8"/>
        <v>23993</v>
      </c>
      <c r="T189">
        <f t="shared" si="6"/>
        <v>0</v>
      </c>
      <c r="U189">
        <f t="shared" si="7"/>
        <v>4</v>
      </c>
      <c r="V189">
        <f>IF(AND(N189,NOT(M189="BU")),0,MIN(Simu_DH[[#This Row],[GetRecord.Valeur (Wh)]],S189,DéchargeMaxHP))</f>
        <v>199</v>
      </c>
      <c r="W189">
        <v>0</v>
      </c>
      <c r="X189">
        <v>0</v>
      </c>
      <c r="Y189" s="41">
        <v>0</v>
      </c>
      <c r="Z189" s="41">
        <v>1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199</v>
      </c>
      <c r="AG189" s="41">
        <v>0</v>
      </c>
      <c r="AH189" s="41">
        <v>0</v>
      </c>
      <c r="AI189" s="41">
        <v>0</v>
      </c>
      <c r="AJ189" s="41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</row>
    <row r="190" spans="2:42" x14ac:dyDescent="0.3">
      <c r="B190" s="1">
        <v>45792.792853622683</v>
      </c>
      <c r="C190" t="s">
        <v>69</v>
      </c>
      <c r="D190" s="2">
        <v>45404</v>
      </c>
      <c r="E190" s="2">
        <v>45410</v>
      </c>
      <c r="F190" t="s">
        <v>79</v>
      </c>
      <c r="G190" s="22">
        <v>45410.458333333336</v>
      </c>
      <c r="H190" s="22">
        <v>45410.479166666664</v>
      </c>
      <c r="I190">
        <v>1424</v>
      </c>
      <c r="J190">
        <v>167</v>
      </c>
      <c r="K190" s="39">
        <v>572</v>
      </c>
      <c r="L190" s="39">
        <v>16</v>
      </c>
      <c r="M190" s="40" t="s">
        <v>18</v>
      </c>
      <c r="N190" s="41" t="b">
        <v>0</v>
      </c>
      <c r="O190" s="17">
        <v>25000</v>
      </c>
      <c r="P190" s="17">
        <v>0</v>
      </c>
      <c r="Q190" s="41">
        <v>0</v>
      </c>
      <c r="R190">
        <v>0</v>
      </c>
      <c r="S190" s="49">
        <f t="shared" si="8"/>
        <v>23798</v>
      </c>
      <c r="T190">
        <f t="shared" si="6"/>
        <v>0</v>
      </c>
      <c r="U190">
        <f t="shared" si="7"/>
        <v>0</v>
      </c>
      <c r="V190">
        <f>IF(AND(N190,NOT(M190="BU")),0,MIN(Simu_DH[[#This Row],[GetRecord.Valeur (Wh)]],S190,DéchargeMaxHP))</f>
        <v>1424</v>
      </c>
      <c r="W190">
        <v>0</v>
      </c>
      <c r="X190">
        <v>0</v>
      </c>
      <c r="Y190" s="41">
        <v>0</v>
      </c>
      <c r="Z190" s="41">
        <v>1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1424</v>
      </c>
      <c r="AG190" s="41">
        <v>0</v>
      </c>
      <c r="AH190" s="41">
        <v>0</v>
      </c>
      <c r="AI190" s="41">
        <v>0</v>
      </c>
      <c r="AJ190" s="41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</row>
    <row r="191" spans="2:42" x14ac:dyDescent="0.3">
      <c r="B191" s="1">
        <v>45792.792853622683</v>
      </c>
      <c r="C191" t="s">
        <v>69</v>
      </c>
      <c r="D191" s="2">
        <v>45404</v>
      </c>
      <c r="E191" s="2">
        <v>45410</v>
      </c>
      <c r="F191" t="s">
        <v>79</v>
      </c>
      <c r="G191" s="22">
        <v>45410.479166666664</v>
      </c>
      <c r="H191" s="22">
        <v>45410.5</v>
      </c>
      <c r="I191">
        <v>758</v>
      </c>
      <c r="J191">
        <v>168</v>
      </c>
      <c r="K191" s="39">
        <v>572</v>
      </c>
      <c r="L191" s="39">
        <v>16</v>
      </c>
      <c r="M191" s="40" t="s">
        <v>18</v>
      </c>
      <c r="N191" s="41" t="b">
        <v>0</v>
      </c>
      <c r="O191" s="17">
        <v>25000</v>
      </c>
      <c r="P191" s="17">
        <v>0</v>
      </c>
      <c r="Q191" s="41">
        <v>30</v>
      </c>
      <c r="R191">
        <v>30</v>
      </c>
      <c r="S191" s="49">
        <f t="shared" si="8"/>
        <v>22374</v>
      </c>
      <c r="T191">
        <f t="shared" si="6"/>
        <v>0</v>
      </c>
      <c r="U191">
        <f t="shared" si="7"/>
        <v>30</v>
      </c>
      <c r="V191">
        <f>IF(AND(N191,NOT(M191="BU")),0,MIN(Simu_DH[[#This Row],[GetRecord.Valeur (Wh)]],S191,DéchargeMaxHP))</f>
        <v>758</v>
      </c>
      <c r="W191">
        <v>0</v>
      </c>
      <c r="X191">
        <v>0</v>
      </c>
      <c r="Y191" s="41">
        <v>0</v>
      </c>
      <c r="Z191" s="41">
        <v>1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758</v>
      </c>
      <c r="AG191" s="41">
        <v>0</v>
      </c>
      <c r="AH191" s="41">
        <v>0</v>
      </c>
      <c r="AI191" s="41">
        <v>0</v>
      </c>
      <c r="AJ191" s="4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</row>
    <row r="192" spans="2:42" x14ac:dyDescent="0.3">
      <c r="B192" s="1">
        <v>45792.792853622683</v>
      </c>
      <c r="C192" t="s">
        <v>69</v>
      </c>
      <c r="D192" s="2">
        <v>45404</v>
      </c>
      <c r="E192" s="2">
        <v>45410</v>
      </c>
      <c r="F192" t="s">
        <v>79</v>
      </c>
      <c r="G192" s="22">
        <v>45410.5</v>
      </c>
      <c r="H192" s="22">
        <v>45410.520833333336</v>
      </c>
      <c r="I192">
        <v>1206</v>
      </c>
      <c r="J192">
        <v>169</v>
      </c>
      <c r="K192" s="39">
        <v>572</v>
      </c>
      <c r="L192" s="39">
        <v>16</v>
      </c>
      <c r="M192" s="40" t="s">
        <v>18</v>
      </c>
      <c r="N192" s="41" t="b">
        <v>0</v>
      </c>
      <c r="O192" s="17">
        <v>25000</v>
      </c>
      <c r="P192" s="17">
        <v>0</v>
      </c>
      <c r="Q192" s="41">
        <v>3</v>
      </c>
      <c r="R192">
        <v>3</v>
      </c>
      <c r="S192" s="49">
        <f t="shared" si="8"/>
        <v>21646</v>
      </c>
      <c r="T192">
        <f t="shared" si="6"/>
        <v>0</v>
      </c>
      <c r="U192">
        <f t="shared" si="7"/>
        <v>3</v>
      </c>
      <c r="V192">
        <f>IF(AND(N192,NOT(M192="BU")),0,MIN(Simu_DH[[#This Row],[GetRecord.Valeur (Wh)]],S192,DéchargeMaxHP))</f>
        <v>1206</v>
      </c>
      <c r="W192">
        <v>0</v>
      </c>
      <c r="X192">
        <v>0</v>
      </c>
      <c r="Y192" s="41">
        <v>0</v>
      </c>
      <c r="Z192" s="41">
        <v>1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1206</v>
      </c>
      <c r="AG192" s="41">
        <v>0</v>
      </c>
      <c r="AH192" s="41">
        <v>0</v>
      </c>
      <c r="AI192" s="41">
        <v>0</v>
      </c>
      <c r="AJ192" s="41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</row>
    <row r="193" spans="2:42" x14ac:dyDescent="0.3">
      <c r="B193" s="1">
        <v>45792.792853622683</v>
      </c>
      <c r="C193" t="s">
        <v>69</v>
      </c>
      <c r="D193" s="2">
        <v>45404</v>
      </c>
      <c r="E193" s="2">
        <v>45410</v>
      </c>
      <c r="F193" t="s">
        <v>79</v>
      </c>
      <c r="G193" s="22">
        <v>45410.520833333336</v>
      </c>
      <c r="H193" s="22">
        <v>45410.541666666664</v>
      </c>
      <c r="I193">
        <v>977</v>
      </c>
      <c r="J193">
        <v>170</v>
      </c>
      <c r="K193" s="39">
        <v>572</v>
      </c>
      <c r="L193" s="39">
        <v>16</v>
      </c>
      <c r="M193" s="40" t="s">
        <v>18</v>
      </c>
      <c r="N193" s="41" t="b">
        <v>0</v>
      </c>
      <c r="O193" s="17">
        <v>25000</v>
      </c>
      <c r="P193" s="17">
        <v>0</v>
      </c>
      <c r="Q193" s="41">
        <v>0</v>
      </c>
      <c r="R193">
        <v>0</v>
      </c>
      <c r="S193" s="49">
        <f t="shared" si="8"/>
        <v>20443</v>
      </c>
      <c r="T193">
        <f t="shared" si="6"/>
        <v>0</v>
      </c>
      <c r="U193">
        <f t="shared" si="7"/>
        <v>0</v>
      </c>
      <c r="V193">
        <f>IF(AND(N193,NOT(M193="BU")),0,MIN(Simu_DH[[#This Row],[GetRecord.Valeur (Wh)]],S193,DéchargeMaxHP))</f>
        <v>977</v>
      </c>
      <c r="W193">
        <v>0</v>
      </c>
      <c r="X193">
        <v>0</v>
      </c>
      <c r="Y193" s="41">
        <v>0</v>
      </c>
      <c r="Z193" s="41">
        <v>1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977</v>
      </c>
      <c r="AG193" s="41">
        <v>0</v>
      </c>
      <c r="AH193" s="41">
        <v>0</v>
      </c>
      <c r="AI193" s="41">
        <v>0</v>
      </c>
      <c r="AJ193" s="41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</row>
    <row r="194" spans="2:42" x14ac:dyDescent="0.3">
      <c r="B194" s="1">
        <v>45792.792853622683</v>
      </c>
      <c r="C194" t="s">
        <v>69</v>
      </c>
      <c r="D194" s="2">
        <v>45404</v>
      </c>
      <c r="E194" s="2">
        <v>45410</v>
      </c>
      <c r="F194" t="s">
        <v>79</v>
      </c>
      <c r="G194" s="22">
        <v>45410.541666666664</v>
      </c>
      <c r="H194" s="22">
        <v>45410.5625</v>
      </c>
      <c r="I194">
        <v>1096</v>
      </c>
      <c r="J194">
        <v>171</v>
      </c>
      <c r="K194" s="39">
        <v>572</v>
      </c>
      <c r="L194" s="39">
        <v>16</v>
      </c>
      <c r="M194" s="40" t="s">
        <v>18</v>
      </c>
      <c r="N194" s="41" t="b">
        <v>0</v>
      </c>
      <c r="O194" s="17">
        <v>25000</v>
      </c>
      <c r="P194" s="17">
        <v>0</v>
      </c>
      <c r="Q194" s="41">
        <v>0</v>
      </c>
      <c r="R194">
        <v>0</v>
      </c>
      <c r="S194" s="49">
        <f t="shared" si="8"/>
        <v>19466</v>
      </c>
      <c r="T194">
        <f t="shared" si="6"/>
        <v>0</v>
      </c>
      <c r="U194">
        <f t="shared" si="7"/>
        <v>0</v>
      </c>
      <c r="V194">
        <f>IF(AND(N194,NOT(M194="BU")),0,MIN(Simu_DH[[#This Row],[GetRecord.Valeur (Wh)]],S194,DéchargeMaxHP))</f>
        <v>1096</v>
      </c>
      <c r="W194">
        <v>0</v>
      </c>
      <c r="X194">
        <v>0</v>
      </c>
      <c r="Y194" s="41">
        <v>0</v>
      </c>
      <c r="Z194" s="41">
        <v>1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1096</v>
      </c>
      <c r="AG194" s="41">
        <v>0</v>
      </c>
      <c r="AH194" s="41">
        <v>0</v>
      </c>
      <c r="AI194" s="41">
        <v>0</v>
      </c>
      <c r="AJ194" s="41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</row>
    <row r="195" spans="2:42" x14ac:dyDescent="0.3">
      <c r="B195" s="1">
        <v>45792.792853622683</v>
      </c>
      <c r="C195" t="s">
        <v>69</v>
      </c>
      <c r="D195" s="2">
        <v>45404</v>
      </c>
      <c r="E195" s="2">
        <v>45410</v>
      </c>
      <c r="F195" t="s">
        <v>79</v>
      </c>
      <c r="G195" s="22">
        <v>45410.5625</v>
      </c>
      <c r="H195" s="22">
        <v>45410.583333333336</v>
      </c>
      <c r="I195">
        <v>1797</v>
      </c>
      <c r="J195">
        <v>172</v>
      </c>
      <c r="K195" s="39">
        <v>572</v>
      </c>
      <c r="L195" s="39">
        <v>16</v>
      </c>
      <c r="M195" s="40" t="s">
        <v>18</v>
      </c>
      <c r="N195" s="41" t="b">
        <v>0</v>
      </c>
      <c r="O195" s="17">
        <v>25000</v>
      </c>
      <c r="P195" s="17">
        <v>0</v>
      </c>
      <c r="Q195" s="41">
        <v>0</v>
      </c>
      <c r="R195">
        <v>0</v>
      </c>
      <c r="S195" s="49">
        <f t="shared" si="8"/>
        <v>18370</v>
      </c>
      <c r="T195">
        <f t="shared" si="6"/>
        <v>0</v>
      </c>
      <c r="U195">
        <f t="shared" si="7"/>
        <v>0</v>
      </c>
      <c r="V195">
        <f>IF(AND(N195,NOT(M195="BU")),0,MIN(Simu_DH[[#This Row],[GetRecord.Valeur (Wh)]],S195,DéchargeMaxHP))</f>
        <v>1797</v>
      </c>
      <c r="W195">
        <v>0</v>
      </c>
      <c r="X195">
        <v>0</v>
      </c>
      <c r="Y195" s="41">
        <v>0</v>
      </c>
      <c r="Z195" s="41">
        <v>1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1797</v>
      </c>
      <c r="AG195" s="41">
        <v>0</v>
      </c>
      <c r="AH195" s="41">
        <v>0</v>
      </c>
      <c r="AI195" s="41">
        <v>0</v>
      </c>
      <c r="AJ195" s="41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</row>
    <row r="196" spans="2:42" x14ac:dyDescent="0.3">
      <c r="B196" s="1">
        <v>45792.792853622683</v>
      </c>
      <c r="C196" t="s">
        <v>69</v>
      </c>
      <c r="D196" s="2">
        <v>45404</v>
      </c>
      <c r="E196" s="2">
        <v>45410</v>
      </c>
      <c r="F196" t="s">
        <v>79</v>
      </c>
      <c r="G196" s="22">
        <v>45410.583333333336</v>
      </c>
      <c r="H196" s="22">
        <v>45410.604166666664</v>
      </c>
      <c r="I196">
        <v>1496</v>
      </c>
      <c r="J196">
        <v>173</v>
      </c>
      <c r="K196" s="39">
        <v>572</v>
      </c>
      <c r="L196" s="39">
        <v>16</v>
      </c>
      <c r="M196" s="40" t="s">
        <v>18</v>
      </c>
      <c r="N196" s="41" t="b">
        <v>0</v>
      </c>
      <c r="O196" s="17">
        <v>25000</v>
      </c>
      <c r="P196" s="17">
        <v>0</v>
      </c>
      <c r="Q196" s="41">
        <v>162</v>
      </c>
      <c r="R196">
        <v>162</v>
      </c>
      <c r="S196" s="49">
        <f t="shared" si="8"/>
        <v>16573</v>
      </c>
      <c r="T196">
        <f t="shared" si="6"/>
        <v>0</v>
      </c>
      <c r="U196">
        <f t="shared" si="7"/>
        <v>162</v>
      </c>
      <c r="V196">
        <f>IF(AND(N196,NOT(M196="BU")),0,MIN(Simu_DH[[#This Row],[GetRecord.Valeur (Wh)]],S196,DéchargeMaxHP))</f>
        <v>1496</v>
      </c>
      <c r="W196">
        <v>0</v>
      </c>
      <c r="X196">
        <v>0</v>
      </c>
      <c r="Y196" s="41">
        <v>0</v>
      </c>
      <c r="Z196" s="41">
        <v>1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1496</v>
      </c>
      <c r="AG196" s="41">
        <v>0</v>
      </c>
      <c r="AH196" s="41">
        <v>0</v>
      </c>
      <c r="AI196" s="41">
        <v>0</v>
      </c>
      <c r="AJ196" s="41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</row>
    <row r="197" spans="2:42" x14ac:dyDescent="0.3">
      <c r="B197" s="1">
        <v>45792.792853622683</v>
      </c>
      <c r="C197" t="s">
        <v>69</v>
      </c>
      <c r="D197" s="2">
        <v>45404</v>
      </c>
      <c r="E197" s="2">
        <v>45410</v>
      </c>
      <c r="F197" t="s">
        <v>79</v>
      </c>
      <c r="G197" s="22">
        <v>45410.604166666664</v>
      </c>
      <c r="H197" s="22">
        <v>45410.625</v>
      </c>
      <c r="I197">
        <v>1475</v>
      </c>
      <c r="J197">
        <v>174</v>
      </c>
      <c r="K197" s="39">
        <v>572</v>
      </c>
      <c r="L197" s="39">
        <v>16</v>
      </c>
      <c r="M197" s="40" t="s">
        <v>18</v>
      </c>
      <c r="N197" s="41" t="b">
        <v>0</v>
      </c>
      <c r="O197" s="17">
        <v>25000</v>
      </c>
      <c r="P197" s="17">
        <v>0</v>
      </c>
      <c r="Q197" s="41">
        <v>55</v>
      </c>
      <c r="R197">
        <v>55</v>
      </c>
      <c r="S197" s="49">
        <f t="shared" si="8"/>
        <v>15239</v>
      </c>
      <c r="T197">
        <f t="shared" si="6"/>
        <v>0</v>
      </c>
      <c r="U197">
        <f t="shared" si="7"/>
        <v>55</v>
      </c>
      <c r="V197">
        <f>IF(AND(N197,NOT(M197="BU")),0,MIN(Simu_DH[[#This Row],[GetRecord.Valeur (Wh)]],S197,DéchargeMaxHP))</f>
        <v>1475</v>
      </c>
      <c r="W197">
        <v>0</v>
      </c>
      <c r="X197">
        <v>0</v>
      </c>
      <c r="Y197" s="41">
        <v>0</v>
      </c>
      <c r="Z197" s="41">
        <v>1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1475</v>
      </c>
      <c r="AG197" s="41">
        <v>0</v>
      </c>
      <c r="AH197" s="41">
        <v>0</v>
      </c>
      <c r="AI197" s="41">
        <v>0</v>
      </c>
      <c r="AJ197" s="41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</row>
    <row r="198" spans="2:42" x14ac:dyDescent="0.3">
      <c r="B198" s="1">
        <v>45792.792853622683</v>
      </c>
      <c r="C198" t="s">
        <v>69</v>
      </c>
      <c r="D198" s="2">
        <v>45404</v>
      </c>
      <c r="E198" s="2">
        <v>45410</v>
      </c>
      <c r="F198" t="s">
        <v>79</v>
      </c>
      <c r="G198" s="22">
        <v>45410.625</v>
      </c>
      <c r="H198" s="22">
        <v>45410.645833333336</v>
      </c>
      <c r="I198">
        <v>1</v>
      </c>
      <c r="J198">
        <v>175</v>
      </c>
      <c r="K198" s="39">
        <v>572</v>
      </c>
      <c r="L198" s="39">
        <v>16</v>
      </c>
      <c r="M198" s="40" t="s">
        <v>18</v>
      </c>
      <c r="N198" s="41" t="b">
        <v>0</v>
      </c>
      <c r="O198" s="17">
        <v>25000</v>
      </c>
      <c r="P198" s="17">
        <v>0</v>
      </c>
      <c r="Q198" s="41">
        <v>626</v>
      </c>
      <c r="R198">
        <v>626</v>
      </c>
      <c r="S198" s="49">
        <f t="shared" si="8"/>
        <v>13819</v>
      </c>
      <c r="T198">
        <f t="shared" si="6"/>
        <v>0</v>
      </c>
      <c r="U198">
        <f t="shared" si="7"/>
        <v>626</v>
      </c>
      <c r="V198">
        <f>IF(AND(N198,NOT(M198="BU")),0,MIN(Simu_DH[[#This Row],[GetRecord.Valeur (Wh)]],S198,DéchargeMaxHP))</f>
        <v>1</v>
      </c>
      <c r="W198">
        <v>0</v>
      </c>
      <c r="X198">
        <v>0</v>
      </c>
      <c r="Y198" s="41">
        <v>0</v>
      </c>
      <c r="Z198" s="41">
        <v>1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1</v>
      </c>
      <c r="AG198" s="41">
        <v>0</v>
      </c>
      <c r="AH198" s="41">
        <v>0</v>
      </c>
      <c r="AI198" s="41">
        <v>0</v>
      </c>
      <c r="AJ198" s="41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</row>
    <row r="199" spans="2:42" x14ac:dyDescent="0.3">
      <c r="B199" s="1">
        <v>45792.792853622683</v>
      </c>
      <c r="C199" t="s">
        <v>69</v>
      </c>
      <c r="D199" s="2">
        <v>45404</v>
      </c>
      <c r="E199" s="2">
        <v>45410</v>
      </c>
      <c r="F199" t="s">
        <v>79</v>
      </c>
      <c r="G199" s="22">
        <v>45410.645833333336</v>
      </c>
      <c r="H199" s="22">
        <v>45410.666666666664</v>
      </c>
      <c r="I199">
        <v>797</v>
      </c>
      <c r="J199">
        <v>176</v>
      </c>
      <c r="K199" s="39">
        <v>572</v>
      </c>
      <c r="L199" s="39">
        <v>16</v>
      </c>
      <c r="M199" s="40" t="s">
        <v>18</v>
      </c>
      <c r="N199" s="41" t="b">
        <v>0</v>
      </c>
      <c r="O199" s="17">
        <v>25000</v>
      </c>
      <c r="P199" s="17">
        <v>0</v>
      </c>
      <c r="Q199" s="41">
        <v>56</v>
      </c>
      <c r="R199">
        <v>56</v>
      </c>
      <c r="S199" s="49">
        <f t="shared" si="8"/>
        <v>14444</v>
      </c>
      <c r="T199">
        <f t="shared" si="6"/>
        <v>0</v>
      </c>
      <c r="U199">
        <f t="shared" si="7"/>
        <v>56</v>
      </c>
      <c r="V199">
        <f>IF(AND(N199,NOT(M199="BU")),0,MIN(Simu_DH[[#This Row],[GetRecord.Valeur (Wh)]],S199,DéchargeMaxHP))</f>
        <v>797</v>
      </c>
      <c r="W199">
        <v>0</v>
      </c>
      <c r="X199">
        <v>0</v>
      </c>
      <c r="Y199" s="41">
        <v>0</v>
      </c>
      <c r="Z199" s="41">
        <v>1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797</v>
      </c>
      <c r="AG199" s="41">
        <v>0</v>
      </c>
      <c r="AH199" s="41">
        <v>0</v>
      </c>
      <c r="AI199" s="41">
        <v>0</v>
      </c>
      <c r="AJ199" s="41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</row>
    <row r="200" spans="2:42" x14ac:dyDescent="0.3">
      <c r="B200" s="1">
        <v>45792.792853622683</v>
      </c>
      <c r="C200" t="s">
        <v>69</v>
      </c>
      <c r="D200" s="2">
        <v>45404</v>
      </c>
      <c r="E200" s="2">
        <v>45410</v>
      </c>
      <c r="F200" t="s">
        <v>79</v>
      </c>
      <c r="G200" s="22">
        <v>45410.666666666664</v>
      </c>
      <c r="H200" s="22">
        <v>45410.6875</v>
      </c>
      <c r="I200">
        <v>44</v>
      </c>
      <c r="J200">
        <v>177</v>
      </c>
      <c r="K200" s="39">
        <v>572</v>
      </c>
      <c r="L200" s="39">
        <v>16</v>
      </c>
      <c r="M200" s="40" t="s">
        <v>18</v>
      </c>
      <c r="N200" s="41" t="b">
        <v>0</v>
      </c>
      <c r="O200" s="17">
        <v>25000</v>
      </c>
      <c r="P200" s="17">
        <v>0</v>
      </c>
      <c r="Q200" s="41">
        <v>174</v>
      </c>
      <c r="R200">
        <v>174</v>
      </c>
      <c r="S200" s="49">
        <f t="shared" si="8"/>
        <v>13703</v>
      </c>
      <c r="T200">
        <f t="shared" si="6"/>
        <v>0</v>
      </c>
      <c r="U200">
        <f t="shared" si="7"/>
        <v>174</v>
      </c>
      <c r="V200">
        <f>IF(AND(N200,NOT(M200="BU")),0,MIN(Simu_DH[[#This Row],[GetRecord.Valeur (Wh)]],S200,DéchargeMaxHP))</f>
        <v>44</v>
      </c>
      <c r="W200">
        <v>0</v>
      </c>
      <c r="X200">
        <v>0</v>
      </c>
      <c r="Y200" s="41">
        <v>0</v>
      </c>
      <c r="Z200" s="41">
        <v>1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44</v>
      </c>
      <c r="AG200" s="41">
        <v>0</v>
      </c>
      <c r="AH200" s="41">
        <v>0</v>
      </c>
      <c r="AI200" s="41">
        <v>0</v>
      </c>
      <c r="AJ200" s="41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</row>
    <row r="201" spans="2:42" x14ac:dyDescent="0.3">
      <c r="B201" s="1">
        <v>45792.792853622683</v>
      </c>
      <c r="C201" t="s">
        <v>69</v>
      </c>
      <c r="D201" s="2">
        <v>45404</v>
      </c>
      <c r="E201" s="2">
        <v>45410</v>
      </c>
      <c r="F201" t="s">
        <v>79</v>
      </c>
      <c r="G201" s="22">
        <v>45410.6875</v>
      </c>
      <c r="H201" s="22">
        <v>45410.708333333336</v>
      </c>
      <c r="I201">
        <v>0</v>
      </c>
      <c r="J201">
        <v>178</v>
      </c>
      <c r="K201" s="39">
        <v>572</v>
      </c>
      <c r="L201" s="39">
        <v>16</v>
      </c>
      <c r="M201" s="40" t="s">
        <v>18</v>
      </c>
      <c r="N201" s="41" t="b">
        <v>0</v>
      </c>
      <c r="O201" s="17">
        <v>25000</v>
      </c>
      <c r="P201" s="17">
        <v>0</v>
      </c>
      <c r="Q201" s="41">
        <v>915</v>
      </c>
      <c r="R201">
        <v>915</v>
      </c>
      <c r="S201" s="49">
        <f t="shared" si="8"/>
        <v>13833</v>
      </c>
      <c r="T201">
        <f t="shared" si="6"/>
        <v>0</v>
      </c>
      <c r="U201">
        <f t="shared" si="7"/>
        <v>915</v>
      </c>
      <c r="V201">
        <f>IF(AND(N201,NOT(M201="BU")),0,MIN(Simu_DH[[#This Row],[GetRecord.Valeur (Wh)]],S201,DéchargeMaxHP))</f>
        <v>0</v>
      </c>
      <c r="W201">
        <v>0</v>
      </c>
      <c r="X201">
        <v>0</v>
      </c>
      <c r="Y201" s="41">
        <v>0</v>
      </c>
      <c r="Z201" s="41">
        <v>1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>
        <v>0</v>
      </c>
      <c r="AH201" s="41">
        <v>0</v>
      </c>
      <c r="AI201" s="41">
        <v>0</v>
      </c>
      <c r="AJ201" s="4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</row>
    <row r="202" spans="2:42" x14ac:dyDescent="0.3">
      <c r="B202" s="1">
        <v>45792.792853622683</v>
      </c>
      <c r="C202" t="s">
        <v>69</v>
      </c>
      <c r="D202" s="2">
        <v>45404</v>
      </c>
      <c r="E202" s="2">
        <v>45410</v>
      </c>
      <c r="F202" t="s">
        <v>79</v>
      </c>
      <c r="G202" s="22">
        <v>45410.708333333336</v>
      </c>
      <c r="H202" s="22">
        <v>45410.729166666664</v>
      </c>
      <c r="I202">
        <v>27</v>
      </c>
      <c r="J202">
        <v>179</v>
      </c>
      <c r="K202" s="39">
        <v>572</v>
      </c>
      <c r="L202" s="39">
        <v>16</v>
      </c>
      <c r="M202" s="40" t="s">
        <v>18</v>
      </c>
      <c r="N202" s="41" t="b">
        <v>0</v>
      </c>
      <c r="O202" s="17">
        <v>25000</v>
      </c>
      <c r="P202" s="17">
        <v>0</v>
      </c>
      <c r="Q202" s="41">
        <v>703</v>
      </c>
      <c r="R202">
        <v>703</v>
      </c>
      <c r="S202" s="49">
        <f t="shared" si="8"/>
        <v>14748</v>
      </c>
      <c r="T202">
        <f t="shared" si="6"/>
        <v>0</v>
      </c>
      <c r="U202">
        <f t="shared" si="7"/>
        <v>703</v>
      </c>
      <c r="V202">
        <f>IF(AND(N202,NOT(M202="BU")),0,MIN(Simu_DH[[#This Row],[GetRecord.Valeur (Wh)]],S202,DéchargeMaxHP))</f>
        <v>27</v>
      </c>
      <c r="W202">
        <v>0</v>
      </c>
      <c r="X202">
        <v>0</v>
      </c>
      <c r="Y202" s="41">
        <v>0</v>
      </c>
      <c r="Z202" s="41">
        <v>1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27</v>
      </c>
      <c r="AG202" s="41">
        <v>0</v>
      </c>
      <c r="AH202" s="41">
        <v>0</v>
      </c>
      <c r="AI202" s="41">
        <v>0</v>
      </c>
      <c r="AJ202" s="41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</row>
    <row r="203" spans="2:42" x14ac:dyDescent="0.3">
      <c r="B203" s="1">
        <v>45792.792853622683</v>
      </c>
      <c r="C203" t="s">
        <v>69</v>
      </c>
      <c r="D203" s="2">
        <v>45404</v>
      </c>
      <c r="E203" s="2">
        <v>45410</v>
      </c>
      <c r="F203" t="s">
        <v>79</v>
      </c>
      <c r="G203" s="22">
        <v>45410.729166666664</v>
      </c>
      <c r="H203" s="22">
        <v>45410.75</v>
      </c>
      <c r="I203">
        <v>127</v>
      </c>
      <c r="J203">
        <v>180</v>
      </c>
      <c r="K203" s="39">
        <v>572</v>
      </c>
      <c r="L203" s="39">
        <v>16</v>
      </c>
      <c r="M203" s="40" t="s">
        <v>18</v>
      </c>
      <c r="N203" s="41" t="b">
        <v>0</v>
      </c>
      <c r="O203" s="17">
        <v>25000</v>
      </c>
      <c r="P203" s="17">
        <v>0</v>
      </c>
      <c r="Q203" s="41">
        <v>38</v>
      </c>
      <c r="R203">
        <v>38</v>
      </c>
      <c r="S203" s="49">
        <f t="shared" si="8"/>
        <v>15424</v>
      </c>
      <c r="T203">
        <f t="shared" si="6"/>
        <v>0</v>
      </c>
      <c r="U203">
        <f t="shared" si="7"/>
        <v>38</v>
      </c>
      <c r="V203">
        <f>IF(AND(N203,NOT(M203="BU")),0,MIN(Simu_DH[[#This Row],[GetRecord.Valeur (Wh)]],S203,DéchargeMaxHP))</f>
        <v>127</v>
      </c>
      <c r="W203">
        <v>0</v>
      </c>
      <c r="X203">
        <v>0</v>
      </c>
      <c r="Y203" s="41">
        <v>0</v>
      </c>
      <c r="Z203" s="41">
        <v>1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127</v>
      </c>
      <c r="AG203" s="41">
        <v>0</v>
      </c>
      <c r="AH203" s="41">
        <v>0</v>
      </c>
      <c r="AI203" s="41">
        <v>0</v>
      </c>
      <c r="AJ203" s="41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</row>
    <row r="204" spans="2:42" x14ac:dyDescent="0.3">
      <c r="B204" s="1">
        <v>45792.792853622683</v>
      </c>
      <c r="C204" t="s">
        <v>69</v>
      </c>
      <c r="D204" s="2">
        <v>45404</v>
      </c>
      <c r="E204" s="2">
        <v>45410</v>
      </c>
      <c r="F204" t="s">
        <v>79</v>
      </c>
      <c r="G204" s="22">
        <v>45410.75</v>
      </c>
      <c r="H204" s="22">
        <v>45410.770833333336</v>
      </c>
      <c r="I204">
        <v>108</v>
      </c>
      <c r="J204">
        <v>181</v>
      </c>
      <c r="K204" s="39">
        <v>572</v>
      </c>
      <c r="L204" s="39">
        <v>16</v>
      </c>
      <c r="M204" s="40" t="s">
        <v>18</v>
      </c>
      <c r="N204" s="41" t="b">
        <v>0</v>
      </c>
      <c r="O204" s="17">
        <v>25000</v>
      </c>
      <c r="P204" s="17">
        <v>0</v>
      </c>
      <c r="Q204" s="41">
        <v>12</v>
      </c>
      <c r="R204">
        <v>12</v>
      </c>
      <c r="S204" s="49">
        <f t="shared" si="8"/>
        <v>15335</v>
      </c>
      <c r="T204">
        <f t="shared" si="6"/>
        <v>0</v>
      </c>
      <c r="U204">
        <f t="shared" si="7"/>
        <v>12</v>
      </c>
      <c r="V204">
        <f>IF(AND(N204,NOT(M204="BU")),0,MIN(Simu_DH[[#This Row],[GetRecord.Valeur (Wh)]],S204,DéchargeMaxHP))</f>
        <v>108</v>
      </c>
      <c r="W204">
        <v>0</v>
      </c>
      <c r="X204">
        <v>0</v>
      </c>
      <c r="Y204" s="41">
        <v>0</v>
      </c>
      <c r="Z204" s="41">
        <v>1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108</v>
      </c>
      <c r="AG204" s="41">
        <v>0</v>
      </c>
      <c r="AH204" s="41">
        <v>0</v>
      </c>
      <c r="AI204" s="41">
        <v>0</v>
      </c>
      <c r="AJ204" s="41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</row>
    <row r="205" spans="2:42" x14ac:dyDescent="0.3">
      <c r="B205" s="1">
        <v>45792.792853622683</v>
      </c>
      <c r="C205" t="s">
        <v>69</v>
      </c>
      <c r="D205" s="2">
        <v>45404</v>
      </c>
      <c r="E205" s="2">
        <v>45410</v>
      </c>
      <c r="F205" t="s">
        <v>79</v>
      </c>
      <c r="G205" s="22">
        <v>45410.770833333336</v>
      </c>
      <c r="H205" s="22">
        <v>45410.791666666664</v>
      </c>
      <c r="I205">
        <v>473</v>
      </c>
      <c r="J205">
        <v>182</v>
      </c>
      <c r="K205" s="39">
        <v>572</v>
      </c>
      <c r="L205" s="39">
        <v>16</v>
      </c>
      <c r="M205" s="40" t="s">
        <v>18</v>
      </c>
      <c r="N205" s="41" t="b">
        <v>0</v>
      </c>
      <c r="O205" s="17">
        <v>25000</v>
      </c>
      <c r="P205" s="17">
        <v>0</v>
      </c>
      <c r="Q205" s="41">
        <v>47</v>
      </c>
      <c r="R205">
        <v>47</v>
      </c>
      <c r="S205" s="49">
        <f t="shared" si="8"/>
        <v>15239</v>
      </c>
      <c r="T205">
        <f t="shared" si="6"/>
        <v>0</v>
      </c>
      <c r="U205">
        <f t="shared" si="7"/>
        <v>47</v>
      </c>
      <c r="V205">
        <f>IF(AND(N205,NOT(M205="BU")),0,MIN(Simu_DH[[#This Row],[GetRecord.Valeur (Wh)]],S205,DéchargeMaxHP))</f>
        <v>473</v>
      </c>
      <c r="W205">
        <v>0</v>
      </c>
      <c r="X205">
        <v>0</v>
      </c>
      <c r="Y205" s="41">
        <v>0</v>
      </c>
      <c r="Z205" s="41">
        <v>1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473</v>
      </c>
      <c r="AG205" s="41">
        <v>0</v>
      </c>
      <c r="AH205" s="41">
        <v>0</v>
      </c>
      <c r="AI205" s="41">
        <v>0</v>
      </c>
      <c r="AJ205" s="41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</row>
    <row r="206" spans="2:42" x14ac:dyDescent="0.3">
      <c r="B206" s="1">
        <v>45792.792853622683</v>
      </c>
      <c r="C206" t="s">
        <v>69</v>
      </c>
      <c r="D206" s="2">
        <v>45404</v>
      </c>
      <c r="E206" s="2">
        <v>45410</v>
      </c>
      <c r="F206" t="s">
        <v>79</v>
      </c>
      <c r="G206" s="22">
        <v>45410.791666666664</v>
      </c>
      <c r="H206" s="22">
        <v>45410.8125</v>
      </c>
      <c r="I206">
        <v>1341</v>
      </c>
      <c r="J206">
        <v>183</v>
      </c>
      <c r="K206" s="39">
        <v>572</v>
      </c>
      <c r="L206" s="39">
        <v>16</v>
      </c>
      <c r="M206" s="40" t="s">
        <v>18</v>
      </c>
      <c r="N206" s="41" t="b">
        <v>0</v>
      </c>
      <c r="O206" s="17">
        <v>25000</v>
      </c>
      <c r="P206" s="17">
        <v>0</v>
      </c>
      <c r="Q206" s="41">
        <v>0</v>
      </c>
      <c r="R206">
        <v>0</v>
      </c>
      <c r="S206" s="49">
        <f t="shared" si="8"/>
        <v>14813</v>
      </c>
      <c r="T206">
        <f t="shared" si="6"/>
        <v>0</v>
      </c>
      <c r="U206">
        <f t="shared" si="7"/>
        <v>0</v>
      </c>
      <c r="V206">
        <f>IF(AND(N206,NOT(M206="BU")),0,MIN(Simu_DH[[#This Row],[GetRecord.Valeur (Wh)]],S206,DéchargeMaxHP))</f>
        <v>1341</v>
      </c>
      <c r="W206">
        <v>0</v>
      </c>
      <c r="X206">
        <v>0</v>
      </c>
      <c r="Y206" s="41">
        <v>0</v>
      </c>
      <c r="Z206" s="41">
        <v>1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1341</v>
      </c>
      <c r="AG206" s="41">
        <v>0</v>
      </c>
      <c r="AH206" s="41">
        <v>0</v>
      </c>
      <c r="AI206" s="41">
        <v>0</v>
      </c>
      <c r="AJ206" s="41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</row>
    <row r="207" spans="2:42" x14ac:dyDescent="0.3">
      <c r="B207" s="1">
        <v>45792.792853622683</v>
      </c>
      <c r="C207" t="s">
        <v>69</v>
      </c>
      <c r="D207" s="2">
        <v>45404</v>
      </c>
      <c r="E207" s="2">
        <v>45410</v>
      </c>
      <c r="F207" t="s">
        <v>79</v>
      </c>
      <c r="G207" s="22">
        <v>45410.8125</v>
      </c>
      <c r="H207" s="22">
        <v>45410.833333333336</v>
      </c>
      <c r="I207">
        <v>1637</v>
      </c>
      <c r="J207">
        <v>184</v>
      </c>
      <c r="K207" s="39">
        <v>572</v>
      </c>
      <c r="L207" s="39">
        <v>16</v>
      </c>
      <c r="M207" s="40" t="s">
        <v>18</v>
      </c>
      <c r="N207" s="41" t="b">
        <v>0</v>
      </c>
      <c r="O207" s="17">
        <v>25000</v>
      </c>
      <c r="P207" s="17">
        <v>0</v>
      </c>
      <c r="Q207" s="41">
        <v>0</v>
      </c>
      <c r="R207">
        <v>0</v>
      </c>
      <c r="S207" s="49">
        <f t="shared" si="8"/>
        <v>13472</v>
      </c>
      <c r="T207">
        <f t="shared" si="6"/>
        <v>0</v>
      </c>
      <c r="U207">
        <f t="shared" si="7"/>
        <v>0</v>
      </c>
      <c r="V207">
        <f>IF(AND(N207,NOT(M207="BU")),0,MIN(Simu_DH[[#This Row],[GetRecord.Valeur (Wh)]],S207,DéchargeMaxHP))</f>
        <v>1637</v>
      </c>
      <c r="W207">
        <v>0</v>
      </c>
      <c r="X207">
        <v>0</v>
      </c>
      <c r="Y207" s="41">
        <v>0</v>
      </c>
      <c r="Z207" s="41">
        <v>1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1637</v>
      </c>
      <c r="AG207" s="41">
        <v>0</v>
      </c>
      <c r="AH207" s="41">
        <v>0</v>
      </c>
      <c r="AI207" s="41">
        <v>0</v>
      </c>
      <c r="AJ207" s="41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</row>
    <row r="208" spans="2:42" x14ac:dyDescent="0.3">
      <c r="B208" s="1">
        <v>45792.792853622683</v>
      </c>
      <c r="C208" t="s">
        <v>69</v>
      </c>
      <c r="D208" s="2">
        <v>45404</v>
      </c>
      <c r="E208" s="2">
        <v>45410</v>
      </c>
      <c r="F208" t="s">
        <v>79</v>
      </c>
      <c r="G208" s="22">
        <v>45410.833333333336</v>
      </c>
      <c r="H208" s="22">
        <v>45410.854166666664</v>
      </c>
      <c r="I208">
        <v>631</v>
      </c>
      <c r="J208">
        <v>185</v>
      </c>
      <c r="K208" s="39">
        <v>572</v>
      </c>
      <c r="L208" s="39">
        <v>16</v>
      </c>
      <c r="M208" s="40" t="s">
        <v>18</v>
      </c>
      <c r="N208" s="41" t="b">
        <v>0</v>
      </c>
      <c r="O208" s="17">
        <v>25000</v>
      </c>
      <c r="P208" s="17">
        <v>0</v>
      </c>
      <c r="Q208" s="41">
        <v>0</v>
      </c>
      <c r="R208">
        <v>0</v>
      </c>
      <c r="S208" s="49">
        <f t="shared" si="8"/>
        <v>11835</v>
      </c>
      <c r="T208">
        <f t="shared" si="6"/>
        <v>0</v>
      </c>
      <c r="U208">
        <f t="shared" si="7"/>
        <v>0</v>
      </c>
      <c r="V208">
        <f>IF(AND(N208,NOT(M208="BU")),0,MIN(Simu_DH[[#This Row],[GetRecord.Valeur (Wh)]],S208,DéchargeMaxHP))</f>
        <v>631</v>
      </c>
      <c r="W208">
        <v>0</v>
      </c>
      <c r="X208">
        <v>0</v>
      </c>
      <c r="Y208" s="41">
        <v>0</v>
      </c>
      <c r="Z208" s="41">
        <v>1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631</v>
      </c>
      <c r="AG208" s="41">
        <v>0</v>
      </c>
      <c r="AH208" s="41">
        <v>0</v>
      </c>
      <c r="AI208" s="41">
        <v>0</v>
      </c>
      <c r="AJ208" s="41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</row>
    <row r="209" spans="2:42" x14ac:dyDescent="0.3">
      <c r="B209" s="1">
        <v>45792.792853622683</v>
      </c>
      <c r="C209" t="s">
        <v>69</v>
      </c>
      <c r="D209" s="2">
        <v>45404</v>
      </c>
      <c r="E209" s="2">
        <v>45410</v>
      </c>
      <c r="F209" t="s">
        <v>79</v>
      </c>
      <c r="G209" s="22">
        <v>45410.854166666664</v>
      </c>
      <c r="H209" s="22">
        <v>45410.875</v>
      </c>
      <c r="I209">
        <v>473</v>
      </c>
      <c r="J209">
        <v>186</v>
      </c>
      <c r="K209" s="39">
        <v>572</v>
      </c>
      <c r="L209" s="39">
        <v>16</v>
      </c>
      <c r="M209" s="40" t="s">
        <v>18</v>
      </c>
      <c r="N209" s="41" t="b">
        <v>0</v>
      </c>
      <c r="O209" s="17">
        <v>25000</v>
      </c>
      <c r="P209" s="17">
        <v>0</v>
      </c>
      <c r="Q209" s="41">
        <v>0</v>
      </c>
      <c r="R209">
        <v>0</v>
      </c>
      <c r="S209" s="49">
        <f t="shared" si="8"/>
        <v>11204</v>
      </c>
      <c r="T209">
        <f t="shared" si="6"/>
        <v>0</v>
      </c>
      <c r="U209">
        <f t="shared" si="7"/>
        <v>0</v>
      </c>
      <c r="V209">
        <f>IF(AND(N209,NOT(M209="BU")),0,MIN(Simu_DH[[#This Row],[GetRecord.Valeur (Wh)]],S209,DéchargeMaxHP))</f>
        <v>473</v>
      </c>
      <c r="W209">
        <v>0</v>
      </c>
      <c r="X209">
        <v>0</v>
      </c>
      <c r="Y209" s="41">
        <v>0</v>
      </c>
      <c r="Z209" s="41">
        <v>1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473</v>
      </c>
      <c r="AG209" s="41">
        <v>0</v>
      </c>
      <c r="AH209" s="41">
        <v>0</v>
      </c>
      <c r="AI209" s="41">
        <v>0</v>
      </c>
      <c r="AJ209" s="41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</row>
    <row r="210" spans="2:42" x14ac:dyDescent="0.3">
      <c r="B210" s="1">
        <v>45792.792853622683</v>
      </c>
      <c r="C210" t="s">
        <v>69</v>
      </c>
      <c r="D210" s="2">
        <v>45404</v>
      </c>
      <c r="E210" s="2">
        <v>45410</v>
      </c>
      <c r="F210" t="s">
        <v>79</v>
      </c>
      <c r="G210" s="22">
        <v>45410.875</v>
      </c>
      <c r="H210" s="22">
        <v>45410.895833333336</v>
      </c>
      <c r="I210">
        <v>344</v>
      </c>
      <c r="J210">
        <v>187</v>
      </c>
      <c r="K210" s="39">
        <v>572</v>
      </c>
      <c r="L210" s="39">
        <v>16</v>
      </c>
      <c r="M210" s="40" t="s">
        <v>18</v>
      </c>
      <c r="N210" s="41" t="b">
        <v>0</v>
      </c>
      <c r="O210" s="17">
        <v>25000</v>
      </c>
      <c r="P210" s="17">
        <v>0</v>
      </c>
      <c r="Q210" s="41">
        <v>0</v>
      </c>
      <c r="R210">
        <v>0</v>
      </c>
      <c r="S210" s="49">
        <f t="shared" si="8"/>
        <v>10731</v>
      </c>
      <c r="T210">
        <f t="shared" si="6"/>
        <v>0</v>
      </c>
      <c r="U210">
        <f t="shared" si="7"/>
        <v>0</v>
      </c>
      <c r="V210">
        <f>IF(AND(N210,NOT(M210="BU")),0,MIN(Simu_DH[[#This Row],[GetRecord.Valeur (Wh)]],S210,DéchargeMaxHP))</f>
        <v>344</v>
      </c>
      <c r="W210">
        <v>0</v>
      </c>
      <c r="X210">
        <v>0</v>
      </c>
      <c r="Y210" s="41">
        <v>0</v>
      </c>
      <c r="Z210" s="41">
        <v>1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344</v>
      </c>
      <c r="AG210" s="41">
        <v>0</v>
      </c>
      <c r="AH210" s="41">
        <v>0</v>
      </c>
      <c r="AI210" s="41">
        <v>0</v>
      </c>
      <c r="AJ210" s="41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</row>
    <row r="211" spans="2:42" x14ac:dyDescent="0.3">
      <c r="B211" s="1">
        <v>45792.792853622683</v>
      </c>
      <c r="C211" t="s">
        <v>69</v>
      </c>
      <c r="D211" s="2">
        <v>45404</v>
      </c>
      <c r="E211" s="2">
        <v>45410</v>
      </c>
      <c r="F211" t="s">
        <v>79</v>
      </c>
      <c r="G211" s="22">
        <v>45410.895833333336</v>
      </c>
      <c r="H211" s="22">
        <v>45410.916666666664</v>
      </c>
      <c r="I211">
        <v>564</v>
      </c>
      <c r="J211">
        <v>188</v>
      </c>
      <c r="K211" s="39">
        <v>572</v>
      </c>
      <c r="L211" s="39">
        <v>16</v>
      </c>
      <c r="M211" s="40" t="s">
        <v>18</v>
      </c>
      <c r="N211" s="41" t="b">
        <v>0</v>
      </c>
      <c r="O211" s="17">
        <v>25000</v>
      </c>
      <c r="P211" s="17">
        <v>0</v>
      </c>
      <c r="Q211" s="41">
        <v>0</v>
      </c>
      <c r="R211">
        <v>0</v>
      </c>
      <c r="S211" s="49">
        <f t="shared" si="8"/>
        <v>10387</v>
      </c>
      <c r="T211">
        <f t="shared" si="6"/>
        <v>0</v>
      </c>
      <c r="U211">
        <f t="shared" si="7"/>
        <v>0</v>
      </c>
      <c r="V211">
        <f>IF(AND(N211,NOT(M211="BU")),0,MIN(Simu_DH[[#This Row],[GetRecord.Valeur (Wh)]],S211,DéchargeMaxHP))</f>
        <v>564</v>
      </c>
      <c r="W211">
        <v>0</v>
      </c>
      <c r="X211">
        <v>0</v>
      </c>
      <c r="Y211" s="41">
        <v>0</v>
      </c>
      <c r="Z211" s="41">
        <v>1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564</v>
      </c>
      <c r="AG211" s="41">
        <v>0</v>
      </c>
      <c r="AH211" s="41">
        <v>0</v>
      </c>
      <c r="AI211" s="41">
        <v>0</v>
      </c>
      <c r="AJ211" s="4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</row>
    <row r="212" spans="2:42" x14ac:dyDescent="0.3">
      <c r="B212" s="1">
        <v>45792.792853622683</v>
      </c>
      <c r="C212" t="s">
        <v>69</v>
      </c>
      <c r="D212" s="2">
        <v>45404</v>
      </c>
      <c r="E212" s="2">
        <v>45410</v>
      </c>
      <c r="F212" t="s">
        <v>79</v>
      </c>
      <c r="G212" s="22">
        <v>45410.916666666664</v>
      </c>
      <c r="H212" s="22">
        <v>45410.9375</v>
      </c>
      <c r="I212">
        <v>1919</v>
      </c>
      <c r="J212">
        <v>189</v>
      </c>
      <c r="K212" s="39">
        <v>572</v>
      </c>
      <c r="L212" s="39">
        <v>17</v>
      </c>
      <c r="M212" s="40" t="s">
        <v>18</v>
      </c>
      <c r="N212" s="41" t="b">
        <v>1</v>
      </c>
      <c r="O212" s="17">
        <v>25000</v>
      </c>
      <c r="P212" s="17">
        <v>0</v>
      </c>
      <c r="Q212" s="41">
        <v>0</v>
      </c>
      <c r="R212">
        <v>0</v>
      </c>
      <c r="S212" s="49">
        <f t="shared" si="8"/>
        <v>9823</v>
      </c>
      <c r="T212">
        <f t="shared" si="6"/>
        <v>3125</v>
      </c>
      <c r="U212">
        <f t="shared" si="7"/>
        <v>0</v>
      </c>
      <c r="V212">
        <f>IF(AND(N212,NOT(M212="BU")),0,MIN(Simu_DH[[#This Row],[GetRecord.Valeur (Wh)]],S212,DéchargeMaxHP))</f>
        <v>1800</v>
      </c>
      <c r="W212">
        <v>0</v>
      </c>
      <c r="X212">
        <v>3244</v>
      </c>
      <c r="Y212" s="41">
        <v>1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1919</v>
      </c>
      <c r="AF212" s="41">
        <v>0</v>
      </c>
      <c r="AG212" s="41">
        <v>0</v>
      </c>
      <c r="AH212" s="41">
        <v>0</v>
      </c>
      <c r="AI212" s="41">
        <v>0</v>
      </c>
      <c r="AJ212" s="41">
        <v>0</v>
      </c>
      <c r="AK212">
        <v>3244</v>
      </c>
      <c r="AL212">
        <v>0</v>
      </c>
      <c r="AM212">
        <v>0</v>
      </c>
      <c r="AN212">
        <v>0</v>
      </c>
      <c r="AO212">
        <v>0</v>
      </c>
      <c r="AP212">
        <v>0</v>
      </c>
    </row>
    <row r="213" spans="2:42" x14ac:dyDescent="0.3">
      <c r="B213" s="1">
        <v>45792.792853622683</v>
      </c>
      <c r="C213" t="s">
        <v>69</v>
      </c>
      <c r="D213" s="2">
        <v>45404</v>
      </c>
      <c r="E213" s="2">
        <v>45410</v>
      </c>
      <c r="F213" t="s">
        <v>79</v>
      </c>
      <c r="G213" s="22">
        <v>45410.9375</v>
      </c>
      <c r="H213" s="22">
        <v>45410.958333333336</v>
      </c>
      <c r="I213">
        <v>2047.0000000000002</v>
      </c>
      <c r="J213">
        <v>190</v>
      </c>
      <c r="K213" s="39">
        <v>572</v>
      </c>
      <c r="L213" s="39">
        <v>17</v>
      </c>
      <c r="M213" s="40" t="s">
        <v>18</v>
      </c>
      <c r="N213" s="41" t="b">
        <v>1</v>
      </c>
      <c r="O213" s="17">
        <v>25000</v>
      </c>
      <c r="P213" s="17">
        <v>0</v>
      </c>
      <c r="Q213" s="41">
        <v>0</v>
      </c>
      <c r="R213">
        <v>0</v>
      </c>
      <c r="S213" s="49">
        <f t="shared" si="8"/>
        <v>11148</v>
      </c>
      <c r="T213">
        <f t="shared" si="6"/>
        <v>3125</v>
      </c>
      <c r="U213">
        <f t="shared" si="7"/>
        <v>0</v>
      </c>
      <c r="V213">
        <f>IF(AND(N213,NOT(M213="BU")),0,MIN(Simu_DH[[#This Row],[GetRecord.Valeur (Wh)]],S213,DéchargeMaxHP))</f>
        <v>1800</v>
      </c>
      <c r="W213">
        <v>0</v>
      </c>
      <c r="X213">
        <v>3372</v>
      </c>
      <c r="Y213" s="41">
        <v>1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2047.0000000000002</v>
      </c>
      <c r="AF213" s="41">
        <v>0</v>
      </c>
      <c r="AG213" s="41">
        <v>0</v>
      </c>
      <c r="AH213" s="41">
        <v>0</v>
      </c>
      <c r="AI213" s="41">
        <v>0</v>
      </c>
      <c r="AJ213" s="41">
        <v>0</v>
      </c>
      <c r="AK213">
        <v>3372</v>
      </c>
      <c r="AL213">
        <v>0</v>
      </c>
      <c r="AM213">
        <v>0</v>
      </c>
      <c r="AN213">
        <v>0</v>
      </c>
      <c r="AO213">
        <v>0</v>
      </c>
      <c r="AP213">
        <v>0</v>
      </c>
    </row>
    <row r="214" spans="2:42" x14ac:dyDescent="0.3">
      <c r="B214" s="1">
        <v>45792.792853622683</v>
      </c>
      <c r="C214" t="s">
        <v>69</v>
      </c>
      <c r="D214" s="2">
        <v>45404</v>
      </c>
      <c r="E214" s="2">
        <v>45410</v>
      </c>
      <c r="F214" t="s">
        <v>79</v>
      </c>
      <c r="G214" s="22">
        <v>45410.958333333336</v>
      </c>
      <c r="H214" s="22">
        <v>45410.979166666664</v>
      </c>
      <c r="I214">
        <v>1580</v>
      </c>
      <c r="J214">
        <v>191</v>
      </c>
      <c r="K214" s="39">
        <v>572</v>
      </c>
      <c r="L214" s="39">
        <v>17</v>
      </c>
      <c r="M214" s="40" t="s">
        <v>18</v>
      </c>
      <c r="N214" s="41" t="b">
        <v>1</v>
      </c>
      <c r="O214" s="17">
        <v>25000</v>
      </c>
      <c r="P214" s="17">
        <v>0</v>
      </c>
      <c r="Q214" s="41">
        <v>0</v>
      </c>
      <c r="R214">
        <v>0</v>
      </c>
      <c r="S214" s="49">
        <f t="shared" si="8"/>
        <v>12473</v>
      </c>
      <c r="T214">
        <f t="shared" si="6"/>
        <v>3125</v>
      </c>
      <c r="U214">
        <f t="shared" si="7"/>
        <v>0</v>
      </c>
      <c r="V214">
        <f>IF(AND(N214,NOT(M214="BU")),0,MIN(Simu_DH[[#This Row],[GetRecord.Valeur (Wh)]],S214,DéchargeMaxHP))</f>
        <v>1580</v>
      </c>
      <c r="W214">
        <v>0</v>
      </c>
      <c r="X214">
        <v>3125</v>
      </c>
      <c r="Y214" s="41">
        <v>1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1580</v>
      </c>
      <c r="AF214" s="41">
        <v>0</v>
      </c>
      <c r="AG214" s="41">
        <v>0</v>
      </c>
      <c r="AH214" s="41">
        <v>0</v>
      </c>
      <c r="AI214" s="41">
        <v>0</v>
      </c>
      <c r="AJ214" s="41">
        <v>0</v>
      </c>
      <c r="AK214">
        <v>3125</v>
      </c>
      <c r="AL214">
        <v>0</v>
      </c>
      <c r="AM214">
        <v>0</v>
      </c>
      <c r="AN214">
        <v>0</v>
      </c>
      <c r="AO214">
        <v>0</v>
      </c>
      <c r="AP214">
        <v>0</v>
      </c>
    </row>
    <row r="215" spans="2:42" x14ac:dyDescent="0.3">
      <c r="B215" s="1">
        <v>45792.792751307868</v>
      </c>
      <c r="C215" t="s">
        <v>69</v>
      </c>
      <c r="D215" s="2">
        <v>45411</v>
      </c>
      <c r="E215" s="2">
        <v>45417</v>
      </c>
      <c r="F215" t="s">
        <v>70</v>
      </c>
      <c r="G215" s="22">
        <v>45411</v>
      </c>
      <c r="H215" s="22">
        <v>45411.020833333336</v>
      </c>
      <c r="I215">
        <v>689</v>
      </c>
      <c r="J215">
        <v>192</v>
      </c>
      <c r="K215" s="39">
        <v>573</v>
      </c>
      <c r="L215" s="39">
        <v>15</v>
      </c>
      <c r="M215" s="40" t="s">
        <v>18</v>
      </c>
      <c r="N215" s="41" t="b">
        <v>1</v>
      </c>
      <c r="O215" s="17">
        <v>25000</v>
      </c>
      <c r="P215" s="17">
        <v>0</v>
      </c>
      <c r="Q215" s="41">
        <v>0</v>
      </c>
      <c r="R215">
        <v>0</v>
      </c>
      <c r="S215" s="49">
        <f t="shared" si="8"/>
        <v>14018</v>
      </c>
      <c r="T215">
        <f t="shared" si="6"/>
        <v>3125</v>
      </c>
      <c r="U215">
        <f t="shared" si="7"/>
        <v>0</v>
      </c>
      <c r="V215">
        <f>IF(AND(N215,NOT(M215="BU")),0,MIN(Simu_DH[[#This Row],[GetRecord.Valeur (Wh)]],S215,DéchargeMaxHP))</f>
        <v>689</v>
      </c>
      <c r="W215">
        <v>0</v>
      </c>
      <c r="X215">
        <v>3125</v>
      </c>
      <c r="Y215" s="41">
        <v>1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689</v>
      </c>
      <c r="AF215" s="41">
        <v>0</v>
      </c>
      <c r="AG215" s="41">
        <v>0</v>
      </c>
      <c r="AH215" s="41">
        <v>0</v>
      </c>
      <c r="AI215" s="41">
        <v>0</v>
      </c>
      <c r="AJ215" s="41">
        <v>0</v>
      </c>
      <c r="AK215">
        <v>3125</v>
      </c>
      <c r="AL215">
        <v>0</v>
      </c>
      <c r="AM215">
        <v>0</v>
      </c>
      <c r="AN215">
        <v>0</v>
      </c>
      <c r="AO215">
        <v>0</v>
      </c>
      <c r="AP215">
        <v>0</v>
      </c>
    </row>
    <row r="216" spans="2:42" x14ac:dyDescent="0.3">
      <c r="B216" s="1">
        <v>45792.792751307868</v>
      </c>
      <c r="C216" t="s">
        <v>69</v>
      </c>
      <c r="D216" s="2">
        <v>45411</v>
      </c>
      <c r="E216" s="2">
        <v>45417</v>
      </c>
      <c r="F216" t="s">
        <v>70</v>
      </c>
      <c r="G216" s="22">
        <v>45411.020833333336</v>
      </c>
      <c r="H216" s="22">
        <v>45411.041666666664</v>
      </c>
      <c r="I216">
        <v>118</v>
      </c>
      <c r="J216">
        <v>193</v>
      </c>
      <c r="K216" s="39">
        <v>573</v>
      </c>
      <c r="L216" s="39">
        <v>15</v>
      </c>
      <c r="M216" s="40" t="s">
        <v>18</v>
      </c>
      <c r="N216" s="41" t="b">
        <v>1</v>
      </c>
      <c r="O216" s="17">
        <v>25000</v>
      </c>
      <c r="P216" s="17">
        <v>0</v>
      </c>
      <c r="Q216" s="41">
        <v>0</v>
      </c>
      <c r="R216">
        <v>0</v>
      </c>
      <c r="S216" s="49">
        <f t="shared" si="8"/>
        <v>16454</v>
      </c>
      <c r="T216">
        <f t="shared" ref="T216:T279" si="9">IF(NOT($N216),0,
IF(($S216+ChargeMaxHC_DH-$V216)&lt;$O216,ChargeMaxHC_DH,
MAX(0,$O216-$S216+$V216)))</f>
        <v>3125</v>
      </c>
      <c r="U216">
        <f t="shared" ref="U216:U279" si="10">IF(($S216+$R216-$V216)&lt;=Capacité_BS,$R216,
Capacité_BS-($S216-$V216))</f>
        <v>0</v>
      </c>
      <c r="V216">
        <f>IF(AND(N216,NOT(M216="BU")),0,MIN(Simu_DH[[#This Row],[GetRecord.Valeur (Wh)]],S216,DéchargeMaxHP))</f>
        <v>118</v>
      </c>
      <c r="W216">
        <v>0</v>
      </c>
      <c r="X216">
        <v>3125</v>
      </c>
      <c r="Y216" s="41">
        <v>1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118</v>
      </c>
      <c r="AF216" s="41">
        <v>0</v>
      </c>
      <c r="AG216" s="41">
        <v>0</v>
      </c>
      <c r="AH216" s="41">
        <v>0</v>
      </c>
      <c r="AI216" s="41">
        <v>0</v>
      </c>
      <c r="AJ216" s="41">
        <v>0</v>
      </c>
      <c r="AK216">
        <v>3125</v>
      </c>
      <c r="AL216">
        <v>0</v>
      </c>
      <c r="AM216">
        <v>0</v>
      </c>
      <c r="AN216">
        <v>0</v>
      </c>
      <c r="AO216">
        <v>0</v>
      </c>
      <c r="AP216">
        <v>0</v>
      </c>
    </row>
    <row r="217" spans="2:42" x14ac:dyDescent="0.3">
      <c r="B217" s="1">
        <v>45792.792751307868</v>
      </c>
      <c r="C217" t="s">
        <v>69</v>
      </c>
      <c r="D217" s="2">
        <v>45411</v>
      </c>
      <c r="E217" s="2">
        <v>45417</v>
      </c>
      <c r="F217" t="s">
        <v>70</v>
      </c>
      <c r="G217" s="22">
        <v>45411.041666666664</v>
      </c>
      <c r="H217" s="22">
        <v>45411.0625</v>
      </c>
      <c r="I217">
        <v>101</v>
      </c>
      <c r="J217">
        <v>194</v>
      </c>
      <c r="K217" s="39">
        <v>573</v>
      </c>
      <c r="L217" s="39">
        <v>15</v>
      </c>
      <c r="M217" s="40" t="s">
        <v>18</v>
      </c>
      <c r="N217" s="41" t="b">
        <v>1</v>
      </c>
      <c r="O217" s="17">
        <v>25000</v>
      </c>
      <c r="P217" s="17">
        <v>0</v>
      </c>
      <c r="Q217" s="41">
        <v>0</v>
      </c>
      <c r="R217">
        <v>0</v>
      </c>
      <c r="S217" s="49">
        <f t="shared" ref="S217:S280" si="11">SUMPRODUCT(S$22:V$22,S216:V216)</f>
        <v>19461</v>
      </c>
      <c r="T217">
        <f t="shared" si="9"/>
        <v>3125</v>
      </c>
      <c r="U217">
        <f t="shared" si="10"/>
        <v>0</v>
      </c>
      <c r="V217">
        <f>IF(AND(N217,NOT(M217="BU")),0,MIN(Simu_DH[[#This Row],[GetRecord.Valeur (Wh)]],S217,DéchargeMaxHP))</f>
        <v>101</v>
      </c>
      <c r="W217">
        <v>0</v>
      </c>
      <c r="X217">
        <v>3125</v>
      </c>
      <c r="Y217" s="41">
        <v>1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101</v>
      </c>
      <c r="AF217" s="41">
        <v>0</v>
      </c>
      <c r="AG217" s="41">
        <v>0</v>
      </c>
      <c r="AH217" s="41">
        <v>0</v>
      </c>
      <c r="AI217" s="41">
        <v>0</v>
      </c>
      <c r="AJ217" s="41">
        <v>0</v>
      </c>
      <c r="AK217">
        <v>3125</v>
      </c>
      <c r="AL217">
        <v>0</v>
      </c>
      <c r="AM217">
        <v>0</v>
      </c>
      <c r="AN217">
        <v>0</v>
      </c>
      <c r="AO217">
        <v>0</v>
      </c>
      <c r="AP217">
        <v>0</v>
      </c>
    </row>
    <row r="218" spans="2:42" x14ac:dyDescent="0.3">
      <c r="B218" s="1">
        <v>45792.792751307868</v>
      </c>
      <c r="C218" t="s">
        <v>69</v>
      </c>
      <c r="D218" s="2">
        <v>45411</v>
      </c>
      <c r="E218" s="2">
        <v>45417</v>
      </c>
      <c r="F218" t="s">
        <v>70</v>
      </c>
      <c r="G218" s="22">
        <v>45411.0625</v>
      </c>
      <c r="H218" s="22">
        <v>45411.083333333336</v>
      </c>
      <c r="I218">
        <v>98</v>
      </c>
      <c r="J218">
        <v>195</v>
      </c>
      <c r="K218" s="39">
        <v>573</v>
      </c>
      <c r="L218" s="39">
        <v>15</v>
      </c>
      <c r="M218" s="40" t="s">
        <v>18</v>
      </c>
      <c r="N218" s="41" t="b">
        <v>1</v>
      </c>
      <c r="O218" s="17">
        <v>25000</v>
      </c>
      <c r="P218" s="17">
        <v>0</v>
      </c>
      <c r="Q218" s="41">
        <v>0</v>
      </c>
      <c r="R218">
        <v>0</v>
      </c>
      <c r="S218" s="49">
        <f t="shared" si="11"/>
        <v>22485</v>
      </c>
      <c r="T218">
        <f t="shared" si="9"/>
        <v>2613</v>
      </c>
      <c r="U218">
        <f t="shared" si="10"/>
        <v>0</v>
      </c>
      <c r="V218">
        <f>IF(AND(N218,NOT(M218="BU")),0,MIN(Simu_DH[[#This Row],[GetRecord.Valeur (Wh)]],S218,DéchargeMaxHP))</f>
        <v>98</v>
      </c>
      <c r="W218">
        <v>0</v>
      </c>
      <c r="X218">
        <v>2613</v>
      </c>
      <c r="Y218" s="41">
        <v>1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98</v>
      </c>
      <c r="AF218" s="41">
        <v>0</v>
      </c>
      <c r="AG218" s="41">
        <v>0</v>
      </c>
      <c r="AH218" s="41">
        <v>0</v>
      </c>
      <c r="AI218" s="41">
        <v>0</v>
      </c>
      <c r="AJ218" s="41">
        <v>0</v>
      </c>
      <c r="AK218">
        <v>2613</v>
      </c>
      <c r="AL218">
        <v>0</v>
      </c>
      <c r="AM218">
        <v>0</v>
      </c>
      <c r="AN218">
        <v>0</v>
      </c>
      <c r="AO218">
        <v>0</v>
      </c>
      <c r="AP218">
        <v>0</v>
      </c>
    </row>
    <row r="219" spans="2:42" x14ac:dyDescent="0.3">
      <c r="B219" s="1">
        <v>45792.792751307868</v>
      </c>
      <c r="C219" t="s">
        <v>69</v>
      </c>
      <c r="D219" s="2">
        <v>45411</v>
      </c>
      <c r="E219" s="2">
        <v>45417</v>
      </c>
      <c r="F219" t="s">
        <v>70</v>
      </c>
      <c r="G219" s="22">
        <v>45411.083333333336</v>
      </c>
      <c r="H219" s="22">
        <v>45411.104166666664</v>
      </c>
      <c r="I219">
        <v>140</v>
      </c>
      <c r="J219">
        <v>196</v>
      </c>
      <c r="K219" s="39">
        <v>573</v>
      </c>
      <c r="L219" s="39">
        <v>15</v>
      </c>
      <c r="M219" s="40" t="s">
        <v>18</v>
      </c>
      <c r="N219" s="41" t="b">
        <v>1</v>
      </c>
      <c r="O219" s="17">
        <v>25000</v>
      </c>
      <c r="P219" s="17">
        <v>0</v>
      </c>
      <c r="Q219" s="41">
        <v>0</v>
      </c>
      <c r="R219">
        <v>0</v>
      </c>
      <c r="S219" s="49">
        <f t="shared" si="11"/>
        <v>25000</v>
      </c>
      <c r="T219">
        <f t="shared" si="9"/>
        <v>140</v>
      </c>
      <c r="U219">
        <f t="shared" si="10"/>
        <v>0</v>
      </c>
      <c r="V219">
        <f>IF(AND(N219,NOT(M219="BU")),0,MIN(Simu_DH[[#This Row],[GetRecord.Valeur (Wh)]],S219,DéchargeMaxHP))</f>
        <v>140</v>
      </c>
      <c r="W219">
        <v>0</v>
      </c>
      <c r="X219">
        <v>140</v>
      </c>
      <c r="Y219" s="41">
        <v>1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140</v>
      </c>
      <c r="AF219" s="41">
        <v>0</v>
      </c>
      <c r="AG219" s="41">
        <v>0</v>
      </c>
      <c r="AH219" s="41">
        <v>0</v>
      </c>
      <c r="AI219" s="41">
        <v>0</v>
      </c>
      <c r="AJ219" s="41">
        <v>0</v>
      </c>
      <c r="AK219">
        <v>140</v>
      </c>
      <c r="AL219">
        <v>0</v>
      </c>
      <c r="AM219">
        <v>0</v>
      </c>
      <c r="AN219">
        <v>0</v>
      </c>
      <c r="AO219">
        <v>0</v>
      </c>
      <c r="AP219">
        <v>0</v>
      </c>
    </row>
    <row r="220" spans="2:42" x14ac:dyDescent="0.3">
      <c r="B220" s="1">
        <v>45792.792751307868</v>
      </c>
      <c r="C220" t="s">
        <v>69</v>
      </c>
      <c r="D220" s="2">
        <v>45411</v>
      </c>
      <c r="E220" s="2">
        <v>45417</v>
      </c>
      <c r="F220" t="s">
        <v>70</v>
      </c>
      <c r="G220" s="22">
        <v>45411.104166666664</v>
      </c>
      <c r="H220" s="22">
        <v>45411.125</v>
      </c>
      <c r="I220">
        <v>134</v>
      </c>
      <c r="J220">
        <v>197</v>
      </c>
      <c r="K220" s="39">
        <v>573</v>
      </c>
      <c r="L220" s="39">
        <v>15</v>
      </c>
      <c r="M220" s="40" t="s">
        <v>18</v>
      </c>
      <c r="N220" s="41" t="b">
        <v>1</v>
      </c>
      <c r="O220" s="17">
        <v>25000</v>
      </c>
      <c r="P220" s="17">
        <v>0</v>
      </c>
      <c r="Q220" s="41">
        <v>0</v>
      </c>
      <c r="R220">
        <v>0</v>
      </c>
      <c r="S220" s="49">
        <f t="shared" si="11"/>
        <v>25000</v>
      </c>
      <c r="T220">
        <f t="shared" si="9"/>
        <v>134</v>
      </c>
      <c r="U220">
        <f t="shared" si="10"/>
        <v>0</v>
      </c>
      <c r="V220">
        <f>IF(AND(N220,NOT(M220="BU")),0,MIN(Simu_DH[[#This Row],[GetRecord.Valeur (Wh)]],S220,DéchargeMaxHP))</f>
        <v>134</v>
      </c>
      <c r="W220">
        <v>0</v>
      </c>
      <c r="X220">
        <v>134</v>
      </c>
      <c r="Y220" s="41">
        <v>1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134</v>
      </c>
      <c r="AF220" s="41">
        <v>0</v>
      </c>
      <c r="AG220" s="41">
        <v>0</v>
      </c>
      <c r="AH220" s="41">
        <v>0</v>
      </c>
      <c r="AI220" s="41">
        <v>0</v>
      </c>
      <c r="AJ220" s="41">
        <v>0</v>
      </c>
      <c r="AK220">
        <v>134</v>
      </c>
      <c r="AL220">
        <v>0</v>
      </c>
      <c r="AM220">
        <v>0</v>
      </c>
      <c r="AN220">
        <v>0</v>
      </c>
      <c r="AO220">
        <v>0</v>
      </c>
      <c r="AP220">
        <v>0</v>
      </c>
    </row>
    <row r="221" spans="2:42" x14ac:dyDescent="0.3">
      <c r="B221" s="1">
        <v>45792.792751307868</v>
      </c>
      <c r="C221" t="s">
        <v>69</v>
      </c>
      <c r="D221" s="2">
        <v>45411</v>
      </c>
      <c r="E221" s="2">
        <v>45417</v>
      </c>
      <c r="F221" t="s">
        <v>70</v>
      </c>
      <c r="G221" s="22">
        <v>45411.125</v>
      </c>
      <c r="H221" s="22">
        <v>45411.145833333336</v>
      </c>
      <c r="I221">
        <v>97</v>
      </c>
      <c r="J221">
        <v>198</v>
      </c>
      <c r="K221" s="39">
        <v>573</v>
      </c>
      <c r="L221" s="39">
        <v>15</v>
      </c>
      <c r="M221" s="40" t="s">
        <v>18</v>
      </c>
      <c r="N221" s="41" t="b">
        <v>1</v>
      </c>
      <c r="O221" s="17">
        <v>25000</v>
      </c>
      <c r="P221" s="17">
        <v>0</v>
      </c>
      <c r="Q221" s="41">
        <v>0</v>
      </c>
      <c r="R221">
        <v>0</v>
      </c>
      <c r="S221" s="49">
        <f t="shared" si="11"/>
        <v>25000</v>
      </c>
      <c r="T221">
        <f t="shared" si="9"/>
        <v>97</v>
      </c>
      <c r="U221">
        <f t="shared" si="10"/>
        <v>0</v>
      </c>
      <c r="V221">
        <f>IF(AND(N221,NOT(M221="BU")),0,MIN(Simu_DH[[#This Row],[GetRecord.Valeur (Wh)]],S221,DéchargeMaxHP))</f>
        <v>97</v>
      </c>
      <c r="W221">
        <v>0</v>
      </c>
      <c r="X221">
        <v>97</v>
      </c>
      <c r="Y221" s="41">
        <v>1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97</v>
      </c>
      <c r="AF221" s="41">
        <v>0</v>
      </c>
      <c r="AG221" s="41">
        <v>0</v>
      </c>
      <c r="AH221" s="41">
        <v>0</v>
      </c>
      <c r="AI221" s="41">
        <v>0</v>
      </c>
      <c r="AJ221" s="41">
        <v>0</v>
      </c>
      <c r="AK221">
        <v>97</v>
      </c>
      <c r="AL221">
        <v>0</v>
      </c>
      <c r="AM221">
        <v>0</v>
      </c>
      <c r="AN221">
        <v>0</v>
      </c>
      <c r="AO221">
        <v>0</v>
      </c>
      <c r="AP221">
        <v>0</v>
      </c>
    </row>
    <row r="222" spans="2:42" x14ac:dyDescent="0.3">
      <c r="B222" s="1">
        <v>45792.792751307868</v>
      </c>
      <c r="C222" t="s">
        <v>69</v>
      </c>
      <c r="D222" s="2">
        <v>45411</v>
      </c>
      <c r="E222" s="2">
        <v>45417</v>
      </c>
      <c r="F222" t="s">
        <v>70</v>
      </c>
      <c r="G222" s="22">
        <v>45411.145833333336</v>
      </c>
      <c r="H222" s="22">
        <v>45411.166666666664</v>
      </c>
      <c r="I222">
        <v>97</v>
      </c>
      <c r="J222">
        <v>199</v>
      </c>
      <c r="K222" s="39">
        <v>573</v>
      </c>
      <c r="L222" s="39">
        <v>15</v>
      </c>
      <c r="M222" s="40" t="s">
        <v>18</v>
      </c>
      <c r="N222" s="41" t="b">
        <v>1</v>
      </c>
      <c r="O222" s="17">
        <v>25000</v>
      </c>
      <c r="P222" s="17">
        <v>0</v>
      </c>
      <c r="Q222" s="41">
        <v>0</v>
      </c>
      <c r="R222">
        <v>0</v>
      </c>
      <c r="S222" s="49">
        <f t="shared" si="11"/>
        <v>25000</v>
      </c>
      <c r="T222">
        <f t="shared" si="9"/>
        <v>97</v>
      </c>
      <c r="U222">
        <f t="shared" si="10"/>
        <v>0</v>
      </c>
      <c r="V222">
        <f>IF(AND(N222,NOT(M222="BU")),0,MIN(Simu_DH[[#This Row],[GetRecord.Valeur (Wh)]],S222,DéchargeMaxHP))</f>
        <v>97</v>
      </c>
      <c r="W222">
        <v>0</v>
      </c>
      <c r="X222">
        <v>97</v>
      </c>
      <c r="Y222" s="41">
        <v>1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97</v>
      </c>
      <c r="AF222" s="41">
        <v>0</v>
      </c>
      <c r="AG222" s="41">
        <v>0</v>
      </c>
      <c r="AH222" s="41">
        <v>0</v>
      </c>
      <c r="AI222" s="41">
        <v>0</v>
      </c>
      <c r="AJ222" s="41">
        <v>0</v>
      </c>
      <c r="AK222">
        <v>97</v>
      </c>
      <c r="AL222">
        <v>0</v>
      </c>
      <c r="AM222">
        <v>0</v>
      </c>
      <c r="AN222">
        <v>0</v>
      </c>
      <c r="AO222">
        <v>0</v>
      </c>
      <c r="AP222">
        <v>0</v>
      </c>
    </row>
    <row r="223" spans="2:42" x14ac:dyDescent="0.3">
      <c r="B223" s="1">
        <v>45792.792751307868</v>
      </c>
      <c r="C223" t="s">
        <v>69</v>
      </c>
      <c r="D223" s="2">
        <v>45411</v>
      </c>
      <c r="E223" s="2">
        <v>45417</v>
      </c>
      <c r="F223" t="s">
        <v>70</v>
      </c>
      <c r="G223" s="22">
        <v>45411.166666666664</v>
      </c>
      <c r="H223" s="22">
        <v>45411.1875</v>
      </c>
      <c r="I223">
        <v>102</v>
      </c>
      <c r="J223">
        <v>200</v>
      </c>
      <c r="K223" s="39">
        <v>573</v>
      </c>
      <c r="L223" s="39">
        <v>15</v>
      </c>
      <c r="M223" s="40" t="s">
        <v>18</v>
      </c>
      <c r="N223" s="41" t="b">
        <v>1</v>
      </c>
      <c r="O223" s="17">
        <v>25000</v>
      </c>
      <c r="P223" s="17">
        <v>0</v>
      </c>
      <c r="Q223" s="41">
        <v>0</v>
      </c>
      <c r="R223">
        <v>0</v>
      </c>
      <c r="S223" s="49">
        <f t="shared" si="11"/>
        <v>25000</v>
      </c>
      <c r="T223">
        <f t="shared" si="9"/>
        <v>102</v>
      </c>
      <c r="U223">
        <f t="shared" si="10"/>
        <v>0</v>
      </c>
      <c r="V223">
        <f>IF(AND(N223,NOT(M223="BU")),0,MIN(Simu_DH[[#This Row],[GetRecord.Valeur (Wh)]],S223,DéchargeMaxHP))</f>
        <v>102</v>
      </c>
      <c r="W223">
        <v>0</v>
      </c>
      <c r="X223">
        <v>102</v>
      </c>
      <c r="Y223" s="41">
        <v>1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102</v>
      </c>
      <c r="AF223" s="41">
        <v>0</v>
      </c>
      <c r="AG223" s="41">
        <v>0</v>
      </c>
      <c r="AH223" s="41">
        <v>0</v>
      </c>
      <c r="AI223" s="41">
        <v>0</v>
      </c>
      <c r="AJ223" s="41">
        <v>0</v>
      </c>
      <c r="AK223">
        <v>102</v>
      </c>
      <c r="AL223">
        <v>0</v>
      </c>
      <c r="AM223">
        <v>0</v>
      </c>
      <c r="AN223">
        <v>0</v>
      </c>
      <c r="AO223">
        <v>0</v>
      </c>
      <c r="AP223">
        <v>0</v>
      </c>
    </row>
    <row r="224" spans="2:42" x14ac:dyDescent="0.3">
      <c r="B224" s="1">
        <v>45792.792751307868</v>
      </c>
      <c r="C224" t="s">
        <v>69</v>
      </c>
      <c r="D224" s="2">
        <v>45411</v>
      </c>
      <c r="E224" s="2">
        <v>45417</v>
      </c>
      <c r="F224" t="s">
        <v>70</v>
      </c>
      <c r="G224" s="22">
        <v>45411.1875</v>
      </c>
      <c r="H224" s="22">
        <v>45411.208333333336</v>
      </c>
      <c r="I224">
        <v>243</v>
      </c>
      <c r="J224">
        <v>201</v>
      </c>
      <c r="K224" s="39">
        <v>573</v>
      </c>
      <c r="L224" s="39">
        <v>15</v>
      </c>
      <c r="M224" s="40" t="s">
        <v>18</v>
      </c>
      <c r="N224" s="41" t="b">
        <v>1</v>
      </c>
      <c r="O224" s="17">
        <v>25000</v>
      </c>
      <c r="P224" s="17">
        <v>0</v>
      </c>
      <c r="Q224" s="41">
        <v>0</v>
      </c>
      <c r="R224">
        <v>0</v>
      </c>
      <c r="S224" s="49">
        <f t="shared" si="11"/>
        <v>25000</v>
      </c>
      <c r="T224">
        <f t="shared" si="9"/>
        <v>243</v>
      </c>
      <c r="U224">
        <f t="shared" si="10"/>
        <v>0</v>
      </c>
      <c r="V224">
        <f>IF(AND(N224,NOT(M224="BU")),0,MIN(Simu_DH[[#This Row],[GetRecord.Valeur (Wh)]],S224,DéchargeMaxHP))</f>
        <v>243</v>
      </c>
      <c r="W224">
        <v>0</v>
      </c>
      <c r="X224">
        <v>243</v>
      </c>
      <c r="Y224" s="41">
        <v>1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243</v>
      </c>
      <c r="AF224" s="41">
        <v>0</v>
      </c>
      <c r="AG224" s="41">
        <v>0</v>
      </c>
      <c r="AH224" s="41">
        <v>0</v>
      </c>
      <c r="AI224" s="41">
        <v>0</v>
      </c>
      <c r="AJ224" s="41">
        <v>0</v>
      </c>
      <c r="AK224">
        <v>243</v>
      </c>
      <c r="AL224">
        <v>0</v>
      </c>
      <c r="AM224">
        <v>0</v>
      </c>
      <c r="AN224">
        <v>0</v>
      </c>
      <c r="AO224">
        <v>0</v>
      </c>
      <c r="AP224">
        <v>0</v>
      </c>
    </row>
    <row r="225" spans="2:42" x14ac:dyDescent="0.3">
      <c r="B225" s="1">
        <v>45792.792751307868</v>
      </c>
      <c r="C225" t="s">
        <v>69</v>
      </c>
      <c r="D225" s="2">
        <v>45411</v>
      </c>
      <c r="E225" s="2">
        <v>45417</v>
      </c>
      <c r="F225" t="s">
        <v>70</v>
      </c>
      <c r="G225" s="22">
        <v>45411.208333333336</v>
      </c>
      <c r="H225" s="22">
        <v>45411.229166666664</v>
      </c>
      <c r="I225">
        <v>1685</v>
      </c>
      <c r="J225">
        <v>202</v>
      </c>
      <c r="K225" s="39">
        <v>573</v>
      </c>
      <c r="L225" s="39">
        <v>15</v>
      </c>
      <c r="M225" s="40" t="s">
        <v>18</v>
      </c>
      <c r="N225" s="41" t="b">
        <v>1</v>
      </c>
      <c r="O225" s="17">
        <v>25000</v>
      </c>
      <c r="P225" s="17">
        <v>0</v>
      </c>
      <c r="Q225" s="41">
        <v>0</v>
      </c>
      <c r="R225">
        <v>0</v>
      </c>
      <c r="S225" s="49">
        <f t="shared" si="11"/>
        <v>25000</v>
      </c>
      <c r="T225">
        <f t="shared" si="9"/>
        <v>1685</v>
      </c>
      <c r="U225">
        <f t="shared" si="10"/>
        <v>0</v>
      </c>
      <c r="V225">
        <f>IF(AND(N225,NOT(M225="BU")),0,MIN(Simu_DH[[#This Row],[GetRecord.Valeur (Wh)]],S225,DéchargeMaxHP))</f>
        <v>1685</v>
      </c>
      <c r="W225">
        <v>0</v>
      </c>
      <c r="X225">
        <v>1685</v>
      </c>
      <c r="Y225" s="41">
        <v>1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1685</v>
      </c>
      <c r="AF225" s="41">
        <v>0</v>
      </c>
      <c r="AG225" s="41">
        <v>0</v>
      </c>
      <c r="AH225" s="41">
        <v>0</v>
      </c>
      <c r="AI225" s="41">
        <v>0</v>
      </c>
      <c r="AJ225" s="41">
        <v>0</v>
      </c>
      <c r="AK225">
        <v>1685</v>
      </c>
      <c r="AL225">
        <v>0</v>
      </c>
      <c r="AM225">
        <v>0</v>
      </c>
      <c r="AN225">
        <v>0</v>
      </c>
      <c r="AO225">
        <v>0</v>
      </c>
      <c r="AP225">
        <v>0</v>
      </c>
    </row>
    <row r="226" spans="2:42" x14ac:dyDescent="0.3">
      <c r="B226" s="1">
        <v>45792.792751307868</v>
      </c>
      <c r="C226" t="s">
        <v>69</v>
      </c>
      <c r="D226" s="2">
        <v>45411</v>
      </c>
      <c r="E226" s="2">
        <v>45417</v>
      </c>
      <c r="F226" t="s">
        <v>70</v>
      </c>
      <c r="G226" s="22">
        <v>45411.229166666664</v>
      </c>
      <c r="H226" s="22">
        <v>45411.25</v>
      </c>
      <c r="I226">
        <v>1477</v>
      </c>
      <c r="J226">
        <v>203</v>
      </c>
      <c r="K226" s="39">
        <v>573</v>
      </c>
      <c r="L226" s="39">
        <v>15</v>
      </c>
      <c r="M226" s="40" t="s">
        <v>18</v>
      </c>
      <c r="N226" s="41" t="b">
        <v>1</v>
      </c>
      <c r="O226" s="17">
        <v>25000</v>
      </c>
      <c r="P226" s="17">
        <v>0</v>
      </c>
      <c r="Q226" s="41">
        <v>0</v>
      </c>
      <c r="R226">
        <v>0</v>
      </c>
      <c r="S226" s="49">
        <f t="shared" si="11"/>
        <v>25000</v>
      </c>
      <c r="T226">
        <f t="shared" si="9"/>
        <v>1477</v>
      </c>
      <c r="U226">
        <f t="shared" si="10"/>
        <v>0</v>
      </c>
      <c r="V226">
        <f>IF(AND(N226,NOT(M226="BU")),0,MIN(Simu_DH[[#This Row],[GetRecord.Valeur (Wh)]],S226,DéchargeMaxHP))</f>
        <v>1477</v>
      </c>
      <c r="W226">
        <v>0</v>
      </c>
      <c r="X226">
        <v>1477</v>
      </c>
      <c r="Y226" s="41">
        <v>1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1477</v>
      </c>
      <c r="AF226" s="41">
        <v>0</v>
      </c>
      <c r="AG226" s="41">
        <v>0</v>
      </c>
      <c r="AH226" s="41">
        <v>0</v>
      </c>
      <c r="AI226" s="41">
        <v>0</v>
      </c>
      <c r="AJ226" s="41">
        <v>0</v>
      </c>
      <c r="AK226">
        <v>1477</v>
      </c>
      <c r="AL226">
        <v>0</v>
      </c>
      <c r="AM226">
        <v>0</v>
      </c>
      <c r="AN226">
        <v>0</v>
      </c>
      <c r="AO226">
        <v>0</v>
      </c>
      <c r="AP226">
        <v>0</v>
      </c>
    </row>
    <row r="227" spans="2:42" x14ac:dyDescent="0.3">
      <c r="B227" s="1">
        <v>45792.792751307868</v>
      </c>
      <c r="C227" t="s">
        <v>69</v>
      </c>
      <c r="D227" s="2">
        <v>45411</v>
      </c>
      <c r="E227" s="2">
        <v>45417</v>
      </c>
      <c r="F227" t="s">
        <v>70</v>
      </c>
      <c r="G227" s="22">
        <v>45411.25</v>
      </c>
      <c r="H227" s="22">
        <v>45411.270833333336</v>
      </c>
      <c r="I227">
        <v>130</v>
      </c>
      <c r="J227">
        <v>204</v>
      </c>
      <c r="K227" s="39">
        <v>573</v>
      </c>
      <c r="L227" s="39">
        <v>16</v>
      </c>
      <c r="M227" s="40" t="s">
        <v>18</v>
      </c>
      <c r="N227" s="41" t="b">
        <v>0</v>
      </c>
      <c r="O227" s="17">
        <v>25000</v>
      </c>
      <c r="P227" s="17">
        <v>0</v>
      </c>
      <c r="Q227" s="41">
        <v>0</v>
      </c>
      <c r="R227">
        <v>0</v>
      </c>
      <c r="S227" s="49">
        <f t="shared" si="11"/>
        <v>25000</v>
      </c>
      <c r="T227">
        <f t="shared" si="9"/>
        <v>0</v>
      </c>
      <c r="U227">
        <f t="shared" si="10"/>
        <v>0</v>
      </c>
      <c r="V227">
        <f>IF(AND(N227,NOT(M227="BU")),0,MIN(Simu_DH[[#This Row],[GetRecord.Valeur (Wh)]],S227,DéchargeMaxHP))</f>
        <v>130</v>
      </c>
      <c r="W227">
        <v>0</v>
      </c>
      <c r="X227">
        <v>0</v>
      </c>
      <c r="Y227" s="41">
        <v>0</v>
      </c>
      <c r="Z227" s="41">
        <v>1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>
        <v>130</v>
      </c>
      <c r="AG227" s="41">
        <v>0</v>
      </c>
      <c r="AH227" s="41">
        <v>0</v>
      </c>
      <c r="AI227" s="41">
        <v>0</v>
      </c>
      <c r="AJ227" s="41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</row>
    <row r="228" spans="2:42" x14ac:dyDescent="0.3">
      <c r="B228" s="1">
        <v>45792.792751307868</v>
      </c>
      <c r="C228" t="s">
        <v>69</v>
      </c>
      <c r="D228" s="2">
        <v>45411</v>
      </c>
      <c r="E228" s="2">
        <v>45417</v>
      </c>
      <c r="F228" t="s">
        <v>70</v>
      </c>
      <c r="G228" s="22">
        <v>45411.270833333336</v>
      </c>
      <c r="H228" s="22">
        <v>45411.291666666664</v>
      </c>
      <c r="I228">
        <v>94</v>
      </c>
      <c r="J228">
        <v>205</v>
      </c>
      <c r="K228" s="39">
        <v>573</v>
      </c>
      <c r="L228" s="39">
        <v>16</v>
      </c>
      <c r="M228" s="40" t="s">
        <v>18</v>
      </c>
      <c r="N228" s="41" t="b">
        <v>0</v>
      </c>
      <c r="O228" s="17">
        <v>25000</v>
      </c>
      <c r="P228" s="17">
        <v>0</v>
      </c>
      <c r="Q228" s="41">
        <v>0</v>
      </c>
      <c r="R228">
        <v>0</v>
      </c>
      <c r="S228" s="49">
        <f t="shared" si="11"/>
        <v>24870</v>
      </c>
      <c r="T228">
        <f t="shared" si="9"/>
        <v>0</v>
      </c>
      <c r="U228">
        <f t="shared" si="10"/>
        <v>0</v>
      </c>
      <c r="V228">
        <f>IF(AND(N228,NOT(M228="BU")),0,MIN(Simu_DH[[#This Row],[GetRecord.Valeur (Wh)]],S228,DéchargeMaxHP))</f>
        <v>94</v>
      </c>
      <c r="W228">
        <v>0</v>
      </c>
      <c r="X228">
        <v>0</v>
      </c>
      <c r="Y228" s="41">
        <v>0</v>
      </c>
      <c r="Z228" s="41">
        <v>1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>
        <v>94</v>
      </c>
      <c r="AG228" s="41">
        <v>0</v>
      </c>
      <c r="AH228" s="41">
        <v>0</v>
      </c>
      <c r="AI228" s="41">
        <v>0</v>
      </c>
      <c r="AJ228" s="41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</row>
    <row r="229" spans="2:42" x14ac:dyDescent="0.3">
      <c r="B229" s="1">
        <v>45792.792751307868</v>
      </c>
      <c r="C229" t="s">
        <v>69</v>
      </c>
      <c r="D229" s="2">
        <v>45411</v>
      </c>
      <c r="E229" s="2">
        <v>45417</v>
      </c>
      <c r="F229" t="s">
        <v>70</v>
      </c>
      <c r="G229" s="22">
        <v>45411.291666666664</v>
      </c>
      <c r="H229" s="22">
        <v>45411.3125</v>
      </c>
      <c r="I229">
        <v>56</v>
      </c>
      <c r="J229">
        <v>206</v>
      </c>
      <c r="K229" s="39">
        <v>573</v>
      </c>
      <c r="L229" s="39">
        <v>16</v>
      </c>
      <c r="M229" s="40" t="s">
        <v>18</v>
      </c>
      <c r="N229" s="41" t="b">
        <v>0</v>
      </c>
      <c r="O229" s="17">
        <v>25000</v>
      </c>
      <c r="P229" s="17">
        <v>0</v>
      </c>
      <c r="Q229" s="41">
        <v>0</v>
      </c>
      <c r="R229">
        <v>0</v>
      </c>
      <c r="S229" s="49">
        <f t="shared" si="11"/>
        <v>24776</v>
      </c>
      <c r="T229">
        <f t="shared" si="9"/>
        <v>0</v>
      </c>
      <c r="U229">
        <f t="shared" si="10"/>
        <v>0</v>
      </c>
      <c r="V229">
        <f>IF(AND(N229,NOT(M229="BU")),0,MIN(Simu_DH[[#This Row],[GetRecord.Valeur (Wh)]],S229,DéchargeMaxHP))</f>
        <v>56</v>
      </c>
      <c r="W229">
        <v>0</v>
      </c>
      <c r="X229">
        <v>0</v>
      </c>
      <c r="Y229" s="41">
        <v>0</v>
      </c>
      <c r="Z229" s="41">
        <v>1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>
        <v>56</v>
      </c>
      <c r="AG229" s="41">
        <v>0</v>
      </c>
      <c r="AH229" s="41">
        <v>0</v>
      </c>
      <c r="AI229" s="41">
        <v>0</v>
      </c>
      <c r="AJ229" s="41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</row>
    <row r="230" spans="2:42" x14ac:dyDescent="0.3">
      <c r="B230" s="1">
        <v>45792.792751307868</v>
      </c>
      <c r="C230" t="s">
        <v>69</v>
      </c>
      <c r="D230" s="2">
        <v>45411</v>
      </c>
      <c r="E230" s="2">
        <v>45417</v>
      </c>
      <c r="F230" t="s">
        <v>70</v>
      </c>
      <c r="G230" s="22">
        <v>45411.3125</v>
      </c>
      <c r="H230" s="22">
        <v>45411.333333333336</v>
      </c>
      <c r="I230">
        <v>56</v>
      </c>
      <c r="J230">
        <v>207</v>
      </c>
      <c r="K230" s="39">
        <v>573</v>
      </c>
      <c r="L230" s="39">
        <v>16</v>
      </c>
      <c r="M230" s="40" t="s">
        <v>18</v>
      </c>
      <c r="N230" s="41" t="b">
        <v>0</v>
      </c>
      <c r="O230" s="17">
        <v>25000</v>
      </c>
      <c r="P230" s="17">
        <v>0</v>
      </c>
      <c r="Q230" s="41">
        <v>0</v>
      </c>
      <c r="R230">
        <v>0</v>
      </c>
      <c r="S230" s="49">
        <f t="shared" si="11"/>
        <v>24720</v>
      </c>
      <c r="T230">
        <f t="shared" si="9"/>
        <v>0</v>
      </c>
      <c r="U230">
        <f t="shared" si="10"/>
        <v>0</v>
      </c>
      <c r="V230">
        <f>IF(AND(N230,NOT(M230="BU")),0,MIN(Simu_DH[[#This Row],[GetRecord.Valeur (Wh)]],S230,DéchargeMaxHP))</f>
        <v>56</v>
      </c>
      <c r="W230">
        <v>0</v>
      </c>
      <c r="X230">
        <v>0</v>
      </c>
      <c r="Y230" s="41">
        <v>0</v>
      </c>
      <c r="Z230" s="41">
        <v>1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>
        <v>56</v>
      </c>
      <c r="AG230" s="41">
        <v>0</v>
      </c>
      <c r="AH230" s="41">
        <v>0</v>
      </c>
      <c r="AI230" s="41">
        <v>0</v>
      </c>
      <c r="AJ230" s="41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</row>
    <row r="231" spans="2:42" x14ac:dyDescent="0.3">
      <c r="B231" s="1">
        <v>45792.792751307868</v>
      </c>
      <c r="C231" t="s">
        <v>69</v>
      </c>
      <c r="D231" s="2">
        <v>45411</v>
      </c>
      <c r="E231" s="2">
        <v>45417</v>
      </c>
      <c r="F231" t="s">
        <v>70</v>
      </c>
      <c r="G231" s="22">
        <v>45411.333333333336</v>
      </c>
      <c r="H231" s="22">
        <v>45411.354166666664</v>
      </c>
      <c r="I231">
        <v>254</v>
      </c>
      <c r="J231">
        <v>208</v>
      </c>
      <c r="K231" s="39">
        <v>573</v>
      </c>
      <c r="L231" s="39">
        <v>16</v>
      </c>
      <c r="M231" s="40" t="s">
        <v>18</v>
      </c>
      <c r="N231" s="41" t="b">
        <v>0</v>
      </c>
      <c r="O231" s="17">
        <v>25000</v>
      </c>
      <c r="P231" s="17">
        <v>0</v>
      </c>
      <c r="Q231" s="41">
        <v>8</v>
      </c>
      <c r="R231">
        <v>8</v>
      </c>
      <c r="S231" s="49">
        <f t="shared" si="11"/>
        <v>24664</v>
      </c>
      <c r="T231">
        <f t="shared" si="9"/>
        <v>0</v>
      </c>
      <c r="U231">
        <f t="shared" si="10"/>
        <v>8</v>
      </c>
      <c r="V231">
        <f>IF(AND(N231,NOT(M231="BU")),0,MIN(Simu_DH[[#This Row],[GetRecord.Valeur (Wh)]],S231,DéchargeMaxHP))</f>
        <v>254</v>
      </c>
      <c r="W231">
        <v>0</v>
      </c>
      <c r="X231">
        <v>0</v>
      </c>
      <c r="Y231" s="41">
        <v>0</v>
      </c>
      <c r="Z231" s="41">
        <v>1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>
        <v>254</v>
      </c>
      <c r="AG231" s="41">
        <v>0</v>
      </c>
      <c r="AH231" s="41">
        <v>0</v>
      </c>
      <c r="AI231" s="41">
        <v>0</v>
      </c>
      <c r="AJ231" s="4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</row>
    <row r="232" spans="2:42" x14ac:dyDescent="0.3">
      <c r="B232" s="1">
        <v>45792.792751307868</v>
      </c>
      <c r="C232" t="s">
        <v>69</v>
      </c>
      <c r="D232" s="2">
        <v>45411</v>
      </c>
      <c r="E232" s="2">
        <v>45417</v>
      </c>
      <c r="F232" t="s">
        <v>70</v>
      </c>
      <c r="G232" s="22">
        <v>45411.354166666664</v>
      </c>
      <c r="H232" s="22">
        <v>45411.375</v>
      </c>
      <c r="I232">
        <v>98</v>
      </c>
      <c r="J232">
        <v>209</v>
      </c>
      <c r="K232" s="39">
        <v>573</v>
      </c>
      <c r="L232" s="39">
        <v>16</v>
      </c>
      <c r="M232" s="40" t="s">
        <v>18</v>
      </c>
      <c r="N232" s="41" t="b">
        <v>0</v>
      </c>
      <c r="O232" s="17">
        <v>25000</v>
      </c>
      <c r="P232" s="17">
        <v>0</v>
      </c>
      <c r="Q232" s="41">
        <v>57</v>
      </c>
      <c r="R232">
        <v>57</v>
      </c>
      <c r="S232" s="49">
        <f t="shared" si="11"/>
        <v>24418</v>
      </c>
      <c r="T232">
        <f t="shared" si="9"/>
        <v>0</v>
      </c>
      <c r="U232">
        <f t="shared" si="10"/>
        <v>57</v>
      </c>
      <c r="V232">
        <f>IF(AND(N232,NOT(M232="BU")),0,MIN(Simu_DH[[#This Row],[GetRecord.Valeur (Wh)]],S232,DéchargeMaxHP))</f>
        <v>98</v>
      </c>
      <c r="W232">
        <v>0</v>
      </c>
      <c r="X232">
        <v>0</v>
      </c>
      <c r="Y232" s="41">
        <v>0</v>
      </c>
      <c r="Z232" s="41">
        <v>1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>
        <v>98</v>
      </c>
      <c r="AG232" s="41">
        <v>0</v>
      </c>
      <c r="AH232" s="41">
        <v>0</v>
      </c>
      <c r="AI232" s="41">
        <v>0</v>
      </c>
      <c r="AJ232" s="41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</row>
    <row r="233" spans="2:42" x14ac:dyDescent="0.3">
      <c r="B233" s="1">
        <v>45792.792751307868</v>
      </c>
      <c r="C233" t="s">
        <v>69</v>
      </c>
      <c r="D233" s="2">
        <v>45411</v>
      </c>
      <c r="E233" s="2">
        <v>45417</v>
      </c>
      <c r="F233" t="s">
        <v>70</v>
      </c>
      <c r="G233" s="22">
        <v>45411.375</v>
      </c>
      <c r="H233" s="22">
        <v>45411.395833333336</v>
      </c>
      <c r="I233">
        <v>119</v>
      </c>
      <c r="J233">
        <v>210</v>
      </c>
      <c r="K233" s="39">
        <v>573</v>
      </c>
      <c r="L233" s="39">
        <v>16</v>
      </c>
      <c r="M233" s="40" t="s">
        <v>18</v>
      </c>
      <c r="N233" s="41" t="b">
        <v>0</v>
      </c>
      <c r="O233" s="17">
        <v>25000</v>
      </c>
      <c r="P233" s="17">
        <v>0</v>
      </c>
      <c r="Q233" s="41">
        <v>37</v>
      </c>
      <c r="R233">
        <v>37</v>
      </c>
      <c r="S233" s="49">
        <f t="shared" si="11"/>
        <v>24377</v>
      </c>
      <c r="T233">
        <f t="shared" si="9"/>
        <v>0</v>
      </c>
      <c r="U233">
        <f t="shared" si="10"/>
        <v>37</v>
      </c>
      <c r="V233">
        <f>IF(AND(N233,NOT(M233="BU")),0,MIN(Simu_DH[[#This Row],[GetRecord.Valeur (Wh)]],S233,DéchargeMaxHP))</f>
        <v>119</v>
      </c>
      <c r="W233">
        <v>0</v>
      </c>
      <c r="X233">
        <v>0</v>
      </c>
      <c r="Y233" s="41">
        <v>0</v>
      </c>
      <c r="Z233" s="41">
        <v>1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>
        <v>119</v>
      </c>
      <c r="AG233" s="41">
        <v>0</v>
      </c>
      <c r="AH233" s="41">
        <v>0</v>
      </c>
      <c r="AI233" s="41">
        <v>0</v>
      </c>
      <c r="AJ233" s="41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</row>
    <row r="234" spans="2:42" x14ac:dyDescent="0.3">
      <c r="B234" s="1">
        <v>45792.792751307868</v>
      </c>
      <c r="C234" t="s">
        <v>69</v>
      </c>
      <c r="D234" s="2">
        <v>45411</v>
      </c>
      <c r="E234" s="2">
        <v>45417</v>
      </c>
      <c r="F234" t="s">
        <v>70</v>
      </c>
      <c r="G234" s="22">
        <v>45411.395833333336</v>
      </c>
      <c r="H234" s="22">
        <v>45411.416666666664</v>
      </c>
      <c r="I234">
        <v>273</v>
      </c>
      <c r="J234">
        <v>211</v>
      </c>
      <c r="K234" s="39">
        <v>573</v>
      </c>
      <c r="L234" s="39">
        <v>16</v>
      </c>
      <c r="M234" s="40" t="s">
        <v>18</v>
      </c>
      <c r="N234" s="41" t="b">
        <v>0</v>
      </c>
      <c r="O234" s="17">
        <v>25000</v>
      </c>
      <c r="P234" s="17">
        <v>0</v>
      </c>
      <c r="Q234" s="41">
        <v>0</v>
      </c>
      <c r="R234">
        <v>0</v>
      </c>
      <c r="S234" s="49">
        <f t="shared" si="11"/>
        <v>24295</v>
      </c>
      <c r="T234">
        <f t="shared" si="9"/>
        <v>0</v>
      </c>
      <c r="U234">
        <f t="shared" si="10"/>
        <v>0</v>
      </c>
      <c r="V234">
        <f>IF(AND(N234,NOT(M234="BU")),0,MIN(Simu_DH[[#This Row],[GetRecord.Valeur (Wh)]],S234,DéchargeMaxHP))</f>
        <v>273</v>
      </c>
      <c r="W234">
        <v>0</v>
      </c>
      <c r="X234">
        <v>0</v>
      </c>
      <c r="Y234" s="41">
        <v>0</v>
      </c>
      <c r="Z234" s="41">
        <v>1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>
        <v>273</v>
      </c>
      <c r="AG234" s="41">
        <v>0</v>
      </c>
      <c r="AH234" s="41">
        <v>0</v>
      </c>
      <c r="AI234" s="41">
        <v>0</v>
      </c>
      <c r="AJ234" s="41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</row>
    <row r="235" spans="2:42" x14ac:dyDescent="0.3">
      <c r="B235" s="1">
        <v>45792.792751307868</v>
      </c>
      <c r="C235" t="s">
        <v>69</v>
      </c>
      <c r="D235" s="2">
        <v>45411</v>
      </c>
      <c r="E235" s="2">
        <v>45417</v>
      </c>
      <c r="F235" t="s">
        <v>70</v>
      </c>
      <c r="G235" s="22">
        <v>45411.416666666664</v>
      </c>
      <c r="H235" s="22">
        <v>45411.4375</v>
      </c>
      <c r="I235">
        <v>375</v>
      </c>
      <c r="J235">
        <v>212</v>
      </c>
      <c r="K235" s="39">
        <v>573</v>
      </c>
      <c r="L235" s="39">
        <v>16</v>
      </c>
      <c r="M235" s="40" t="s">
        <v>18</v>
      </c>
      <c r="N235" s="41" t="b">
        <v>0</v>
      </c>
      <c r="O235" s="17">
        <v>25000</v>
      </c>
      <c r="P235" s="17">
        <v>0</v>
      </c>
      <c r="Q235" s="41">
        <v>0</v>
      </c>
      <c r="R235">
        <v>0</v>
      </c>
      <c r="S235" s="49">
        <f t="shared" si="11"/>
        <v>24022</v>
      </c>
      <c r="T235">
        <f t="shared" si="9"/>
        <v>0</v>
      </c>
      <c r="U235">
        <f t="shared" si="10"/>
        <v>0</v>
      </c>
      <c r="V235">
        <f>IF(AND(N235,NOT(M235="BU")),0,MIN(Simu_DH[[#This Row],[GetRecord.Valeur (Wh)]],S235,DéchargeMaxHP))</f>
        <v>375</v>
      </c>
      <c r="W235">
        <v>0</v>
      </c>
      <c r="X235">
        <v>0</v>
      </c>
      <c r="Y235" s="41">
        <v>0</v>
      </c>
      <c r="Z235" s="41">
        <v>1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>
        <v>375</v>
      </c>
      <c r="AG235" s="41">
        <v>0</v>
      </c>
      <c r="AH235" s="41">
        <v>0</v>
      </c>
      <c r="AI235" s="41">
        <v>0</v>
      </c>
      <c r="AJ235" s="41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</row>
    <row r="236" spans="2:42" x14ac:dyDescent="0.3">
      <c r="B236" s="1">
        <v>45792.792751307868</v>
      </c>
      <c r="C236" t="s">
        <v>69</v>
      </c>
      <c r="D236" s="2">
        <v>45411</v>
      </c>
      <c r="E236" s="2">
        <v>45417</v>
      </c>
      <c r="F236" t="s">
        <v>70</v>
      </c>
      <c r="G236" s="22">
        <v>45411.4375</v>
      </c>
      <c r="H236" s="22">
        <v>45411.458333333336</v>
      </c>
      <c r="I236">
        <v>192</v>
      </c>
      <c r="J236">
        <v>213</v>
      </c>
      <c r="K236" s="39">
        <v>573</v>
      </c>
      <c r="L236" s="39">
        <v>16</v>
      </c>
      <c r="M236" s="40" t="s">
        <v>18</v>
      </c>
      <c r="N236" s="41" t="b">
        <v>0</v>
      </c>
      <c r="O236" s="17">
        <v>25000</v>
      </c>
      <c r="P236" s="17">
        <v>0</v>
      </c>
      <c r="Q236" s="41">
        <v>1</v>
      </c>
      <c r="R236">
        <v>1</v>
      </c>
      <c r="S236" s="49">
        <f t="shared" si="11"/>
        <v>23647</v>
      </c>
      <c r="T236">
        <f t="shared" si="9"/>
        <v>0</v>
      </c>
      <c r="U236">
        <f t="shared" si="10"/>
        <v>1</v>
      </c>
      <c r="V236">
        <f>IF(AND(N236,NOT(M236="BU")),0,MIN(Simu_DH[[#This Row],[GetRecord.Valeur (Wh)]],S236,DéchargeMaxHP))</f>
        <v>192</v>
      </c>
      <c r="W236">
        <v>0</v>
      </c>
      <c r="X236">
        <v>0</v>
      </c>
      <c r="Y236" s="41">
        <v>0</v>
      </c>
      <c r="Z236" s="41">
        <v>1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>
        <v>192</v>
      </c>
      <c r="AG236" s="41">
        <v>0</v>
      </c>
      <c r="AH236" s="41">
        <v>0</v>
      </c>
      <c r="AI236" s="41">
        <v>0</v>
      </c>
      <c r="AJ236" s="41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</row>
    <row r="237" spans="2:42" x14ac:dyDescent="0.3">
      <c r="B237" s="1">
        <v>45792.792751307868</v>
      </c>
      <c r="C237" t="s">
        <v>69</v>
      </c>
      <c r="D237" s="2">
        <v>45411</v>
      </c>
      <c r="E237" s="2">
        <v>45417</v>
      </c>
      <c r="F237" t="s">
        <v>70</v>
      </c>
      <c r="G237" s="22">
        <v>45411.458333333336</v>
      </c>
      <c r="H237" s="22">
        <v>45411.479166666664</v>
      </c>
      <c r="I237">
        <v>77</v>
      </c>
      <c r="J237">
        <v>214</v>
      </c>
      <c r="K237" s="39">
        <v>573</v>
      </c>
      <c r="L237" s="39">
        <v>16</v>
      </c>
      <c r="M237" s="40" t="s">
        <v>18</v>
      </c>
      <c r="N237" s="41" t="b">
        <v>0</v>
      </c>
      <c r="O237" s="17">
        <v>25000</v>
      </c>
      <c r="P237" s="17">
        <v>0</v>
      </c>
      <c r="Q237" s="41">
        <v>5</v>
      </c>
      <c r="R237">
        <v>5</v>
      </c>
      <c r="S237" s="49">
        <f t="shared" si="11"/>
        <v>23456</v>
      </c>
      <c r="T237">
        <f t="shared" si="9"/>
        <v>0</v>
      </c>
      <c r="U237">
        <f t="shared" si="10"/>
        <v>5</v>
      </c>
      <c r="V237">
        <f>IF(AND(N237,NOT(M237="BU")),0,MIN(Simu_DH[[#This Row],[GetRecord.Valeur (Wh)]],S237,DéchargeMaxHP))</f>
        <v>77</v>
      </c>
      <c r="W237">
        <v>0</v>
      </c>
      <c r="X237">
        <v>0</v>
      </c>
      <c r="Y237" s="41">
        <v>0</v>
      </c>
      <c r="Z237" s="41">
        <v>1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>
        <v>77</v>
      </c>
      <c r="AG237" s="41">
        <v>0</v>
      </c>
      <c r="AH237" s="41">
        <v>0</v>
      </c>
      <c r="AI237" s="41">
        <v>0</v>
      </c>
      <c r="AJ237" s="41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</row>
    <row r="238" spans="2:42" x14ac:dyDescent="0.3">
      <c r="B238" s="1">
        <v>45792.792751307868</v>
      </c>
      <c r="C238" t="s">
        <v>69</v>
      </c>
      <c r="D238" s="2">
        <v>45411</v>
      </c>
      <c r="E238" s="2">
        <v>45417</v>
      </c>
      <c r="F238" t="s">
        <v>70</v>
      </c>
      <c r="G238" s="22">
        <v>45411.479166666664</v>
      </c>
      <c r="H238" s="22">
        <v>45411.5</v>
      </c>
      <c r="I238">
        <v>1</v>
      </c>
      <c r="J238">
        <v>215</v>
      </c>
      <c r="K238" s="39">
        <v>573</v>
      </c>
      <c r="L238" s="39">
        <v>16</v>
      </c>
      <c r="M238" s="40" t="s">
        <v>18</v>
      </c>
      <c r="N238" s="41" t="b">
        <v>0</v>
      </c>
      <c r="O238" s="17">
        <v>25000</v>
      </c>
      <c r="P238" s="17">
        <v>0</v>
      </c>
      <c r="Q238" s="41">
        <v>101</v>
      </c>
      <c r="R238">
        <v>101</v>
      </c>
      <c r="S238" s="49">
        <f t="shared" si="11"/>
        <v>23384</v>
      </c>
      <c r="T238">
        <f t="shared" si="9"/>
        <v>0</v>
      </c>
      <c r="U238">
        <f t="shared" si="10"/>
        <v>101</v>
      </c>
      <c r="V238">
        <f>IF(AND(N238,NOT(M238="BU")),0,MIN(Simu_DH[[#This Row],[GetRecord.Valeur (Wh)]],S238,DéchargeMaxHP))</f>
        <v>1</v>
      </c>
      <c r="W238">
        <v>0</v>
      </c>
      <c r="X238">
        <v>0</v>
      </c>
      <c r="Y238" s="41">
        <v>0</v>
      </c>
      <c r="Z238" s="41">
        <v>1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>
        <v>1</v>
      </c>
      <c r="AG238" s="41">
        <v>0</v>
      </c>
      <c r="AH238" s="41">
        <v>0</v>
      </c>
      <c r="AI238" s="41">
        <v>0</v>
      </c>
      <c r="AJ238" s="41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</row>
    <row r="239" spans="2:42" x14ac:dyDescent="0.3">
      <c r="B239" s="1">
        <v>45792.792751307868</v>
      </c>
      <c r="C239" t="s">
        <v>69</v>
      </c>
      <c r="D239" s="2">
        <v>45411</v>
      </c>
      <c r="E239" s="2">
        <v>45417</v>
      </c>
      <c r="F239" t="s">
        <v>70</v>
      </c>
      <c r="G239" s="22">
        <v>45411.5</v>
      </c>
      <c r="H239" s="22">
        <v>45411.520833333336</v>
      </c>
      <c r="I239">
        <v>54</v>
      </c>
      <c r="J239">
        <v>216</v>
      </c>
      <c r="K239" s="39">
        <v>573</v>
      </c>
      <c r="L239" s="39">
        <v>16</v>
      </c>
      <c r="M239" s="40" t="s">
        <v>18</v>
      </c>
      <c r="N239" s="41" t="b">
        <v>0</v>
      </c>
      <c r="O239" s="17">
        <v>25000</v>
      </c>
      <c r="P239" s="17">
        <v>0</v>
      </c>
      <c r="Q239" s="41">
        <v>311</v>
      </c>
      <c r="R239">
        <v>311</v>
      </c>
      <c r="S239" s="49">
        <f t="shared" si="11"/>
        <v>23484</v>
      </c>
      <c r="T239">
        <f t="shared" si="9"/>
        <v>0</v>
      </c>
      <c r="U239">
        <f t="shared" si="10"/>
        <v>311</v>
      </c>
      <c r="V239">
        <f>IF(AND(N239,NOT(M239="BU")),0,MIN(Simu_DH[[#This Row],[GetRecord.Valeur (Wh)]],S239,DéchargeMaxHP))</f>
        <v>54</v>
      </c>
      <c r="W239">
        <v>0</v>
      </c>
      <c r="X239">
        <v>0</v>
      </c>
      <c r="Y239" s="41">
        <v>0</v>
      </c>
      <c r="Z239" s="41">
        <v>1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>
        <v>54</v>
      </c>
      <c r="AG239" s="41">
        <v>0</v>
      </c>
      <c r="AH239" s="41">
        <v>0</v>
      </c>
      <c r="AI239" s="41">
        <v>0</v>
      </c>
      <c r="AJ239" s="41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</row>
    <row r="240" spans="2:42" x14ac:dyDescent="0.3">
      <c r="B240" s="1">
        <v>45792.792751307868</v>
      </c>
      <c r="C240" t="s">
        <v>69</v>
      </c>
      <c r="D240" s="2">
        <v>45411</v>
      </c>
      <c r="E240" s="2">
        <v>45417</v>
      </c>
      <c r="F240" t="s">
        <v>70</v>
      </c>
      <c r="G240" s="22">
        <v>45411.520833333336</v>
      </c>
      <c r="H240" s="22">
        <v>45411.541666666664</v>
      </c>
      <c r="I240">
        <v>91</v>
      </c>
      <c r="J240">
        <v>217</v>
      </c>
      <c r="K240" s="39">
        <v>573</v>
      </c>
      <c r="L240" s="39">
        <v>16</v>
      </c>
      <c r="M240" s="40" t="s">
        <v>18</v>
      </c>
      <c r="N240" s="41" t="b">
        <v>0</v>
      </c>
      <c r="O240" s="17">
        <v>25000</v>
      </c>
      <c r="P240" s="17">
        <v>0</v>
      </c>
      <c r="Q240" s="41">
        <v>244</v>
      </c>
      <c r="R240">
        <v>244</v>
      </c>
      <c r="S240" s="49">
        <f t="shared" si="11"/>
        <v>23741</v>
      </c>
      <c r="T240">
        <f t="shared" si="9"/>
        <v>0</v>
      </c>
      <c r="U240">
        <f t="shared" si="10"/>
        <v>244</v>
      </c>
      <c r="V240">
        <f>IF(AND(N240,NOT(M240="BU")),0,MIN(Simu_DH[[#This Row],[GetRecord.Valeur (Wh)]],S240,DéchargeMaxHP))</f>
        <v>91</v>
      </c>
      <c r="W240">
        <v>0</v>
      </c>
      <c r="X240">
        <v>0</v>
      </c>
      <c r="Y240" s="41">
        <v>0</v>
      </c>
      <c r="Z240" s="41">
        <v>1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>
        <v>91</v>
      </c>
      <c r="AG240" s="41">
        <v>0</v>
      </c>
      <c r="AH240" s="41">
        <v>0</v>
      </c>
      <c r="AI240" s="41">
        <v>0</v>
      </c>
      <c r="AJ240" s="41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</row>
    <row r="241" spans="2:42" x14ac:dyDescent="0.3">
      <c r="B241" s="1">
        <v>45792.792751307868</v>
      </c>
      <c r="C241" t="s">
        <v>69</v>
      </c>
      <c r="D241" s="2">
        <v>45411</v>
      </c>
      <c r="E241" s="2">
        <v>45417</v>
      </c>
      <c r="F241" t="s">
        <v>70</v>
      </c>
      <c r="G241" s="22">
        <v>45411.541666666664</v>
      </c>
      <c r="H241" s="22">
        <v>45411.5625</v>
      </c>
      <c r="I241">
        <v>73</v>
      </c>
      <c r="J241">
        <v>218</v>
      </c>
      <c r="K241" s="39">
        <v>573</v>
      </c>
      <c r="L241" s="39">
        <v>16</v>
      </c>
      <c r="M241" s="40" t="s">
        <v>18</v>
      </c>
      <c r="N241" s="41" t="b">
        <v>0</v>
      </c>
      <c r="O241" s="17">
        <v>25000</v>
      </c>
      <c r="P241" s="17">
        <v>0</v>
      </c>
      <c r="Q241" s="41">
        <v>356</v>
      </c>
      <c r="R241">
        <v>356</v>
      </c>
      <c r="S241" s="49">
        <f t="shared" si="11"/>
        <v>23894</v>
      </c>
      <c r="T241">
        <f t="shared" si="9"/>
        <v>0</v>
      </c>
      <c r="U241">
        <f t="shared" si="10"/>
        <v>356</v>
      </c>
      <c r="V241">
        <f>IF(AND(N241,NOT(M241="BU")),0,MIN(Simu_DH[[#This Row],[GetRecord.Valeur (Wh)]],S241,DéchargeMaxHP))</f>
        <v>73</v>
      </c>
      <c r="W241">
        <v>0</v>
      </c>
      <c r="X241">
        <v>0</v>
      </c>
      <c r="Y241" s="41">
        <v>0</v>
      </c>
      <c r="Z241" s="41">
        <v>1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>
        <v>73</v>
      </c>
      <c r="AG241" s="41">
        <v>0</v>
      </c>
      <c r="AH241" s="41">
        <v>0</v>
      </c>
      <c r="AI241" s="41">
        <v>0</v>
      </c>
      <c r="AJ241" s="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</row>
    <row r="242" spans="2:42" x14ac:dyDescent="0.3">
      <c r="B242" s="1">
        <v>45792.792751307868</v>
      </c>
      <c r="C242" t="s">
        <v>69</v>
      </c>
      <c r="D242" s="2">
        <v>45411</v>
      </c>
      <c r="E242" s="2">
        <v>45417</v>
      </c>
      <c r="F242" t="s">
        <v>70</v>
      </c>
      <c r="G242" s="22">
        <v>45411.5625</v>
      </c>
      <c r="H242" s="22">
        <v>45411.583333333336</v>
      </c>
      <c r="I242">
        <v>108</v>
      </c>
      <c r="J242">
        <v>219</v>
      </c>
      <c r="K242" s="39">
        <v>573</v>
      </c>
      <c r="L242" s="39">
        <v>16</v>
      </c>
      <c r="M242" s="40" t="s">
        <v>18</v>
      </c>
      <c r="N242" s="41" t="b">
        <v>0</v>
      </c>
      <c r="O242" s="17">
        <v>25000</v>
      </c>
      <c r="P242" s="17">
        <v>0</v>
      </c>
      <c r="Q242" s="41">
        <v>159</v>
      </c>
      <c r="R242">
        <v>159</v>
      </c>
      <c r="S242" s="49">
        <f t="shared" si="11"/>
        <v>24177</v>
      </c>
      <c r="T242">
        <f t="shared" si="9"/>
        <v>0</v>
      </c>
      <c r="U242">
        <f t="shared" si="10"/>
        <v>159</v>
      </c>
      <c r="V242">
        <f>IF(AND(N242,NOT(M242="BU")),0,MIN(Simu_DH[[#This Row],[GetRecord.Valeur (Wh)]],S242,DéchargeMaxHP))</f>
        <v>108</v>
      </c>
      <c r="W242">
        <v>0</v>
      </c>
      <c r="X242">
        <v>0</v>
      </c>
      <c r="Y242" s="41">
        <v>0</v>
      </c>
      <c r="Z242" s="41">
        <v>1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>
        <v>108</v>
      </c>
      <c r="AG242" s="41">
        <v>0</v>
      </c>
      <c r="AH242" s="41">
        <v>0</v>
      </c>
      <c r="AI242" s="41">
        <v>0</v>
      </c>
      <c r="AJ242" s="41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</row>
    <row r="243" spans="2:42" x14ac:dyDescent="0.3">
      <c r="B243" s="1">
        <v>45792.792751307868</v>
      </c>
      <c r="C243" t="s">
        <v>69</v>
      </c>
      <c r="D243" s="2">
        <v>45411</v>
      </c>
      <c r="E243" s="2">
        <v>45417</v>
      </c>
      <c r="F243" t="s">
        <v>70</v>
      </c>
      <c r="G243" s="22">
        <v>45411.583333333336</v>
      </c>
      <c r="H243" s="22">
        <v>45411.604166666664</v>
      </c>
      <c r="I243">
        <v>84</v>
      </c>
      <c r="J243">
        <v>220</v>
      </c>
      <c r="K243" s="39">
        <v>573</v>
      </c>
      <c r="L243" s="39">
        <v>16</v>
      </c>
      <c r="M243" s="40" t="s">
        <v>18</v>
      </c>
      <c r="N243" s="41" t="b">
        <v>0</v>
      </c>
      <c r="O243" s="17">
        <v>25000</v>
      </c>
      <c r="P243" s="17">
        <v>0</v>
      </c>
      <c r="Q243" s="41">
        <v>260</v>
      </c>
      <c r="R243">
        <v>260</v>
      </c>
      <c r="S243" s="49">
        <f t="shared" si="11"/>
        <v>24228</v>
      </c>
      <c r="T243">
        <f t="shared" si="9"/>
        <v>0</v>
      </c>
      <c r="U243">
        <f t="shared" si="10"/>
        <v>260</v>
      </c>
      <c r="V243">
        <f>IF(AND(N243,NOT(M243="BU")),0,MIN(Simu_DH[[#This Row],[GetRecord.Valeur (Wh)]],S243,DéchargeMaxHP))</f>
        <v>84</v>
      </c>
      <c r="W243">
        <v>0</v>
      </c>
      <c r="X243">
        <v>0</v>
      </c>
      <c r="Y243" s="41">
        <v>0</v>
      </c>
      <c r="Z243" s="41">
        <v>1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>
        <v>84</v>
      </c>
      <c r="AG243" s="41">
        <v>0</v>
      </c>
      <c r="AH243" s="41">
        <v>0</v>
      </c>
      <c r="AI243" s="41">
        <v>0</v>
      </c>
      <c r="AJ243" s="41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</row>
    <row r="244" spans="2:42" x14ac:dyDescent="0.3">
      <c r="B244" s="1">
        <v>45792.792751307868</v>
      </c>
      <c r="C244" t="s">
        <v>69</v>
      </c>
      <c r="D244" s="2">
        <v>45411</v>
      </c>
      <c r="E244" s="2">
        <v>45417</v>
      </c>
      <c r="F244" t="s">
        <v>70</v>
      </c>
      <c r="G244" s="22">
        <v>45411.604166666664</v>
      </c>
      <c r="H244" s="22">
        <v>45411.625</v>
      </c>
      <c r="I244">
        <v>135</v>
      </c>
      <c r="J244">
        <v>221</v>
      </c>
      <c r="K244" s="39">
        <v>573</v>
      </c>
      <c r="L244" s="39">
        <v>16</v>
      </c>
      <c r="M244" s="40" t="s">
        <v>18</v>
      </c>
      <c r="N244" s="41" t="b">
        <v>0</v>
      </c>
      <c r="O244" s="17">
        <v>25000</v>
      </c>
      <c r="P244" s="17">
        <v>0</v>
      </c>
      <c r="Q244" s="41">
        <v>88</v>
      </c>
      <c r="R244">
        <v>88</v>
      </c>
      <c r="S244" s="49">
        <f t="shared" si="11"/>
        <v>24404</v>
      </c>
      <c r="T244">
        <f t="shared" si="9"/>
        <v>0</v>
      </c>
      <c r="U244">
        <f t="shared" si="10"/>
        <v>88</v>
      </c>
      <c r="V244">
        <f>IF(AND(N244,NOT(M244="BU")),0,MIN(Simu_DH[[#This Row],[GetRecord.Valeur (Wh)]],S244,DéchargeMaxHP))</f>
        <v>135</v>
      </c>
      <c r="W244">
        <v>0</v>
      </c>
      <c r="X244">
        <v>0</v>
      </c>
      <c r="Y244" s="41">
        <v>0</v>
      </c>
      <c r="Z244" s="41">
        <v>1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>
        <v>135</v>
      </c>
      <c r="AG244" s="41">
        <v>0</v>
      </c>
      <c r="AH244" s="41">
        <v>0</v>
      </c>
      <c r="AI244" s="41">
        <v>0</v>
      </c>
      <c r="AJ244" s="41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</row>
    <row r="245" spans="2:42" x14ac:dyDescent="0.3">
      <c r="B245" s="1">
        <v>45792.792751307868</v>
      </c>
      <c r="C245" t="s">
        <v>69</v>
      </c>
      <c r="D245" s="2">
        <v>45411</v>
      </c>
      <c r="E245" s="2">
        <v>45417</v>
      </c>
      <c r="F245" t="s">
        <v>70</v>
      </c>
      <c r="G245" s="22">
        <v>45411.625</v>
      </c>
      <c r="H245" s="22">
        <v>45411.645833333336</v>
      </c>
      <c r="I245">
        <v>125</v>
      </c>
      <c r="J245">
        <v>222</v>
      </c>
      <c r="K245" s="39">
        <v>573</v>
      </c>
      <c r="L245" s="39">
        <v>16</v>
      </c>
      <c r="M245" s="40" t="s">
        <v>18</v>
      </c>
      <c r="N245" s="41" t="b">
        <v>0</v>
      </c>
      <c r="O245" s="17">
        <v>25000</v>
      </c>
      <c r="P245" s="17">
        <v>0</v>
      </c>
      <c r="Q245" s="41">
        <v>156</v>
      </c>
      <c r="R245">
        <v>156</v>
      </c>
      <c r="S245" s="49">
        <f t="shared" si="11"/>
        <v>24357</v>
      </c>
      <c r="T245">
        <f t="shared" si="9"/>
        <v>0</v>
      </c>
      <c r="U245">
        <f t="shared" si="10"/>
        <v>156</v>
      </c>
      <c r="V245">
        <f>IF(AND(N245,NOT(M245="BU")),0,MIN(Simu_DH[[#This Row],[GetRecord.Valeur (Wh)]],S245,DéchargeMaxHP))</f>
        <v>125</v>
      </c>
      <c r="W245">
        <v>0</v>
      </c>
      <c r="X245">
        <v>0</v>
      </c>
      <c r="Y245" s="41">
        <v>0</v>
      </c>
      <c r="Z245" s="41">
        <v>1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>
        <v>125</v>
      </c>
      <c r="AG245" s="41">
        <v>0</v>
      </c>
      <c r="AH245" s="41">
        <v>0</v>
      </c>
      <c r="AI245" s="41">
        <v>0</v>
      </c>
      <c r="AJ245" s="41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</row>
    <row r="246" spans="2:42" x14ac:dyDescent="0.3">
      <c r="B246" s="1">
        <v>45792.792751307868</v>
      </c>
      <c r="C246" t="s">
        <v>69</v>
      </c>
      <c r="D246" s="2">
        <v>45411</v>
      </c>
      <c r="E246" s="2">
        <v>45417</v>
      </c>
      <c r="F246" t="s">
        <v>70</v>
      </c>
      <c r="G246" s="22">
        <v>45411.645833333336</v>
      </c>
      <c r="H246" s="22">
        <v>45411.666666666664</v>
      </c>
      <c r="I246">
        <v>64</v>
      </c>
      <c r="J246">
        <v>223</v>
      </c>
      <c r="K246" s="39">
        <v>573</v>
      </c>
      <c r="L246" s="39">
        <v>16</v>
      </c>
      <c r="M246" s="40" t="s">
        <v>18</v>
      </c>
      <c r="N246" s="41" t="b">
        <v>0</v>
      </c>
      <c r="O246" s="17">
        <v>25000</v>
      </c>
      <c r="P246" s="17">
        <v>0</v>
      </c>
      <c r="Q246" s="41">
        <v>304</v>
      </c>
      <c r="R246">
        <v>304</v>
      </c>
      <c r="S246" s="49">
        <f t="shared" si="11"/>
        <v>24388</v>
      </c>
      <c r="T246">
        <f t="shared" si="9"/>
        <v>0</v>
      </c>
      <c r="U246">
        <f t="shared" si="10"/>
        <v>304</v>
      </c>
      <c r="V246">
        <f>IF(AND(N246,NOT(M246="BU")),0,MIN(Simu_DH[[#This Row],[GetRecord.Valeur (Wh)]],S246,DéchargeMaxHP))</f>
        <v>64</v>
      </c>
      <c r="W246">
        <v>0</v>
      </c>
      <c r="X246">
        <v>0</v>
      </c>
      <c r="Y246" s="41">
        <v>0</v>
      </c>
      <c r="Z246" s="41">
        <v>1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>
        <v>64</v>
      </c>
      <c r="AG246" s="41">
        <v>0</v>
      </c>
      <c r="AH246" s="41">
        <v>0</v>
      </c>
      <c r="AI246" s="41">
        <v>0</v>
      </c>
      <c r="AJ246" s="41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</row>
    <row r="247" spans="2:42" x14ac:dyDescent="0.3">
      <c r="B247" s="1">
        <v>45792.792751307868</v>
      </c>
      <c r="C247" t="s">
        <v>69</v>
      </c>
      <c r="D247" s="2">
        <v>45411</v>
      </c>
      <c r="E247" s="2">
        <v>45417</v>
      </c>
      <c r="F247" t="s">
        <v>70</v>
      </c>
      <c r="G247" s="22">
        <v>45411.666666666664</v>
      </c>
      <c r="H247" s="22">
        <v>45411.6875</v>
      </c>
      <c r="I247">
        <v>0</v>
      </c>
      <c r="J247">
        <v>224</v>
      </c>
      <c r="K247" s="39">
        <v>573</v>
      </c>
      <c r="L247" s="39">
        <v>16</v>
      </c>
      <c r="M247" s="40" t="s">
        <v>18</v>
      </c>
      <c r="N247" s="41" t="b">
        <v>0</v>
      </c>
      <c r="O247" s="17">
        <v>25000</v>
      </c>
      <c r="P247" s="17">
        <v>0</v>
      </c>
      <c r="Q247" s="41">
        <v>221</v>
      </c>
      <c r="R247">
        <v>221</v>
      </c>
      <c r="S247" s="49">
        <f t="shared" si="11"/>
        <v>24628</v>
      </c>
      <c r="T247">
        <f t="shared" si="9"/>
        <v>0</v>
      </c>
      <c r="U247">
        <f t="shared" si="10"/>
        <v>221</v>
      </c>
      <c r="V247">
        <f>IF(AND(N247,NOT(M247="BU")),0,MIN(Simu_DH[[#This Row],[GetRecord.Valeur (Wh)]],S247,DéchargeMaxHP))</f>
        <v>0</v>
      </c>
      <c r="W247">
        <v>0</v>
      </c>
      <c r="X247">
        <v>0</v>
      </c>
      <c r="Y247" s="41">
        <v>0</v>
      </c>
      <c r="Z247" s="41">
        <v>1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>
        <v>0</v>
      </c>
      <c r="AG247" s="41">
        <v>0</v>
      </c>
      <c r="AH247" s="41">
        <v>0</v>
      </c>
      <c r="AI247" s="41">
        <v>0</v>
      </c>
      <c r="AJ247" s="41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</row>
    <row r="248" spans="2:42" x14ac:dyDescent="0.3">
      <c r="B248" s="1">
        <v>45792.792751307868</v>
      </c>
      <c r="C248" t="s">
        <v>69</v>
      </c>
      <c r="D248" s="2">
        <v>45411</v>
      </c>
      <c r="E248" s="2">
        <v>45417</v>
      </c>
      <c r="F248" t="s">
        <v>70</v>
      </c>
      <c r="G248" s="22">
        <v>45411.6875</v>
      </c>
      <c r="H248" s="22">
        <v>45411.708333333336</v>
      </c>
      <c r="I248">
        <v>3</v>
      </c>
      <c r="J248">
        <v>225</v>
      </c>
      <c r="K248" s="39">
        <v>573</v>
      </c>
      <c r="L248" s="39">
        <v>16</v>
      </c>
      <c r="M248" s="40" t="s">
        <v>18</v>
      </c>
      <c r="N248" s="41" t="b">
        <v>0</v>
      </c>
      <c r="O248" s="17">
        <v>25000</v>
      </c>
      <c r="P248" s="17">
        <v>0</v>
      </c>
      <c r="Q248" s="41">
        <v>784</v>
      </c>
      <c r="R248">
        <v>784</v>
      </c>
      <c r="S248" s="49">
        <f t="shared" si="11"/>
        <v>24849</v>
      </c>
      <c r="T248">
        <f t="shared" si="9"/>
        <v>0</v>
      </c>
      <c r="U248">
        <f t="shared" si="10"/>
        <v>154</v>
      </c>
      <c r="V248">
        <f>IF(AND(N248,NOT(M248="BU")),0,MIN(Simu_DH[[#This Row],[GetRecord.Valeur (Wh)]],S248,DéchargeMaxHP))</f>
        <v>3</v>
      </c>
      <c r="W248">
        <v>630</v>
      </c>
      <c r="X248">
        <v>0</v>
      </c>
      <c r="Y248" s="41">
        <v>0</v>
      </c>
      <c r="Z248" s="41">
        <v>1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>
        <v>3</v>
      </c>
      <c r="AG248" s="41">
        <v>0</v>
      </c>
      <c r="AH248" s="41">
        <v>0</v>
      </c>
      <c r="AI248" s="41">
        <v>0</v>
      </c>
      <c r="AJ248" s="41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</row>
    <row r="249" spans="2:42" x14ac:dyDescent="0.3">
      <c r="B249" s="1">
        <v>45792.792751307868</v>
      </c>
      <c r="C249" t="s">
        <v>69</v>
      </c>
      <c r="D249" s="2">
        <v>45411</v>
      </c>
      <c r="E249" s="2">
        <v>45417</v>
      </c>
      <c r="F249" t="s">
        <v>70</v>
      </c>
      <c r="G249" s="22">
        <v>45411.708333333336</v>
      </c>
      <c r="H249" s="22">
        <v>45411.729166666664</v>
      </c>
      <c r="I249">
        <v>29</v>
      </c>
      <c r="J249">
        <v>226</v>
      </c>
      <c r="K249" s="39">
        <v>573</v>
      </c>
      <c r="L249" s="39">
        <v>16</v>
      </c>
      <c r="M249" s="40" t="s">
        <v>18</v>
      </c>
      <c r="N249" s="41" t="b">
        <v>0</v>
      </c>
      <c r="O249" s="17">
        <v>25000</v>
      </c>
      <c r="P249" s="17">
        <v>0</v>
      </c>
      <c r="Q249" s="41">
        <v>428</v>
      </c>
      <c r="R249">
        <v>428</v>
      </c>
      <c r="S249" s="49">
        <f t="shared" si="11"/>
        <v>25000</v>
      </c>
      <c r="T249">
        <f t="shared" si="9"/>
        <v>0</v>
      </c>
      <c r="U249">
        <f t="shared" si="10"/>
        <v>29</v>
      </c>
      <c r="V249">
        <f>IF(AND(N249,NOT(M249="BU")),0,MIN(Simu_DH[[#This Row],[GetRecord.Valeur (Wh)]],S249,DéchargeMaxHP))</f>
        <v>29</v>
      </c>
      <c r="W249">
        <v>399</v>
      </c>
      <c r="X249">
        <v>0</v>
      </c>
      <c r="Y249" s="41">
        <v>0</v>
      </c>
      <c r="Z249" s="41">
        <v>1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>
        <v>29</v>
      </c>
      <c r="AG249" s="41">
        <v>0</v>
      </c>
      <c r="AH249" s="41">
        <v>0</v>
      </c>
      <c r="AI249" s="41">
        <v>0</v>
      </c>
      <c r="AJ249" s="41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</row>
    <row r="250" spans="2:42" x14ac:dyDescent="0.3">
      <c r="B250" s="1">
        <v>45792.792751307868</v>
      </c>
      <c r="C250" t="s">
        <v>69</v>
      </c>
      <c r="D250" s="2">
        <v>45411</v>
      </c>
      <c r="E250" s="2">
        <v>45417</v>
      </c>
      <c r="F250" t="s">
        <v>70</v>
      </c>
      <c r="G250" s="22">
        <v>45411.729166666664</v>
      </c>
      <c r="H250" s="22">
        <v>45411.75</v>
      </c>
      <c r="I250">
        <v>23</v>
      </c>
      <c r="J250">
        <v>227</v>
      </c>
      <c r="K250" s="39">
        <v>573</v>
      </c>
      <c r="L250" s="39">
        <v>16</v>
      </c>
      <c r="M250" s="40" t="s">
        <v>18</v>
      </c>
      <c r="N250" s="41" t="b">
        <v>0</v>
      </c>
      <c r="O250" s="17">
        <v>25000</v>
      </c>
      <c r="P250" s="17">
        <v>0</v>
      </c>
      <c r="Q250" s="41">
        <v>635</v>
      </c>
      <c r="R250">
        <v>635</v>
      </c>
      <c r="S250" s="49">
        <f t="shared" si="11"/>
        <v>25000</v>
      </c>
      <c r="T250">
        <f t="shared" si="9"/>
        <v>0</v>
      </c>
      <c r="U250">
        <f t="shared" si="10"/>
        <v>23</v>
      </c>
      <c r="V250">
        <f>IF(AND(N250,NOT(M250="BU")),0,MIN(Simu_DH[[#This Row],[GetRecord.Valeur (Wh)]],S250,DéchargeMaxHP))</f>
        <v>23</v>
      </c>
      <c r="W250">
        <v>612</v>
      </c>
      <c r="X250">
        <v>0</v>
      </c>
      <c r="Y250" s="41">
        <v>0</v>
      </c>
      <c r="Z250" s="41">
        <v>1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>
        <v>23</v>
      </c>
      <c r="AG250" s="41">
        <v>0</v>
      </c>
      <c r="AH250" s="41">
        <v>0</v>
      </c>
      <c r="AI250" s="41">
        <v>0</v>
      </c>
      <c r="AJ250" s="41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</row>
    <row r="251" spans="2:42" x14ac:dyDescent="0.3">
      <c r="B251" s="1">
        <v>45792.792751307868</v>
      </c>
      <c r="C251" t="s">
        <v>69</v>
      </c>
      <c r="D251" s="2">
        <v>45411</v>
      </c>
      <c r="E251" s="2">
        <v>45417</v>
      </c>
      <c r="F251" t="s">
        <v>70</v>
      </c>
      <c r="G251" s="22">
        <v>45411.75</v>
      </c>
      <c r="H251" s="22">
        <v>45411.770833333336</v>
      </c>
      <c r="I251">
        <v>58</v>
      </c>
      <c r="J251">
        <v>228</v>
      </c>
      <c r="K251" s="39">
        <v>573</v>
      </c>
      <c r="L251" s="39">
        <v>16</v>
      </c>
      <c r="M251" s="40" t="s">
        <v>18</v>
      </c>
      <c r="N251" s="41" t="b">
        <v>0</v>
      </c>
      <c r="O251" s="17">
        <v>25000</v>
      </c>
      <c r="P251" s="17">
        <v>0</v>
      </c>
      <c r="Q251" s="41">
        <v>399</v>
      </c>
      <c r="R251">
        <v>399</v>
      </c>
      <c r="S251" s="49">
        <f t="shared" si="11"/>
        <v>25000</v>
      </c>
      <c r="T251">
        <f t="shared" si="9"/>
        <v>0</v>
      </c>
      <c r="U251">
        <f t="shared" si="10"/>
        <v>58</v>
      </c>
      <c r="V251">
        <f>IF(AND(N251,NOT(M251="BU")),0,MIN(Simu_DH[[#This Row],[GetRecord.Valeur (Wh)]],S251,DéchargeMaxHP))</f>
        <v>58</v>
      </c>
      <c r="W251">
        <v>341</v>
      </c>
      <c r="X251">
        <v>0</v>
      </c>
      <c r="Y251" s="41">
        <v>0</v>
      </c>
      <c r="Z251" s="41">
        <v>1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>
        <v>58</v>
      </c>
      <c r="AG251" s="41">
        <v>0</v>
      </c>
      <c r="AH251" s="41">
        <v>0</v>
      </c>
      <c r="AI251" s="41">
        <v>0</v>
      </c>
      <c r="AJ251" s="4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</row>
    <row r="252" spans="2:42" x14ac:dyDescent="0.3">
      <c r="B252" s="1">
        <v>45792.792751307868</v>
      </c>
      <c r="C252" t="s">
        <v>69</v>
      </c>
      <c r="D252" s="2">
        <v>45411</v>
      </c>
      <c r="E252" s="2">
        <v>45417</v>
      </c>
      <c r="F252" t="s">
        <v>70</v>
      </c>
      <c r="G252" s="22">
        <v>45411.770833333336</v>
      </c>
      <c r="H252" s="22">
        <v>45411.791666666664</v>
      </c>
      <c r="I252">
        <v>9</v>
      </c>
      <c r="J252">
        <v>229</v>
      </c>
      <c r="K252" s="39">
        <v>573</v>
      </c>
      <c r="L252" s="39">
        <v>16</v>
      </c>
      <c r="M252" s="40" t="s">
        <v>18</v>
      </c>
      <c r="N252" s="41" t="b">
        <v>0</v>
      </c>
      <c r="O252" s="17">
        <v>25000</v>
      </c>
      <c r="P252" s="17">
        <v>0</v>
      </c>
      <c r="Q252" s="41">
        <v>682</v>
      </c>
      <c r="R252">
        <v>682</v>
      </c>
      <c r="S252" s="49">
        <f t="shared" si="11"/>
        <v>25000</v>
      </c>
      <c r="T252">
        <f t="shared" si="9"/>
        <v>0</v>
      </c>
      <c r="U252">
        <f t="shared" si="10"/>
        <v>9</v>
      </c>
      <c r="V252">
        <f>IF(AND(N252,NOT(M252="BU")),0,MIN(Simu_DH[[#This Row],[GetRecord.Valeur (Wh)]],S252,DéchargeMaxHP))</f>
        <v>9</v>
      </c>
      <c r="W252">
        <v>673</v>
      </c>
      <c r="X252">
        <v>0</v>
      </c>
      <c r="Y252" s="41">
        <v>0</v>
      </c>
      <c r="Z252" s="41">
        <v>1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>
        <v>9</v>
      </c>
      <c r="AG252" s="41">
        <v>0</v>
      </c>
      <c r="AH252" s="41">
        <v>0</v>
      </c>
      <c r="AI252" s="41">
        <v>0</v>
      </c>
      <c r="AJ252" s="41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</row>
    <row r="253" spans="2:42" x14ac:dyDescent="0.3">
      <c r="B253" s="1">
        <v>45792.792751307868</v>
      </c>
      <c r="C253" t="s">
        <v>69</v>
      </c>
      <c r="D253" s="2">
        <v>45411</v>
      </c>
      <c r="E253" s="2">
        <v>45417</v>
      </c>
      <c r="F253" t="s">
        <v>70</v>
      </c>
      <c r="G253" s="22">
        <v>45411.791666666664</v>
      </c>
      <c r="H253" s="22">
        <v>45411.8125</v>
      </c>
      <c r="I253">
        <v>0</v>
      </c>
      <c r="J253">
        <v>230</v>
      </c>
      <c r="K253" s="39">
        <v>573</v>
      </c>
      <c r="L253" s="39">
        <v>16</v>
      </c>
      <c r="M253" s="40" t="s">
        <v>18</v>
      </c>
      <c r="N253" s="41" t="b">
        <v>0</v>
      </c>
      <c r="O253" s="17">
        <v>25000</v>
      </c>
      <c r="P253" s="17">
        <v>0</v>
      </c>
      <c r="Q253" s="41">
        <v>557</v>
      </c>
      <c r="R253">
        <v>557</v>
      </c>
      <c r="S253" s="49">
        <f t="shared" si="11"/>
        <v>25000</v>
      </c>
      <c r="T253">
        <f t="shared" si="9"/>
        <v>0</v>
      </c>
      <c r="U253">
        <f t="shared" si="10"/>
        <v>0</v>
      </c>
      <c r="V253">
        <f>IF(AND(N253,NOT(M253="BU")),0,MIN(Simu_DH[[#This Row],[GetRecord.Valeur (Wh)]],S253,DéchargeMaxHP))</f>
        <v>0</v>
      </c>
      <c r="W253">
        <v>557</v>
      </c>
      <c r="X253">
        <v>0</v>
      </c>
      <c r="Y253" s="41">
        <v>0</v>
      </c>
      <c r="Z253" s="41">
        <v>1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>
        <v>0</v>
      </c>
      <c r="AG253" s="41">
        <v>0</v>
      </c>
      <c r="AH253" s="41">
        <v>0</v>
      </c>
      <c r="AI253" s="41">
        <v>0</v>
      </c>
      <c r="AJ253" s="41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</row>
    <row r="254" spans="2:42" x14ac:dyDescent="0.3">
      <c r="B254" s="1">
        <v>45792.792751307868</v>
      </c>
      <c r="C254" t="s">
        <v>69</v>
      </c>
      <c r="D254" s="2">
        <v>45411</v>
      </c>
      <c r="E254" s="2">
        <v>45417</v>
      </c>
      <c r="F254" t="s">
        <v>70</v>
      </c>
      <c r="G254" s="22">
        <v>45411.8125</v>
      </c>
      <c r="H254" s="22">
        <v>45411.833333333336</v>
      </c>
      <c r="I254">
        <v>818</v>
      </c>
      <c r="J254">
        <v>231</v>
      </c>
      <c r="K254" s="39">
        <v>573</v>
      </c>
      <c r="L254" s="39">
        <v>16</v>
      </c>
      <c r="M254" s="40" t="s">
        <v>18</v>
      </c>
      <c r="N254" s="41" t="b">
        <v>0</v>
      </c>
      <c r="O254" s="17">
        <v>25000</v>
      </c>
      <c r="P254" s="17">
        <v>0</v>
      </c>
      <c r="Q254" s="41">
        <v>87</v>
      </c>
      <c r="R254">
        <v>87</v>
      </c>
      <c r="S254" s="49">
        <f t="shared" si="11"/>
        <v>25000</v>
      </c>
      <c r="T254">
        <f t="shared" si="9"/>
        <v>0</v>
      </c>
      <c r="U254">
        <f t="shared" si="10"/>
        <v>87</v>
      </c>
      <c r="V254">
        <f>IF(AND(N254,NOT(M254="BU")),0,MIN(Simu_DH[[#This Row],[GetRecord.Valeur (Wh)]],S254,DéchargeMaxHP))</f>
        <v>818</v>
      </c>
      <c r="W254">
        <v>0</v>
      </c>
      <c r="X254">
        <v>0</v>
      </c>
      <c r="Y254" s="41">
        <v>0</v>
      </c>
      <c r="Z254" s="41">
        <v>1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>
        <v>818</v>
      </c>
      <c r="AG254" s="41">
        <v>0</v>
      </c>
      <c r="AH254" s="41">
        <v>0</v>
      </c>
      <c r="AI254" s="41">
        <v>0</v>
      </c>
      <c r="AJ254" s="41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</row>
    <row r="255" spans="2:42" x14ac:dyDescent="0.3">
      <c r="B255" s="1">
        <v>45792.792751307868</v>
      </c>
      <c r="C255" t="s">
        <v>69</v>
      </c>
      <c r="D255" s="2">
        <v>45411</v>
      </c>
      <c r="E255" s="2">
        <v>45417</v>
      </c>
      <c r="F255" t="s">
        <v>70</v>
      </c>
      <c r="G255" s="22">
        <v>45411.833333333336</v>
      </c>
      <c r="H255" s="22">
        <v>45411.854166666664</v>
      </c>
      <c r="I255">
        <v>1434</v>
      </c>
      <c r="J255">
        <v>232</v>
      </c>
      <c r="K255" s="39">
        <v>573</v>
      </c>
      <c r="L255" s="39">
        <v>16</v>
      </c>
      <c r="M255" s="40" t="s">
        <v>18</v>
      </c>
      <c r="N255" s="41" t="b">
        <v>0</v>
      </c>
      <c r="O255" s="17">
        <v>25000</v>
      </c>
      <c r="P255" s="17">
        <v>0</v>
      </c>
      <c r="Q255" s="41">
        <v>0</v>
      </c>
      <c r="R255">
        <v>0</v>
      </c>
      <c r="S255" s="49">
        <f t="shared" si="11"/>
        <v>24269</v>
      </c>
      <c r="T255">
        <f t="shared" si="9"/>
        <v>0</v>
      </c>
      <c r="U255">
        <f t="shared" si="10"/>
        <v>0</v>
      </c>
      <c r="V255">
        <f>IF(AND(N255,NOT(M255="BU")),0,MIN(Simu_DH[[#This Row],[GetRecord.Valeur (Wh)]],S255,DéchargeMaxHP))</f>
        <v>1434</v>
      </c>
      <c r="W255">
        <v>0</v>
      </c>
      <c r="X255">
        <v>0</v>
      </c>
      <c r="Y255" s="41">
        <v>0</v>
      </c>
      <c r="Z255" s="41">
        <v>1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>
        <v>1434</v>
      </c>
      <c r="AG255" s="41">
        <v>0</v>
      </c>
      <c r="AH255" s="41">
        <v>0</v>
      </c>
      <c r="AI255" s="41">
        <v>0</v>
      </c>
      <c r="AJ255" s="41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</row>
    <row r="256" spans="2:42" x14ac:dyDescent="0.3">
      <c r="B256" s="1">
        <v>45792.792751307868</v>
      </c>
      <c r="C256" t="s">
        <v>69</v>
      </c>
      <c r="D256" s="2">
        <v>45411</v>
      </c>
      <c r="E256" s="2">
        <v>45417</v>
      </c>
      <c r="F256" t="s">
        <v>70</v>
      </c>
      <c r="G256" s="22">
        <v>45411.854166666664</v>
      </c>
      <c r="H256" s="22">
        <v>45411.875</v>
      </c>
      <c r="I256">
        <v>1498</v>
      </c>
      <c r="J256">
        <v>233</v>
      </c>
      <c r="K256" s="39">
        <v>573</v>
      </c>
      <c r="L256" s="39">
        <v>16</v>
      </c>
      <c r="M256" s="40" t="s">
        <v>18</v>
      </c>
      <c r="N256" s="41" t="b">
        <v>0</v>
      </c>
      <c r="O256" s="17">
        <v>25000</v>
      </c>
      <c r="P256" s="17">
        <v>0</v>
      </c>
      <c r="Q256" s="41">
        <v>0</v>
      </c>
      <c r="R256">
        <v>0</v>
      </c>
      <c r="S256" s="49">
        <f t="shared" si="11"/>
        <v>22835</v>
      </c>
      <c r="T256">
        <f t="shared" si="9"/>
        <v>0</v>
      </c>
      <c r="U256">
        <f t="shared" si="10"/>
        <v>0</v>
      </c>
      <c r="V256">
        <f>IF(AND(N256,NOT(M256="BU")),0,MIN(Simu_DH[[#This Row],[GetRecord.Valeur (Wh)]],S256,DéchargeMaxHP))</f>
        <v>1498</v>
      </c>
      <c r="W256">
        <v>0</v>
      </c>
      <c r="X256">
        <v>0</v>
      </c>
      <c r="Y256" s="41">
        <v>0</v>
      </c>
      <c r="Z256" s="41">
        <v>1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>
        <v>1498</v>
      </c>
      <c r="AG256" s="41">
        <v>0</v>
      </c>
      <c r="AH256" s="41">
        <v>0</v>
      </c>
      <c r="AI256" s="41">
        <v>0</v>
      </c>
      <c r="AJ256" s="41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</row>
    <row r="257" spans="2:42" x14ac:dyDescent="0.3">
      <c r="B257" s="1">
        <v>45792.792751307868</v>
      </c>
      <c r="C257" t="s">
        <v>69</v>
      </c>
      <c r="D257" s="2">
        <v>45411</v>
      </c>
      <c r="E257" s="2">
        <v>45417</v>
      </c>
      <c r="F257" t="s">
        <v>70</v>
      </c>
      <c r="G257" s="22">
        <v>45411.875</v>
      </c>
      <c r="H257" s="22">
        <v>45411.895833333336</v>
      </c>
      <c r="I257">
        <v>777</v>
      </c>
      <c r="J257">
        <v>234</v>
      </c>
      <c r="K257" s="39">
        <v>573</v>
      </c>
      <c r="L257" s="39">
        <v>16</v>
      </c>
      <c r="M257" s="40" t="s">
        <v>18</v>
      </c>
      <c r="N257" s="41" t="b">
        <v>0</v>
      </c>
      <c r="O257" s="17">
        <v>25000</v>
      </c>
      <c r="P257" s="17">
        <v>0</v>
      </c>
      <c r="Q257" s="41">
        <v>0</v>
      </c>
      <c r="R257">
        <v>0</v>
      </c>
      <c r="S257" s="49">
        <f t="shared" si="11"/>
        <v>21337</v>
      </c>
      <c r="T257">
        <f t="shared" si="9"/>
        <v>0</v>
      </c>
      <c r="U257">
        <f t="shared" si="10"/>
        <v>0</v>
      </c>
      <c r="V257">
        <f>IF(AND(N257,NOT(M257="BU")),0,MIN(Simu_DH[[#This Row],[GetRecord.Valeur (Wh)]],S257,DéchargeMaxHP))</f>
        <v>777</v>
      </c>
      <c r="W257">
        <v>0</v>
      </c>
      <c r="X257">
        <v>0</v>
      </c>
      <c r="Y257" s="41">
        <v>0</v>
      </c>
      <c r="Z257" s="41">
        <v>1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>
        <v>777</v>
      </c>
      <c r="AG257" s="41">
        <v>0</v>
      </c>
      <c r="AH257" s="41">
        <v>0</v>
      </c>
      <c r="AI257" s="41">
        <v>0</v>
      </c>
      <c r="AJ257" s="41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</row>
    <row r="258" spans="2:42" x14ac:dyDescent="0.3">
      <c r="B258" s="1">
        <v>45792.792751307868</v>
      </c>
      <c r="C258" t="s">
        <v>69</v>
      </c>
      <c r="D258" s="2">
        <v>45411</v>
      </c>
      <c r="E258" s="2">
        <v>45417</v>
      </c>
      <c r="F258" t="s">
        <v>70</v>
      </c>
      <c r="G258" s="22">
        <v>45411.895833333336</v>
      </c>
      <c r="H258" s="22">
        <v>45411.916666666664</v>
      </c>
      <c r="I258">
        <v>757</v>
      </c>
      <c r="J258">
        <v>235</v>
      </c>
      <c r="K258" s="39">
        <v>573</v>
      </c>
      <c r="L258" s="39">
        <v>16</v>
      </c>
      <c r="M258" s="40" t="s">
        <v>18</v>
      </c>
      <c r="N258" s="41" t="b">
        <v>0</v>
      </c>
      <c r="O258" s="17">
        <v>25000</v>
      </c>
      <c r="P258" s="17">
        <v>0</v>
      </c>
      <c r="Q258" s="41">
        <v>0</v>
      </c>
      <c r="R258">
        <v>0</v>
      </c>
      <c r="S258" s="49">
        <f t="shared" si="11"/>
        <v>20560</v>
      </c>
      <c r="T258">
        <f t="shared" si="9"/>
        <v>0</v>
      </c>
      <c r="U258">
        <f t="shared" si="10"/>
        <v>0</v>
      </c>
      <c r="V258">
        <f>IF(AND(N258,NOT(M258="BU")),0,MIN(Simu_DH[[#This Row],[GetRecord.Valeur (Wh)]],S258,DéchargeMaxHP))</f>
        <v>757</v>
      </c>
      <c r="W258">
        <v>0</v>
      </c>
      <c r="X258">
        <v>0</v>
      </c>
      <c r="Y258" s="41">
        <v>0</v>
      </c>
      <c r="Z258" s="41">
        <v>1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>
        <v>757</v>
      </c>
      <c r="AG258" s="41">
        <v>0</v>
      </c>
      <c r="AH258" s="41">
        <v>0</v>
      </c>
      <c r="AI258" s="41">
        <v>0</v>
      </c>
      <c r="AJ258" s="41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</row>
    <row r="259" spans="2:42" x14ac:dyDescent="0.3">
      <c r="B259" s="1">
        <v>45792.792751307868</v>
      </c>
      <c r="C259" t="s">
        <v>69</v>
      </c>
      <c r="D259" s="2">
        <v>45411</v>
      </c>
      <c r="E259" s="2">
        <v>45417</v>
      </c>
      <c r="F259" t="s">
        <v>70</v>
      </c>
      <c r="G259" s="22">
        <v>45411.916666666664</v>
      </c>
      <c r="H259" s="22">
        <v>45411.9375</v>
      </c>
      <c r="I259">
        <v>1860</v>
      </c>
      <c r="J259">
        <v>236</v>
      </c>
      <c r="K259" s="39">
        <v>573</v>
      </c>
      <c r="L259" s="39">
        <v>17</v>
      </c>
      <c r="M259" s="40" t="s">
        <v>18</v>
      </c>
      <c r="N259" s="41" t="b">
        <v>1</v>
      </c>
      <c r="O259" s="17">
        <v>25000</v>
      </c>
      <c r="P259" s="17">
        <v>0</v>
      </c>
      <c r="Q259" s="41">
        <v>0</v>
      </c>
      <c r="R259">
        <v>0</v>
      </c>
      <c r="S259" s="49">
        <f t="shared" si="11"/>
        <v>19803</v>
      </c>
      <c r="T259">
        <f t="shared" si="9"/>
        <v>3125</v>
      </c>
      <c r="U259">
        <f t="shared" si="10"/>
        <v>0</v>
      </c>
      <c r="V259">
        <f>IF(AND(N259,NOT(M259="BU")),0,MIN(Simu_DH[[#This Row],[GetRecord.Valeur (Wh)]],S259,DéchargeMaxHP))</f>
        <v>1800</v>
      </c>
      <c r="W259">
        <v>0</v>
      </c>
      <c r="X259">
        <v>3185</v>
      </c>
      <c r="Y259" s="41">
        <v>1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1860</v>
      </c>
      <c r="AF259" s="41">
        <v>0</v>
      </c>
      <c r="AG259" s="41">
        <v>0</v>
      </c>
      <c r="AH259" s="41">
        <v>0</v>
      </c>
      <c r="AI259" s="41">
        <v>0</v>
      </c>
      <c r="AJ259" s="41">
        <v>0</v>
      </c>
      <c r="AK259">
        <v>3185</v>
      </c>
      <c r="AL259">
        <v>0</v>
      </c>
      <c r="AM259">
        <v>0</v>
      </c>
      <c r="AN259">
        <v>0</v>
      </c>
      <c r="AO259">
        <v>0</v>
      </c>
      <c r="AP259">
        <v>0</v>
      </c>
    </row>
    <row r="260" spans="2:42" x14ac:dyDescent="0.3">
      <c r="B260" s="1">
        <v>45792.792751307868</v>
      </c>
      <c r="C260" t="s">
        <v>69</v>
      </c>
      <c r="D260" s="2">
        <v>45411</v>
      </c>
      <c r="E260" s="2">
        <v>45417</v>
      </c>
      <c r="F260" t="s">
        <v>70</v>
      </c>
      <c r="G260" s="22">
        <v>45411.9375</v>
      </c>
      <c r="H260" s="22">
        <v>45411.958333333336</v>
      </c>
      <c r="I260">
        <v>1649</v>
      </c>
      <c r="J260">
        <v>237</v>
      </c>
      <c r="K260" s="39">
        <v>573</v>
      </c>
      <c r="L260" s="39">
        <v>17</v>
      </c>
      <c r="M260" s="40" t="s">
        <v>18</v>
      </c>
      <c r="N260" s="41" t="b">
        <v>1</v>
      </c>
      <c r="O260" s="17">
        <v>25000</v>
      </c>
      <c r="P260" s="17">
        <v>0</v>
      </c>
      <c r="Q260" s="41">
        <v>0</v>
      </c>
      <c r="R260">
        <v>0</v>
      </c>
      <c r="S260" s="49">
        <f t="shared" si="11"/>
        <v>21128</v>
      </c>
      <c r="T260">
        <f t="shared" si="9"/>
        <v>3125</v>
      </c>
      <c r="U260">
        <f t="shared" si="10"/>
        <v>0</v>
      </c>
      <c r="V260">
        <f>IF(AND(N260,NOT(M260="BU")),0,MIN(Simu_DH[[#This Row],[GetRecord.Valeur (Wh)]],S260,DéchargeMaxHP))</f>
        <v>1649</v>
      </c>
      <c r="W260">
        <v>0</v>
      </c>
      <c r="X260">
        <v>3125</v>
      </c>
      <c r="Y260" s="41">
        <v>1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1649</v>
      </c>
      <c r="AF260" s="41">
        <v>0</v>
      </c>
      <c r="AG260" s="41">
        <v>0</v>
      </c>
      <c r="AH260" s="41">
        <v>0</v>
      </c>
      <c r="AI260" s="41">
        <v>0</v>
      </c>
      <c r="AJ260" s="41">
        <v>0</v>
      </c>
      <c r="AK260">
        <v>3125</v>
      </c>
      <c r="AL260">
        <v>0</v>
      </c>
      <c r="AM260">
        <v>0</v>
      </c>
      <c r="AN260">
        <v>0</v>
      </c>
      <c r="AO260">
        <v>0</v>
      </c>
      <c r="AP260">
        <v>0</v>
      </c>
    </row>
    <row r="261" spans="2:42" x14ac:dyDescent="0.3">
      <c r="B261" s="1">
        <v>45792.792751307868</v>
      </c>
      <c r="C261" t="s">
        <v>69</v>
      </c>
      <c r="D261" s="2">
        <v>45411</v>
      </c>
      <c r="E261" s="2">
        <v>45417</v>
      </c>
      <c r="F261" t="s">
        <v>70</v>
      </c>
      <c r="G261" s="22">
        <v>45411.958333333336</v>
      </c>
      <c r="H261" s="22">
        <v>45411.979166666664</v>
      </c>
      <c r="I261">
        <v>1769</v>
      </c>
      <c r="J261">
        <v>238</v>
      </c>
      <c r="K261" s="39">
        <v>573</v>
      </c>
      <c r="L261" s="39">
        <v>17</v>
      </c>
      <c r="M261" s="40" t="s">
        <v>18</v>
      </c>
      <c r="N261" s="41" t="b">
        <v>1</v>
      </c>
      <c r="O261" s="17">
        <v>25000</v>
      </c>
      <c r="P261" s="17">
        <v>0</v>
      </c>
      <c r="Q261" s="41">
        <v>0</v>
      </c>
      <c r="R261">
        <v>0</v>
      </c>
      <c r="S261" s="49">
        <f t="shared" si="11"/>
        <v>22604</v>
      </c>
      <c r="T261">
        <f t="shared" si="9"/>
        <v>3125</v>
      </c>
      <c r="U261">
        <f t="shared" si="10"/>
        <v>0</v>
      </c>
      <c r="V261">
        <f>IF(AND(N261,NOT(M261="BU")),0,MIN(Simu_DH[[#This Row],[GetRecord.Valeur (Wh)]],S261,DéchargeMaxHP))</f>
        <v>1769</v>
      </c>
      <c r="W261">
        <v>0</v>
      </c>
      <c r="X261">
        <v>3125</v>
      </c>
      <c r="Y261" s="41">
        <v>1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1769</v>
      </c>
      <c r="AF261" s="41">
        <v>0</v>
      </c>
      <c r="AG261" s="41">
        <v>0</v>
      </c>
      <c r="AH261" s="41">
        <v>0</v>
      </c>
      <c r="AI261" s="41">
        <v>0</v>
      </c>
      <c r="AJ261" s="41">
        <v>0</v>
      </c>
      <c r="AK261">
        <v>3125</v>
      </c>
      <c r="AL261">
        <v>0</v>
      </c>
      <c r="AM261">
        <v>0</v>
      </c>
      <c r="AN261">
        <v>0</v>
      </c>
      <c r="AO261">
        <v>0</v>
      </c>
      <c r="AP261">
        <v>0</v>
      </c>
    </row>
    <row r="262" spans="2:42" x14ac:dyDescent="0.3">
      <c r="B262" s="1">
        <v>45792.792751307868</v>
      </c>
      <c r="C262" t="s">
        <v>69</v>
      </c>
      <c r="D262" s="2">
        <v>45411</v>
      </c>
      <c r="E262" s="2">
        <v>45417</v>
      </c>
      <c r="F262" t="s">
        <v>70</v>
      </c>
      <c r="G262" s="22">
        <v>45411.979166666664</v>
      </c>
      <c r="H262" s="22">
        <v>45412</v>
      </c>
      <c r="I262">
        <v>1365</v>
      </c>
      <c r="J262">
        <v>239</v>
      </c>
      <c r="K262" s="39">
        <v>573</v>
      </c>
      <c r="L262" s="39">
        <v>17</v>
      </c>
      <c r="M262" s="40" t="s">
        <v>18</v>
      </c>
      <c r="N262" s="41" t="b">
        <v>1</v>
      </c>
      <c r="O262" s="17">
        <v>25000</v>
      </c>
      <c r="P262" s="17">
        <v>0</v>
      </c>
      <c r="Q262" s="41">
        <v>0</v>
      </c>
      <c r="R262">
        <v>0</v>
      </c>
      <c r="S262" s="49">
        <f t="shared" si="11"/>
        <v>23960</v>
      </c>
      <c r="T262">
        <f t="shared" si="9"/>
        <v>2405</v>
      </c>
      <c r="U262">
        <f t="shared" si="10"/>
        <v>0</v>
      </c>
      <c r="V262">
        <f>IF(AND(N262,NOT(M262="BU")),0,MIN(Simu_DH[[#This Row],[GetRecord.Valeur (Wh)]],S262,DéchargeMaxHP))</f>
        <v>1365</v>
      </c>
      <c r="W262">
        <v>0</v>
      </c>
      <c r="X262">
        <v>2405</v>
      </c>
      <c r="Y262" s="41">
        <v>1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1365</v>
      </c>
      <c r="AF262" s="41">
        <v>0</v>
      </c>
      <c r="AG262" s="41">
        <v>0</v>
      </c>
      <c r="AH262" s="41">
        <v>0</v>
      </c>
      <c r="AI262" s="41">
        <v>0</v>
      </c>
      <c r="AJ262" s="41">
        <v>0</v>
      </c>
      <c r="AK262">
        <v>2405</v>
      </c>
      <c r="AL262">
        <v>0</v>
      </c>
      <c r="AM262">
        <v>0</v>
      </c>
      <c r="AN262">
        <v>0</v>
      </c>
      <c r="AO262">
        <v>0</v>
      </c>
      <c r="AP262">
        <v>0</v>
      </c>
    </row>
    <row r="263" spans="2:42" x14ac:dyDescent="0.3">
      <c r="B263" s="1">
        <v>45792.792751307868</v>
      </c>
      <c r="C263" t="s">
        <v>69</v>
      </c>
      <c r="D263" s="2">
        <v>45411</v>
      </c>
      <c r="E263" s="2">
        <v>45417</v>
      </c>
      <c r="F263" t="s">
        <v>70</v>
      </c>
      <c r="G263" s="22">
        <v>45412</v>
      </c>
      <c r="H263" s="22">
        <v>45412.020833333336</v>
      </c>
      <c r="I263">
        <v>1674</v>
      </c>
      <c r="J263">
        <v>240</v>
      </c>
      <c r="K263" s="39">
        <v>574</v>
      </c>
      <c r="L263" s="39">
        <v>15</v>
      </c>
      <c r="M263" s="40" t="s">
        <v>18</v>
      </c>
      <c r="N263" s="41" t="b">
        <v>1</v>
      </c>
      <c r="O263" s="17">
        <v>25000</v>
      </c>
      <c r="P263" s="17">
        <v>0</v>
      </c>
      <c r="Q263" s="41">
        <v>0</v>
      </c>
      <c r="R263">
        <v>0</v>
      </c>
      <c r="S263" s="49">
        <f t="shared" si="11"/>
        <v>25000</v>
      </c>
      <c r="T263">
        <f t="shared" si="9"/>
        <v>1674</v>
      </c>
      <c r="U263">
        <f t="shared" si="10"/>
        <v>0</v>
      </c>
      <c r="V263">
        <f>IF(AND(N263,NOT(M263="BU")),0,MIN(Simu_DH[[#This Row],[GetRecord.Valeur (Wh)]],S263,DéchargeMaxHP))</f>
        <v>1674</v>
      </c>
      <c r="W263">
        <v>0</v>
      </c>
      <c r="X263">
        <v>1674</v>
      </c>
      <c r="Y263" s="41">
        <v>1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1674</v>
      </c>
      <c r="AF263" s="41">
        <v>0</v>
      </c>
      <c r="AG263" s="41">
        <v>0</v>
      </c>
      <c r="AH263" s="41">
        <v>0</v>
      </c>
      <c r="AI263" s="41">
        <v>0</v>
      </c>
      <c r="AJ263" s="41">
        <v>0</v>
      </c>
      <c r="AK263">
        <v>1674</v>
      </c>
      <c r="AL263">
        <v>0</v>
      </c>
      <c r="AM263">
        <v>0</v>
      </c>
      <c r="AN263">
        <v>0</v>
      </c>
      <c r="AO263">
        <v>0</v>
      </c>
      <c r="AP263">
        <v>0</v>
      </c>
    </row>
    <row r="264" spans="2:42" x14ac:dyDescent="0.3">
      <c r="B264" s="1">
        <v>45792.792751307868</v>
      </c>
      <c r="C264" t="s">
        <v>69</v>
      </c>
      <c r="D264" s="2">
        <v>45411</v>
      </c>
      <c r="E264" s="2">
        <v>45417</v>
      </c>
      <c r="F264" t="s">
        <v>70</v>
      </c>
      <c r="G264" s="22">
        <v>45412.020833333336</v>
      </c>
      <c r="H264" s="22">
        <v>45412.041666666664</v>
      </c>
      <c r="I264">
        <v>1321</v>
      </c>
      <c r="J264">
        <v>241</v>
      </c>
      <c r="K264" s="39">
        <v>574</v>
      </c>
      <c r="L264" s="39">
        <v>15</v>
      </c>
      <c r="M264" s="40" t="s">
        <v>18</v>
      </c>
      <c r="N264" s="41" t="b">
        <v>1</v>
      </c>
      <c r="O264" s="17">
        <v>25000</v>
      </c>
      <c r="P264" s="17">
        <v>0</v>
      </c>
      <c r="Q264" s="41">
        <v>0</v>
      </c>
      <c r="R264">
        <v>0</v>
      </c>
      <c r="S264" s="49">
        <f t="shared" si="11"/>
        <v>25000</v>
      </c>
      <c r="T264">
        <f t="shared" si="9"/>
        <v>1321</v>
      </c>
      <c r="U264">
        <f t="shared" si="10"/>
        <v>0</v>
      </c>
      <c r="V264">
        <f>IF(AND(N264,NOT(M264="BU")),0,MIN(Simu_DH[[#This Row],[GetRecord.Valeur (Wh)]],S264,DéchargeMaxHP))</f>
        <v>1321</v>
      </c>
      <c r="W264">
        <v>0</v>
      </c>
      <c r="X264">
        <v>1321</v>
      </c>
      <c r="Y264" s="41">
        <v>1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1321</v>
      </c>
      <c r="AF264" s="41">
        <v>0</v>
      </c>
      <c r="AG264" s="41">
        <v>0</v>
      </c>
      <c r="AH264" s="41">
        <v>0</v>
      </c>
      <c r="AI264" s="41">
        <v>0</v>
      </c>
      <c r="AJ264" s="41">
        <v>0</v>
      </c>
      <c r="AK264">
        <v>1321</v>
      </c>
      <c r="AL264">
        <v>0</v>
      </c>
      <c r="AM264">
        <v>0</v>
      </c>
      <c r="AN264">
        <v>0</v>
      </c>
      <c r="AO264">
        <v>0</v>
      </c>
      <c r="AP264">
        <v>0</v>
      </c>
    </row>
    <row r="265" spans="2:42" x14ac:dyDescent="0.3">
      <c r="B265" s="1">
        <v>45792.792751307868</v>
      </c>
      <c r="C265" t="s">
        <v>69</v>
      </c>
      <c r="D265" s="2">
        <v>45411</v>
      </c>
      <c r="E265" s="2">
        <v>45417</v>
      </c>
      <c r="F265" t="s">
        <v>70</v>
      </c>
      <c r="G265" s="22">
        <v>45412.041666666664</v>
      </c>
      <c r="H265" s="22">
        <v>45412.0625</v>
      </c>
      <c r="I265">
        <v>1135</v>
      </c>
      <c r="J265">
        <v>242</v>
      </c>
      <c r="K265" s="39">
        <v>574</v>
      </c>
      <c r="L265" s="39">
        <v>15</v>
      </c>
      <c r="M265" s="40" t="s">
        <v>18</v>
      </c>
      <c r="N265" s="41" t="b">
        <v>1</v>
      </c>
      <c r="O265" s="17">
        <v>25000</v>
      </c>
      <c r="P265" s="17">
        <v>0</v>
      </c>
      <c r="Q265" s="41">
        <v>0</v>
      </c>
      <c r="R265">
        <v>0</v>
      </c>
      <c r="S265" s="49">
        <f t="shared" si="11"/>
        <v>25000</v>
      </c>
      <c r="T265">
        <f t="shared" si="9"/>
        <v>1135</v>
      </c>
      <c r="U265">
        <f t="shared" si="10"/>
        <v>0</v>
      </c>
      <c r="V265">
        <f>IF(AND(N265,NOT(M265="BU")),0,MIN(Simu_DH[[#This Row],[GetRecord.Valeur (Wh)]],S265,DéchargeMaxHP))</f>
        <v>1135</v>
      </c>
      <c r="W265">
        <v>0</v>
      </c>
      <c r="X265">
        <v>1135</v>
      </c>
      <c r="Y265" s="41">
        <v>1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1135</v>
      </c>
      <c r="AF265" s="41">
        <v>0</v>
      </c>
      <c r="AG265" s="41">
        <v>0</v>
      </c>
      <c r="AH265" s="41">
        <v>0</v>
      </c>
      <c r="AI265" s="41">
        <v>0</v>
      </c>
      <c r="AJ265" s="41">
        <v>0</v>
      </c>
      <c r="AK265">
        <v>1135</v>
      </c>
      <c r="AL265">
        <v>0</v>
      </c>
      <c r="AM265">
        <v>0</v>
      </c>
      <c r="AN265">
        <v>0</v>
      </c>
      <c r="AO265">
        <v>0</v>
      </c>
      <c r="AP265">
        <v>0</v>
      </c>
    </row>
    <row r="266" spans="2:42" x14ac:dyDescent="0.3">
      <c r="B266" s="1">
        <v>45792.792751307868</v>
      </c>
      <c r="C266" t="s">
        <v>69</v>
      </c>
      <c r="D266" s="2">
        <v>45411</v>
      </c>
      <c r="E266" s="2">
        <v>45417</v>
      </c>
      <c r="F266" t="s">
        <v>70</v>
      </c>
      <c r="G266" s="22">
        <v>45412.0625</v>
      </c>
      <c r="H266" s="22">
        <v>45412.083333333336</v>
      </c>
      <c r="I266">
        <v>1044</v>
      </c>
      <c r="J266">
        <v>243</v>
      </c>
      <c r="K266" s="39">
        <v>574</v>
      </c>
      <c r="L266" s="39">
        <v>15</v>
      </c>
      <c r="M266" s="40" t="s">
        <v>18</v>
      </c>
      <c r="N266" s="41" t="b">
        <v>1</v>
      </c>
      <c r="O266" s="17">
        <v>25000</v>
      </c>
      <c r="P266" s="17">
        <v>0</v>
      </c>
      <c r="Q266" s="41">
        <v>0</v>
      </c>
      <c r="R266">
        <v>0</v>
      </c>
      <c r="S266" s="49">
        <f t="shared" si="11"/>
        <v>25000</v>
      </c>
      <c r="T266">
        <f t="shared" si="9"/>
        <v>1044</v>
      </c>
      <c r="U266">
        <f t="shared" si="10"/>
        <v>0</v>
      </c>
      <c r="V266">
        <f>IF(AND(N266,NOT(M266="BU")),0,MIN(Simu_DH[[#This Row],[GetRecord.Valeur (Wh)]],S266,DéchargeMaxHP))</f>
        <v>1044</v>
      </c>
      <c r="W266">
        <v>0</v>
      </c>
      <c r="X266">
        <v>1044</v>
      </c>
      <c r="Y266" s="41">
        <v>1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1044</v>
      </c>
      <c r="AF266" s="41">
        <v>0</v>
      </c>
      <c r="AG266" s="41">
        <v>0</v>
      </c>
      <c r="AH266" s="41">
        <v>0</v>
      </c>
      <c r="AI266" s="41">
        <v>0</v>
      </c>
      <c r="AJ266" s="41">
        <v>0</v>
      </c>
      <c r="AK266">
        <v>1044</v>
      </c>
      <c r="AL266">
        <v>0</v>
      </c>
      <c r="AM266">
        <v>0</v>
      </c>
      <c r="AN266">
        <v>0</v>
      </c>
      <c r="AO266">
        <v>0</v>
      </c>
      <c r="AP266">
        <v>0</v>
      </c>
    </row>
    <row r="267" spans="2:42" x14ac:dyDescent="0.3">
      <c r="B267" s="1">
        <v>45792.792751307868</v>
      </c>
      <c r="C267" t="s">
        <v>69</v>
      </c>
      <c r="D267" s="2">
        <v>45411</v>
      </c>
      <c r="E267" s="2">
        <v>45417</v>
      </c>
      <c r="F267" t="s">
        <v>70</v>
      </c>
      <c r="G267" s="22">
        <v>45412.083333333336</v>
      </c>
      <c r="H267" s="22">
        <v>45412.104166666664</v>
      </c>
      <c r="I267">
        <v>1066</v>
      </c>
      <c r="J267">
        <v>244</v>
      </c>
      <c r="K267" s="39">
        <v>574</v>
      </c>
      <c r="L267" s="39">
        <v>15</v>
      </c>
      <c r="M267" s="40" t="s">
        <v>18</v>
      </c>
      <c r="N267" s="41" t="b">
        <v>1</v>
      </c>
      <c r="O267" s="17">
        <v>25000</v>
      </c>
      <c r="P267" s="17">
        <v>0</v>
      </c>
      <c r="Q267" s="41">
        <v>0</v>
      </c>
      <c r="R267">
        <v>0</v>
      </c>
      <c r="S267" s="49">
        <f t="shared" si="11"/>
        <v>25000</v>
      </c>
      <c r="T267">
        <f t="shared" si="9"/>
        <v>1066</v>
      </c>
      <c r="U267">
        <f t="shared" si="10"/>
        <v>0</v>
      </c>
      <c r="V267">
        <f>IF(AND(N267,NOT(M267="BU")),0,MIN(Simu_DH[[#This Row],[GetRecord.Valeur (Wh)]],S267,DéchargeMaxHP))</f>
        <v>1066</v>
      </c>
      <c r="W267">
        <v>0</v>
      </c>
      <c r="X267">
        <v>1066</v>
      </c>
      <c r="Y267" s="41">
        <v>1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1066</v>
      </c>
      <c r="AF267" s="41">
        <v>0</v>
      </c>
      <c r="AG267" s="41">
        <v>0</v>
      </c>
      <c r="AH267" s="41">
        <v>0</v>
      </c>
      <c r="AI267" s="41">
        <v>0</v>
      </c>
      <c r="AJ267" s="41">
        <v>0</v>
      </c>
      <c r="AK267">
        <v>1066</v>
      </c>
      <c r="AL267">
        <v>0</v>
      </c>
      <c r="AM267">
        <v>0</v>
      </c>
      <c r="AN267">
        <v>0</v>
      </c>
      <c r="AO267">
        <v>0</v>
      </c>
      <c r="AP267">
        <v>0</v>
      </c>
    </row>
    <row r="268" spans="2:42" x14ac:dyDescent="0.3">
      <c r="B268" s="1">
        <v>45792.792751307868</v>
      </c>
      <c r="C268" t="s">
        <v>69</v>
      </c>
      <c r="D268" s="2">
        <v>45411</v>
      </c>
      <c r="E268" s="2">
        <v>45417</v>
      </c>
      <c r="F268" t="s">
        <v>70</v>
      </c>
      <c r="G268" s="22">
        <v>45412.104166666664</v>
      </c>
      <c r="H268" s="22">
        <v>45412.125</v>
      </c>
      <c r="I268">
        <v>1798</v>
      </c>
      <c r="J268">
        <v>245</v>
      </c>
      <c r="K268" s="39">
        <v>574</v>
      </c>
      <c r="L268" s="39">
        <v>15</v>
      </c>
      <c r="M268" s="40" t="s">
        <v>18</v>
      </c>
      <c r="N268" s="41" t="b">
        <v>1</v>
      </c>
      <c r="O268" s="17">
        <v>25000</v>
      </c>
      <c r="P268" s="17">
        <v>0</v>
      </c>
      <c r="Q268" s="41">
        <v>0</v>
      </c>
      <c r="R268">
        <v>0</v>
      </c>
      <c r="S268" s="49">
        <f t="shared" si="11"/>
        <v>25000</v>
      </c>
      <c r="T268">
        <f t="shared" si="9"/>
        <v>1798</v>
      </c>
      <c r="U268">
        <f t="shared" si="10"/>
        <v>0</v>
      </c>
      <c r="V268">
        <f>IF(AND(N268,NOT(M268="BU")),0,MIN(Simu_DH[[#This Row],[GetRecord.Valeur (Wh)]],S268,DéchargeMaxHP))</f>
        <v>1798</v>
      </c>
      <c r="W268">
        <v>0</v>
      </c>
      <c r="X268">
        <v>1798</v>
      </c>
      <c r="Y268" s="41">
        <v>1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1798</v>
      </c>
      <c r="AF268" s="41">
        <v>0</v>
      </c>
      <c r="AG268" s="41">
        <v>0</v>
      </c>
      <c r="AH268" s="41">
        <v>0</v>
      </c>
      <c r="AI268" s="41">
        <v>0</v>
      </c>
      <c r="AJ268" s="41">
        <v>0</v>
      </c>
      <c r="AK268">
        <v>1798</v>
      </c>
      <c r="AL268">
        <v>0</v>
      </c>
      <c r="AM268">
        <v>0</v>
      </c>
      <c r="AN268">
        <v>0</v>
      </c>
      <c r="AO268">
        <v>0</v>
      </c>
      <c r="AP268">
        <v>0</v>
      </c>
    </row>
    <row r="269" spans="2:42" x14ac:dyDescent="0.3">
      <c r="B269" s="1">
        <v>45792.792751307868</v>
      </c>
      <c r="C269" t="s">
        <v>69</v>
      </c>
      <c r="D269" s="2">
        <v>45411</v>
      </c>
      <c r="E269" s="2">
        <v>45417</v>
      </c>
      <c r="F269" t="s">
        <v>70</v>
      </c>
      <c r="G269" s="22">
        <v>45412.125</v>
      </c>
      <c r="H269" s="22">
        <v>45412.145833333336</v>
      </c>
      <c r="I269">
        <v>1095</v>
      </c>
      <c r="J269">
        <v>246</v>
      </c>
      <c r="K269" s="39">
        <v>574</v>
      </c>
      <c r="L269" s="39">
        <v>15</v>
      </c>
      <c r="M269" s="40" t="s">
        <v>18</v>
      </c>
      <c r="N269" s="41" t="b">
        <v>1</v>
      </c>
      <c r="O269" s="17">
        <v>25000</v>
      </c>
      <c r="P269" s="17">
        <v>0</v>
      </c>
      <c r="Q269" s="41">
        <v>0</v>
      </c>
      <c r="R269">
        <v>0</v>
      </c>
      <c r="S269" s="49">
        <f t="shared" si="11"/>
        <v>25000</v>
      </c>
      <c r="T269">
        <f t="shared" si="9"/>
        <v>1095</v>
      </c>
      <c r="U269">
        <f t="shared" si="10"/>
        <v>0</v>
      </c>
      <c r="V269">
        <f>IF(AND(N269,NOT(M269="BU")),0,MIN(Simu_DH[[#This Row],[GetRecord.Valeur (Wh)]],S269,DéchargeMaxHP))</f>
        <v>1095</v>
      </c>
      <c r="W269">
        <v>0</v>
      </c>
      <c r="X269">
        <v>1095</v>
      </c>
      <c r="Y269" s="41">
        <v>1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1095</v>
      </c>
      <c r="AF269" s="41">
        <v>0</v>
      </c>
      <c r="AG269" s="41">
        <v>0</v>
      </c>
      <c r="AH269" s="41">
        <v>0</v>
      </c>
      <c r="AI269" s="41">
        <v>0</v>
      </c>
      <c r="AJ269" s="41">
        <v>0</v>
      </c>
      <c r="AK269">
        <v>1095</v>
      </c>
      <c r="AL269">
        <v>0</v>
      </c>
      <c r="AM269">
        <v>0</v>
      </c>
      <c r="AN269">
        <v>0</v>
      </c>
      <c r="AO269">
        <v>0</v>
      </c>
      <c r="AP269">
        <v>0</v>
      </c>
    </row>
    <row r="270" spans="2:42" x14ac:dyDescent="0.3">
      <c r="B270" s="1">
        <v>45792.792751307868</v>
      </c>
      <c r="C270" t="s">
        <v>69</v>
      </c>
      <c r="D270" s="2">
        <v>45411</v>
      </c>
      <c r="E270" s="2">
        <v>45417</v>
      </c>
      <c r="F270" t="s">
        <v>70</v>
      </c>
      <c r="G270" s="22">
        <v>45412.145833333336</v>
      </c>
      <c r="H270" s="22">
        <v>45412.166666666664</v>
      </c>
      <c r="I270">
        <v>970</v>
      </c>
      <c r="J270">
        <v>247</v>
      </c>
      <c r="K270" s="39">
        <v>574</v>
      </c>
      <c r="L270" s="39">
        <v>15</v>
      </c>
      <c r="M270" s="40" t="s">
        <v>18</v>
      </c>
      <c r="N270" s="41" t="b">
        <v>1</v>
      </c>
      <c r="O270" s="17">
        <v>25000</v>
      </c>
      <c r="P270" s="17">
        <v>0</v>
      </c>
      <c r="Q270" s="41">
        <v>0</v>
      </c>
      <c r="R270">
        <v>0</v>
      </c>
      <c r="S270" s="49">
        <f t="shared" si="11"/>
        <v>25000</v>
      </c>
      <c r="T270">
        <f t="shared" si="9"/>
        <v>970</v>
      </c>
      <c r="U270">
        <f t="shared" si="10"/>
        <v>0</v>
      </c>
      <c r="V270">
        <f>IF(AND(N270,NOT(M270="BU")),0,MIN(Simu_DH[[#This Row],[GetRecord.Valeur (Wh)]],S270,DéchargeMaxHP))</f>
        <v>970</v>
      </c>
      <c r="W270">
        <v>0</v>
      </c>
      <c r="X270">
        <v>970</v>
      </c>
      <c r="Y270" s="41">
        <v>1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970</v>
      </c>
      <c r="AF270" s="41">
        <v>0</v>
      </c>
      <c r="AG270" s="41">
        <v>0</v>
      </c>
      <c r="AH270" s="41">
        <v>0</v>
      </c>
      <c r="AI270" s="41">
        <v>0</v>
      </c>
      <c r="AJ270" s="41">
        <v>0</v>
      </c>
      <c r="AK270">
        <v>970</v>
      </c>
      <c r="AL270">
        <v>0</v>
      </c>
      <c r="AM270">
        <v>0</v>
      </c>
      <c r="AN270">
        <v>0</v>
      </c>
      <c r="AO270">
        <v>0</v>
      </c>
      <c r="AP270">
        <v>0</v>
      </c>
    </row>
    <row r="271" spans="2:42" x14ac:dyDescent="0.3">
      <c r="B271" s="1">
        <v>45792.792751307868</v>
      </c>
      <c r="C271" t="s">
        <v>69</v>
      </c>
      <c r="D271" s="2">
        <v>45411</v>
      </c>
      <c r="E271" s="2">
        <v>45417</v>
      </c>
      <c r="F271" t="s">
        <v>70</v>
      </c>
      <c r="G271" s="22">
        <v>45412.166666666664</v>
      </c>
      <c r="H271" s="22">
        <v>45412.1875</v>
      </c>
      <c r="I271">
        <v>80</v>
      </c>
      <c r="J271">
        <v>248</v>
      </c>
      <c r="K271" s="39">
        <v>574</v>
      </c>
      <c r="L271" s="39">
        <v>15</v>
      </c>
      <c r="M271" s="40" t="s">
        <v>18</v>
      </c>
      <c r="N271" s="41" t="b">
        <v>1</v>
      </c>
      <c r="O271" s="17">
        <v>25000</v>
      </c>
      <c r="P271" s="17">
        <v>0</v>
      </c>
      <c r="Q271" s="41">
        <v>0</v>
      </c>
      <c r="R271">
        <v>0</v>
      </c>
      <c r="S271" s="49">
        <f t="shared" si="11"/>
        <v>25000</v>
      </c>
      <c r="T271">
        <f t="shared" si="9"/>
        <v>80</v>
      </c>
      <c r="U271">
        <f t="shared" si="10"/>
        <v>0</v>
      </c>
      <c r="V271">
        <f>IF(AND(N271,NOT(M271="BU")),0,MIN(Simu_DH[[#This Row],[GetRecord.Valeur (Wh)]],S271,DéchargeMaxHP))</f>
        <v>80</v>
      </c>
      <c r="W271">
        <v>0</v>
      </c>
      <c r="X271">
        <v>80</v>
      </c>
      <c r="Y271" s="41">
        <v>1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80</v>
      </c>
      <c r="AF271" s="41">
        <v>0</v>
      </c>
      <c r="AG271" s="41">
        <v>0</v>
      </c>
      <c r="AH271" s="41">
        <v>0</v>
      </c>
      <c r="AI271" s="41">
        <v>0</v>
      </c>
      <c r="AJ271" s="41">
        <v>0</v>
      </c>
      <c r="AK271">
        <v>80</v>
      </c>
      <c r="AL271">
        <v>0</v>
      </c>
      <c r="AM271">
        <v>0</v>
      </c>
      <c r="AN271">
        <v>0</v>
      </c>
      <c r="AO271">
        <v>0</v>
      </c>
      <c r="AP271">
        <v>0</v>
      </c>
    </row>
    <row r="272" spans="2:42" x14ac:dyDescent="0.3">
      <c r="B272" s="1">
        <v>45792.792751307868</v>
      </c>
      <c r="C272" t="s">
        <v>69</v>
      </c>
      <c r="D272" s="2">
        <v>45411</v>
      </c>
      <c r="E272" s="2">
        <v>45417</v>
      </c>
      <c r="F272" t="s">
        <v>70</v>
      </c>
      <c r="G272" s="22">
        <v>45412.1875</v>
      </c>
      <c r="H272" s="22">
        <v>45412.208333333336</v>
      </c>
      <c r="I272">
        <v>160</v>
      </c>
      <c r="J272">
        <v>249</v>
      </c>
      <c r="K272" s="39">
        <v>574</v>
      </c>
      <c r="L272" s="39">
        <v>15</v>
      </c>
      <c r="M272" s="40" t="s">
        <v>18</v>
      </c>
      <c r="N272" s="41" t="b">
        <v>1</v>
      </c>
      <c r="O272" s="17">
        <v>25000</v>
      </c>
      <c r="P272" s="17">
        <v>0</v>
      </c>
      <c r="Q272" s="41">
        <v>0</v>
      </c>
      <c r="R272">
        <v>0</v>
      </c>
      <c r="S272" s="49">
        <f t="shared" si="11"/>
        <v>25000</v>
      </c>
      <c r="T272">
        <f t="shared" si="9"/>
        <v>160</v>
      </c>
      <c r="U272">
        <f t="shared" si="10"/>
        <v>0</v>
      </c>
      <c r="V272">
        <f>IF(AND(N272,NOT(M272="BU")),0,MIN(Simu_DH[[#This Row],[GetRecord.Valeur (Wh)]],S272,DéchargeMaxHP))</f>
        <v>160</v>
      </c>
      <c r="W272">
        <v>0</v>
      </c>
      <c r="X272">
        <v>160</v>
      </c>
      <c r="Y272" s="41">
        <v>1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160</v>
      </c>
      <c r="AF272" s="41">
        <v>0</v>
      </c>
      <c r="AG272" s="41">
        <v>0</v>
      </c>
      <c r="AH272" s="41">
        <v>0</v>
      </c>
      <c r="AI272" s="41">
        <v>0</v>
      </c>
      <c r="AJ272" s="41">
        <v>0</v>
      </c>
      <c r="AK272">
        <v>160</v>
      </c>
      <c r="AL272">
        <v>0</v>
      </c>
      <c r="AM272">
        <v>0</v>
      </c>
      <c r="AN272">
        <v>0</v>
      </c>
      <c r="AO272">
        <v>0</v>
      </c>
      <c r="AP272">
        <v>0</v>
      </c>
    </row>
    <row r="273" spans="2:42" x14ac:dyDescent="0.3">
      <c r="B273" s="1">
        <v>45792.792751307868</v>
      </c>
      <c r="C273" t="s">
        <v>69</v>
      </c>
      <c r="D273" s="2">
        <v>45411</v>
      </c>
      <c r="E273" s="2">
        <v>45417</v>
      </c>
      <c r="F273" t="s">
        <v>70</v>
      </c>
      <c r="G273" s="22">
        <v>45412.208333333336</v>
      </c>
      <c r="H273" s="22">
        <v>45412.229166666664</v>
      </c>
      <c r="I273">
        <v>1193</v>
      </c>
      <c r="J273">
        <v>250</v>
      </c>
      <c r="K273" s="39">
        <v>574</v>
      </c>
      <c r="L273" s="39">
        <v>15</v>
      </c>
      <c r="M273" s="40" t="s">
        <v>18</v>
      </c>
      <c r="N273" s="41" t="b">
        <v>1</v>
      </c>
      <c r="O273" s="17">
        <v>25000</v>
      </c>
      <c r="P273" s="17">
        <v>0</v>
      </c>
      <c r="Q273" s="41">
        <v>0</v>
      </c>
      <c r="R273">
        <v>0</v>
      </c>
      <c r="S273" s="49">
        <f t="shared" si="11"/>
        <v>25000</v>
      </c>
      <c r="T273">
        <f t="shared" si="9"/>
        <v>1193</v>
      </c>
      <c r="U273">
        <f t="shared" si="10"/>
        <v>0</v>
      </c>
      <c r="V273">
        <f>IF(AND(N273,NOT(M273="BU")),0,MIN(Simu_DH[[#This Row],[GetRecord.Valeur (Wh)]],S273,DéchargeMaxHP))</f>
        <v>1193</v>
      </c>
      <c r="W273">
        <v>0</v>
      </c>
      <c r="X273">
        <v>1193</v>
      </c>
      <c r="Y273" s="41">
        <v>1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1193</v>
      </c>
      <c r="AF273" s="41">
        <v>0</v>
      </c>
      <c r="AG273" s="41">
        <v>0</v>
      </c>
      <c r="AH273" s="41">
        <v>0</v>
      </c>
      <c r="AI273" s="41">
        <v>0</v>
      </c>
      <c r="AJ273" s="41">
        <v>0</v>
      </c>
      <c r="AK273">
        <v>1193</v>
      </c>
      <c r="AL273">
        <v>0</v>
      </c>
      <c r="AM273">
        <v>0</v>
      </c>
      <c r="AN273">
        <v>0</v>
      </c>
      <c r="AO273">
        <v>0</v>
      </c>
      <c r="AP273">
        <v>0</v>
      </c>
    </row>
    <row r="274" spans="2:42" x14ac:dyDescent="0.3">
      <c r="B274" s="1">
        <v>45792.792751307868</v>
      </c>
      <c r="C274" t="s">
        <v>69</v>
      </c>
      <c r="D274" s="2">
        <v>45411</v>
      </c>
      <c r="E274" s="2">
        <v>45417</v>
      </c>
      <c r="F274" t="s">
        <v>70</v>
      </c>
      <c r="G274" s="22">
        <v>45412.229166666664</v>
      </c>
      <c r="H274" s="22">
        <v>45412.25</v>
      </c>
      <c r="I274">
        <v>849</v>
      </c>
      <c r="J274">
        <v>251</v>
      </c>
      <c r="K274" s="39">
        <v>574</v>
      </c>
      <c r="L274" s="39">
        <v>15</v>
      </c>
      <c r="M274" s="40" t="s">
        <v>18</v>
      </c>
      <c r="N274" s="41" t="b">
        <v>1</v>
      </c>
      <c r="O274" s="17">
        <v>25000</v>
      </c>
      <c r="P274" s="17">
        <v>0</v>
      </c>
      <c r="Q274" s="41">
        <v>0</v>
      </c>
      <c r="R274">
        <v>0</v>
      </c>
      <c r="S274" s="49">
        <f t="shared" si="11"/>
        <v>25000</v>
      </c>
      <c r="T274">
        <f t="shared" si="9"/>
        <v>849</v>
      </c>
      <c r="U274">
        <f t="shared" si="10"/>
        <v>0</v>
      </c>
      <c r="V274">
        <f>IF(AND(N274,NOT(M274="BU")),0,MIN(Simu_DH[[#This Row],[GetRecord.Valeur (Wh)]],S274,DéchargeMaxHP))</f>
        <v>849</v>
      </c>
      <c r="W274">
        <v>0</v>
      </c>
      <c r="X274">
        <v>849</v>
      </c>
      <c r="Y274" s="41">
        <v>1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849</v>
      </c>
      <c r="AF274" s="41">
        <v>0</v>
      </c>
      <c r="AG274" s="41">
        <v>0</v>
      </c>
      <c r="AH274" s="41">
        <v>0</v>
      </c>
      <c r="AI274" s="41">
        <v>0</v>
      </c>
      <c r="AJ274" s="41">
        <v>0</v>
      </c>
      <c r="AK274">
        <v>849</v>
      </c>
      <c r="AL274">
        <v>0</v>
      </c>
      <c r="AM274">
        <v>0</v>
      </c>
      <c r="AN274">
        <v>0</v>
      </c>
      <c r="AO274">
        <v>0</v>
      </c>
      <c r="AP274">
        <v>0</v>
      </c>
    </row>
    <row r="275" spans="2:42" x14ac:dyDescent="0.3">
      <c r="B275" s="1">
        <v>45792.792751307868</v>
      </c>
      <c r="C275" t="s">
        <v>69</v>
      </c>
      <c r="D275" s="2">
        <v>45411</v>
      </c>
      <c r="E275" s="2">
        <v>45417</v>
      </c>
      <c r="F275" t="s">
        <v>70</v>
      </c>
      <c r="G275" s="22">
        <v>45412.25</v>
      </c>
      <c r="H275" s="22">
        <v>45412.270833333336</v>
      </c>
      <c r="I275">
        <v>61</v>
      </c>
      <c r="J275">
        <v>252</v>
      </c>
      <c r="K275" s="39">
        <v>574</v>
      </c>
      <c r="L275" s="39">
        <v>16</v>
      </c>
      <c r="M275" s="40" t="s">
        <v>18</v>
      </c>
      <c r="N275" s="41" t="b">
        <v>0</v>
      </c>
      <c r="O275" s="17">
        <v>25000</v>
      </c>
      <c r="P275" s="17">
        <v>0</v>
      </c>
      <c r="Q275" s="41">
        <v>0</v>
      </c>
      <c r="R275">
        <v>0</v>
      </c>
      <c r="S275" s="49">
        <f t="shared" si="11"/>
        <v>25000</v>
      </c>
      <c r="T275">
        <f t="shared" si="9"/>
        <v>0</v>
      </c>
      <c r="U275">
        <f t="shared" si="10"/>
        <v>0</v>
      </c>
      <c r="V275">
        <f>IF(AND(N275,NOT(M275="BU")),0,MIN(Simu_DH[[#This Row],[GetRecord.Valeur (Wh)]],S275,DéchargeMaxHP))</f>
        <v>61</v>
      </c>
      <c r="W275">
        <v>0</v>
      </c>
      <c r="X275">
        <v>0</v>
      </c>
      <c r="Y275" s="41">
        <v>0</v>
      </c>
      <c r="Z275" s="41">
        <v>1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61</v>
      </c>
      <c r="AG275" s="41">
        <v>0</v>
      </c>
      <c r="AH275" s="41">
        <v>0</v>
      </c>
      <c r="AI275" s="41">
        <v>0</v>
      </c>
      <c r="AJ275" s="41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</row>
    <row r="276" spans="2:42" x14ac:dyDescent="0.3">
      <c r="B276" s="1">
        <v>45792.792751307868</v>
      </c>
      <c r="C276" t="s">
        <v>69</v>
      </c>
      <c r="D276" s="2">
        <v>45411</v>
      </c>
      <c r="E276" s="2">
        <v>45417</v>
      </c>
      <c r="F276" t="s">
        <v>70</v>
      </c>
      <c r="G276" s="22">
        <v>45412.270833333336</v>
      </c>
      <c r="H276" s="22">
        <v>45412.291666666664</v>
      </c>
      <c r="I276">
        <v>70</v>
      </c>
      <c r="J276">
        <v>253</v>
      </c>
      <c r="K276" s="39">
        <v>574</v>
      </c>
      <c r="L276" s="39">
        <v>16</v>
      </c>
      <c r="M276" s="40" t="s">
        <v>18</v>
      </c>
      <c r="N276" s="41" t="b">
        <v>0</v>
      </c>
      <c r="O276" s="17">
        <v>25000</v>
      </c>
      <c r="P276" s="17">
        <v>0</v>
      </c>
      <c r="Q276" s="41">
        <v>0</v>
      </c>
      <c r="R276">
        <v>0</v>
      </c>
      <c r="S276" s="49">
        <f t="shared" si="11"/>
        <v>24939</v>
      </c>
      <c r="T276">
        <f t="shared" si="9"/>
        <v>0</v>
      </c>
      <c r="U276">
        <f t="shared" si="10"/>
        <v>0</v>
      </c>
      <c r="V276">
        <f>IF(AND(N276,NOT(M276="BU")),0,MIN(Simu_DH[[#This Row],[GetRecord.Valeur (Wh)]],S276,DéchargeMaxHP))</f>
        <v>70</v>
      </c>
      <c r="W276">
        <v>0</v>
      </c>
      <c r="X276">
        <v>0</v>
      </c>
      <c r="Y276" s="41">
        <v>0</v>
      </c>
      <c r="Z276" s="41">
        <v>1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70</v>
      </c>
      <c r="AG276" s="41">
        <v>0</v>
      </c>
      <c r="AH276" s="41">
        <v>0</v>
      </c>
      <c r="AI276" s="41">
        <v>0</v>
      </c>
      <c r="AJ276" s="41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</row>
    <row r="277" spans="2:42" x14ac:dyDescent="0.3">
      <c r="B277" s="1">
        <v>45792.792751307868</v>
      </c>
      <c r="C277" t="s">
        <v>69</v>
      </c>
      <c r="D277" s="2">
        <v>45411</v>
      </c>
      <c r="E277" s="2">
        <v>45417</v>
      </c>
      <c r="F277" t="s">
        <v>70</v>
      </c>
      <c r="G277" s="22">
        <v>45412.291666666664</v>
      </c>
      <c r="H277" s="22">
        <v>45412.3125</v>
      </c>
      <c r="I277">
        <v>61</v>
      </c>
      <c r="J277">
        <v>254</v>
      </c>
      <c r="K277" s="39">
        <v>574</v>
      </c>
      <c r="L277" s="39">
        <v>16</v>
      </c>
      <c r="M277" s="40" t="s">
        <v>18</v>
      </c>
      <c r="N277" s="41" t="b">
        <v>0</v>
      </c>
      <c r="O277" s="17">
        <v>25000</v>
      </c>
      <c r="P277" s="17">
        <v>0</v>
      </c>
      <c r="Q277" s="41">
        <v>0</v>
      </c>
      <c r="R277">
        <v>0</v>
      </c>
      <c r="S277" s="49">
        <f t="shared" si="11"/>
        <v>24869</v>
      </c>
      <c r="T277">
        <f t="shared" si="9"/>
        <v>0</v>
      </c>
      <c r="U277">
        <f t="shared" si="10"/>
        <v>0</v>
      </c>
      <c r="V277">
        <f>IF(AND(N277,NOT(M277="BU")),0,MIN(Simu_DH[[#This Row],[GetRecord.Valeur (Wh)]],S277,DéchargeMaxHP))</f>
        <v>61</v>
      </c>
      <c r="W277">
        <v>0</v>
      </c>
      <c r="X277">
        <v>0</v>
      </c>
      <c r="Y277" s="41">
        <v>0</v>
      </c>
      <c r="Z277" s="41">
        <v>1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61</v>
      </c>
      <c r="AG277" s="41">
        <v>0</v>
      </c>
      <c r="AH277" s="41">
        <v>0</v>
      </c>
      <c r="AI277" s="41">
        <v>0</v>
      </c>
      <c r="AJ277" s="41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</row>
    <row r="278" spans="2:42" x14ac:dyDescent="0.3">
      <c r="B278" s="1">
        <v>45792.792751307868</v>
      </c>
      <c r="C278" t="s">
        <v>69</v>
      </c>
      <c r="D278" s="2">
        <v>45411</v>
      </c>
      <c r="E278" s="2">
        <v>45417</v>
      </c>
      <c r="F278" t="s">
        <v>70</v>
      </c>
      <c r="G278" s="22">
        <v>45412.3125</v>
      </c>
      <c r="H278" s="22">
        <v>45412.333333333336</v>
      </c>
      <c r="I278">
        <v>62</v>
      </c>
      <c r="J278">
        <v>255</v>
      </c>
      <c r="K278" s="39">
        <v>574</v>
      </c>
      <c r="L278" s="39">
        <v>16</v>
      </c>
      <c r="M278" s="40" t="s">
        <v>18</v>
      </c>
      <c r="N278" s="41" t="b">
        <v>0</v>
      </c>
      <c r="O278" s="17">
        <v>25000</v>
      </c>
      <c r="P278" s="17">
        <v>0</v>
      </c>
      <c r="Q278" s="41">
        <v>0</v>
      </c>
      <c r="R278">
        <v>0</v>
      </c>
      <c r="S278" s="49">
        <f t="shared" si="11"/>
        <v>24808</v>
      </c>
      <c r="T278">
        <f t="shared" si="9"/>
        <v>0</v>
      </c>
      <c r="U278">
        <f t="shared" si="10"/>
        <v>0</v>
      </c>
      <c r="V278">
        <f>IF(AND(N278,NOT(M278="BU")),0,MIN(Simu_DH[[#This Row],[GetRecord.Valeur (Wh)]],S278,DéchargeMaxHP))</f>
        <v>62</v>
      </c>
      <c r="W278">
        <v>0</v>
      </c>
      <c r="X278">
        <v>0</v>
      </c>
      <c r="Y278" s="41">
        <v>0</v>
      </c>
      <c r="Z278" s="41">
        <v>1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62</v>
      </c>
      <c r="AG278" s="41">
        <v>0</v>
      </c>
      <c r="AH278" s="41">
        <v>0</v>
      </c>
      <c r="AI278" s="41">
        <v>0</v>
      </c>
      <c r="AJ278" s="41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</row>
    <row r="279" spans="2:42" x14ac:dyDescent="0.3">
      <c r="B279" s="1">
        <v>45792.792751307868</v>
      </c>
      <c r="C279" t="s">
        <v>69</v>
      </c>
      <c r="D279" s="2">
        <v>45411</v>
      </c>
      <c r="E279" s="2">
        <v>45417</v>
      </c>
      <c r="F279" t="s">
        <v>70</v>
      </c>
      <c r="G279" s="22">
        <v>45412.333333333336</v>
      </c>
      <c r="H279" s="22">
        <v>45412.354166666664</v>
      </c>
      <c r="I279">
        <v>29</v>
      </c>
      <c r="J279">
        <v>256</v>
      </c>
      <c r="K279" s="39">
        <v>574</v>
      </c>
      <c r="L279" s="39">
        <v>16</v>
      </c>
      <c r="M279" s="40" t="s">
        <v>18</v>
      </c>
      <c r="N279" s="41" t="b">
        <v>0</v>
      </c>
      <c r="O279" s="17">
        <v>25000</v>
      </c>
      <c r="P279" s="17">
        <v>0</v>
      </c>
      <c r="Q279" s="41">
        <v>0</v>
      </c>
      <c r="R279">
        <v>0</v>
      </c>
      <c r="S279" s="49">
        <f t="shared" si="11"/>
        <v>24746</v>
      </c>
      <c r="T279">
        <f t="shared" si="9"/>
        <v>0</v>
      </c>
      <c r="U279">
        <f t="shared" si="10"/>
        <v>0</v>
      </c>
      <c r="V279">
        <f>IF(AND(N279,NOT(M279="BU")),0,MIN(Simu_DH[[#This Row],[GetRecord.Valeur (Wh)]],S279,DéchargeMaxHP))</f>
        <v>29</v>
      </c>
      <c r="W279">
        <v>0</v>
      </c>
      <c r="X279">
        <v>0</v>
      </c>
      <c r="Y279" s="41">
        <v>0</v>
      </c>
      <c r="Z279" s="41">
        <v>1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29</v>
      </c>
      <c r="AG279" s="41">
        <v>0</v>
      </c>
      <c r="AH279" s="41">
        <v>0</v>
      </c>
      <c r="AI279" s="41">
        <v>0</v>
      </c>
      <c r="AJ279" s="41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</row>
    <row r="280" spans="2:42" x14ac:dyDescent="0.3">
      <c r="B280" s="1">
        <v>45792.792751307868</v>
      </c>
      <c r="C280" t="s">
        <v>69</v>
      </c>
      <c r="D280" s="2">
        <v>45411</v>
      </c>
      <c r="E280" s="2">
        <v>45417</v>
      </c>
      <c r="F280" t="s">
        <v>70</v>
      </c>
      <c r="G280" s="22">
        <v>45412.354166666664</v>
      </c>
      <c r="H280" s="22">
        <v>45412.375</v>
      </c>
      <c r="I280">
        <v>80</v>
      </c>
      <c r="J280">
        <v>257</v>
      </c>
      <c r="K280" s="39">
        <v>574</v>
      </c>
      <c r="L280" s="39">
        <v>16</v>
      </c>
      <c r="M280" s="40" t="s">
        <v>18</v>
      </c>
      <c r="N280" s="41" t="b">
        <v>0</v>
      </c>
      <c r="O280" s="17">
        <v>25000</v>
      </c>
      <c r="P280" s="17">
        <v>0</v>
      </c>
      <c r="Q280" s="41">
        <v>8</v>
      </c>
      <c r="R280">
        <v>8</v>
      </c>
      <c r="S280" s="49">
        <f t="shared" si="11"/>
        <v>24717</v>
      </c>
      <c r="T280">
        <f t="shared" ref="T280:T343" si="12">IF(NOT($N280),0,
IF(($S280+ChargeMaxHC_DH-$V280)&lt;$O280,ChargeMaxHC_DH,
MAX(0,$O280-$S280+$V280)))</f>
        <v>0</v>
      </c>
      <c r="U280">
        <f t="shared" ref="U280:U343" si="13">IF(($S280+$R280-$V280)&lt;=Capacité_BS,$R280,
Capacité_BS-($S280-$V280))</f>
        <v>8</v>
      </c>
      <c r="V280">
        <f>IF(AND(N280,NOT(M280="BU")),0,MIN(Simu_DH[[#This Row],[GetRecord.Valeur (Wh)]],S280,DéchargeMaxHP))</f>
        <v>80</v>
      </c>
      <c r="W280">
        <v>0</v>
      </c>
      <c r="X280">
        <v>0</v>
      </c>
      <c r="Y280" s="41">
        <v>0</v>
      </c>
      <c r="Z280" s="41">
        <v>1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80</v>
      </c>
      <c r="AG280" s="41">
        <v>0</v>
      </c>
      <c r="AH280" s="41">
        <v>0</v>
      </c>
      <c r="AI280" s="41">
        <v>0</v>
      </c>
      <c r="AJ280" s="41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</row>
    <row r="281" spans="2:42" x14ac:dyDescent="0.3">
      <c r="B281" s="1">
        <v>45792.792751307868</v>
      </c>
      <c r="C281" t="s">
        <v>69</v>
      </c>
      <c r="D281" s="2">
        <v>45411</v>
      </c>
      <c r="E281" s="2">
        <v>45417</v>
      </c>
      <c r="F281" t="s">
        <v>70</v>
      </c>
      <c r="G281" s="22">
        <v>45412.375</v>
      </c>
      <c r="H281" s="22">
        <v>45412.395833333336</v>
      </c>
      <c r="I281">
        <v>469</v>
      </c>
      <c r="J281">
        <v>258</v>
      </c>
      <c r="K281" s="39">
        <v>574</v>
      </c>
      <c r="L281" s="39">
        <v>16</v>
      </c>
      <c r="M281" s="40" t="s">
        <v>18</v>
      </c>
      <c r="N281" s="41" t="b">
        <v>0</v>
      </c>
      <c r="O281" s="17">
        <v>25000</v>
      </c>
      <c r="P281" s="17">
        <v>0</v>
      </c>
      <c r="Q281" s="41">
        <v>1</v>
      </c>
      <c r="R281">
        <v>1</v>
      </c>
      <c r="S281" s="49">
        <f t="shared" ref="S281:S344" si="14">SUMPRODUCT(S$22:V$22,S280:V280)</f>
        <v>24645</v>
      </c>
      <c r="T281">
        <f t="shared" si="12"/>
        <v>0</v>
      </c>
      <c r="U281">
        <f t="shared" si="13"/>
        <v>1</v>
      </c>
      <c r="V281">
        <f>IF(AND(N281,NOT(M281="BU")),0,MIN(Simu_DH[[#This Row],[GetRecord.Valeur (Wh)]],S281,DéchargeMaxHP))</f>
        <v>469</v>
      </c>
      <c r="W281">
        <v>0</v>
      </c>
      <c r="X281">
        <v>0</v>
      </c>
      <c r="Y281" s="41">
        <v>0</v>
      </c>
      <c r="Z281" s="41">
        <v>1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469</v>
      </c>
      <c r="AG281" s="41">
        <v>0</v>
      </c>
      <c r="AH281" s="41">
        <v>0</v>
      </c>
      <c r="AI281" s="41">
        <v>0</v>
      </c>
      <c r="AJ281" s="4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</row>
    <row r="282" spans="2:42" x14ac:dyDescent="0.3">
      <c r="B282" s="1">
        <v>45792.792751307868</v>
      </c>
      <c r="C282" t="s">
        <v>69</v>
      </c>
      <c r="D282" s="2">
        <v>45411</v>
      </c>
      <c r="E282" s="2">
        <v>45417</v>
      </c>
      <c r="F282" t="s">
        <v>70</v>
      </c>
      <c r="G282" s="22">
        <v>45412.395833333336</v>
      </c>
      <c r="H282" s="22">
        <v>45412.416666666664</v>
      </c>
      <c r="I282">
        <v>74</v>
      </c>
      <c r="J282">
        <v>259</v>
      </c>
      <c r="K282" s="39">
        <v>574</v>
      </c>
      <c r="L282" s="39">
        <v>16</v>
      </c>
      <c r="M282" s="40" t="s">
        <v>18</v>
      </c>
      <c r="N282" s="41" t="b">
        <v>0</v>
      </c>
      <c r="O282" s="17">
        <v>25000</v>
      </c>
      <c r="P282" s="17">
        <v>0</v>
      </c>
      <c r="Q282" s="41">
        <v>13</v>
      </c>
      <c r="R282">
        <v>13</v>
      </c>
      <c r="S282" s="49">
        <f t="shared" si="14"/>
        <v>24177</v>
      </c>
      <c r="T282">
        <f t="shared" si="12"/>
        <v>0</v>
      </c>
      <c r="U282">
        <f t="shared" si="13"/>
        <v>13</v>
      </c>
      <c r="V282">
        <f>IF(AND(N282,NOT(M282="BU")),0,MIN(Simu_DH[[#This Row],[GetRecord.Valeur (Wh)]],S282,DéchargeMaxHP))</f>
        <v>74</v>
      </c>
      <c r="W282">
        <v>0</v>
      </c>
      <c r="X282">
        <v>0</v>
      </c>
      <c r="Y282" s="41">
        <v>0</v>
      </c>
      <c r="Z282" s="41">
        <v>1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>
        <v>74</v>
      </c>
      <c r="AG282" s="41">
        <v>0</v>
      </c>
      <c r="AH282" s="41">
        <v>0</v>
      </c>
      <c r="AI282" s="41">
        <v>0</v>
      </c>
      <c r="AJ282" s="41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</row>
    <row r="283" spans="2:42" x14ac:dyDescent="0.3">
      <c r="B283" s="1">
        <v>45792.792751307868</v>
      </c>
      <c r="C283" t="s">
        <v>69</v>
      </c>
      <c r="D283" s="2">
        <v>45411</v>
      </c>
      <c r="E283" s="2">
        <v>45417</v>
      </c>
      <c r="F283" t="s">
        <v>70</v>
      </c>
      <c r="G283" s="22">
        <v>45412.416666666664</v>
      </c>
      <c r="H283" s="22">
        <v>45412.4375</v>
      </c>
      <c r="I283">
        <v>34</v>
      </c>
      <c r="J283">
        <v>260</v>
      </c>
      <c r="K283" s="39">
        <v>574</v>
      </c>
      <c r="L283" s="39">
        <v>16</v>
      </c>
      <c r="M283" s="40" t="s">
        <v>18</v>
      </c>
      <c r="N283" s="41" t="b">
        <v>0</v>
      </c>
      <c r="O283" s="17">
        <v>25000</v>
      </c>
      <c r="P283" s="17">
        <v>0</v>
      </c>
      <c r="Q283" s="41">
        <v>31</v>
      </c>
      <c r="R283">
        <v>31</v>
      </c>
      <c r="S283" s="49">
        <f t="shared" si="14"/>
        <v>24116</v>
      </c>
      <c r="T283">
        <f t="shared" si="12"/>
        <v>0</v>
      </c>
      <c r="U283">
        <f t="shared" si="13"/>
        <v>31</v>
      </c>
      <c r="V283">
        <f>IF(AND(N283,NOT(M283="BU")),0,MIN(Simu_DH[[#This Row],[GetRecord.Valeur (Wh)]],S283,DéchargeMaxHP))</f>
        <v>34</v>
      </c>
      <c r="W283">
        <v>0</v>
      </c>
      <c r="X283">
        <v>0</v>
      </c>
      <c r="Y283" s="41">
        <v>0</v>
      </c>
      <c r="Z283" s="41">
        <v>1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>
        <v>34</v>
      </c>
      <c r="AG283" s="41">
        <v>0</v>
      </c>
      <c r="AH283" s="41">
        <v>0</v>
      </c>
      <c r="AI283" s="41">
        <v>0</v>
      </c>
      <c r="AJ283" s="41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</row>
    <row r="284" spans="2:42" x14ac:dyDescent="0.3">
      <c r="B284" s="1">
        <v>45792.792751307868</v>
      </c>
      <c r="C284" t="s">
        <v>69</v>
      </c>
      <c r="D284" s="2">
        <v>45411</v>
      </c>
      <c r="E284" s="2">
        <v>45417</v>
      </c>
      <c r="F284" t="s">
        <v>70</v>
      </c>
      <c r="G284" s="22">
        <v>45412.4375</v>
      </c>
      <c r="H284" s="22">
        <v>45412.458333333336</v>
      </c>
      <c r="I284">
        <v>6</v>
      </c>
      <c r="J284">
        <v>261</v>
      </c>
      <c r="K284" s="39">
        <v>574</v>
      </c>
      <c r="L284" s="39">
        <v>16</v>
      </c>
      <c r="M284" s="40" t="s">
        <v>18</v>
      </c>
      <c r="N284" s="41" t="b">
        <v>0</v>
      </c>
      <c r="O284" s="17">
        <v>25000</v>
      </c>
      <c r="P284" s="17">
        <v>0</v>
      </c>
      <c r="Q284" s="41">
        <v>48</v>
      </c>
      <c r="R284">
        <v>48</v>
      </c>
      <c r="S284" s="49">
        <f t="shared" si="14"/>
        <v>24113</v>
      </c>
      <c r="T284">
        <f t="shared" si="12"/>
        <v>0</v>
      </c>
      <c r="U284">
        <f t="shared" si="13"/>
        <v>48</v>
      </c>
      <c r="V284">
        <f>IF(AND(N284,NOT(M284="BU")),0,MIN(Simu_DH[[#This Row],[GetRecord.Valeur (Wh)]],S284,DéchargeMaxHP))</f>
        <v>6</v>
      </c>
      <c r="W284">
        <v>0</v>
      </c>
      <c r="X284">
        <v>0</v>
      </c>
      <c r="Y284" s="41">
        <v>0</v>
      </c>
      <c r="Z284" s="41">
        <v>1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>
        <v>6</v>
      </c>
      <c r="AG284" s="41">
        <v>0</v>
      </c>
      <c r="AH284" s="41">
        <v>0</v>
      </c>
      <c r="AI284" s="41">
        <v>0</v>
      </c>
      <c r="AJ284" s="41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</row>
    <row r="285" spans="2:42" x14ac:dyDescent="0.3">
      <c r="B285" s="1">
        <v>45792.792751307868</v>
      </c>
      <c r="C285" t="s">
        <v>69</v>
      </c>
      <c r="D285" s="2">
        <v>45411</v>
      </c>
      <c r="E285" s="2">
        <v>45417</v>
      </c>
      <c r="F285" t="s">
        <v>70</v>
      </c>
      <c r="G285" s="22">
        <v>45412.458333333336</v>
      </c>
      <c r="H285" s="22">
        <v>45412.479166666664</v>
      </c>
      <c r="I285">
        <v>5</v>
      </c>
      <c r="J285">
        <v>262</v>
      </c>
      <c r="K285" s="39">
        <v>574</v>
      </c>
      <c r="L285" s="39">
        <v>16</v>
      </c>
      <c r="M285" s="40" t="s">
        <v>18</v>
      </c>
      <c r="N285" s="41" t="b">
        <v>0</v>
      </c>
      <c r="O285" s="17">
        <v>25000</v>
      </c>
      <c r="P285" s="17">
        <v>0</v>
      </c>
      <c r="Q285" s="41">
        <v>163</v>
      </c>
      <c r="R285">
        <v>163</v>
      </c>
      <c r="S285" s="49">
        <f t="shared" si="14"/>
        <v>24155</v>
      </c>
      <c r="T285">
        <f t="shared" si="12"/>
        <v>0</v>
      </c>
      <c r="U285">
        <f t="shared" si="13"/>
        <v>163</v>
      </c>
      <c r="V285">
        <f>IF(AND(N285,NOT(M285="BU")),0,MIN(Simu_DH[[#This Row],[GetRecord.Valeur (Wh)]],S285,DéchargeMaxHP))</f>
        <v>5</v>
      </c>
      <c r="W285">
        <v>0</v>
      </c>
      <c r="X285">
        <v>0</v>
      </c>
      <c r="Y285" s="41">
        <v>0</v>
      </c>
      <c r="Z285" s="41">
        <v>1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>
        <v>5</v>
      </c>
      <c r="AG285" s="41">
        <v>0</v>
      </c>
      <c r="AH285" s="41">
        <v>0</v>
      </c>
      <c r="AI285" s="41">
        <v>0</v>
      </c>
      <c r="AJ285" s="41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</row>
    <row r="286" spans="2:42" x14ac:dyDescent="0.3">
      <c r="B286" s="1">
        <v>45792.792751307868</v>
      </c>
      <c r="C286" t="s">
        <v>69</v>
      </c>
      <c r="D286" s="2">
        <v>45411</v>
      </c>
      <c r="E286" s="2">
        <v>45417</v>
      </c>
      <c r="F286" t="s">
        <v>70</v>
      </c>
      <c r="G286" s="22">
        <v>45412.479166666664</v>
      </c>
      <c r="H286" s="22">
        <v>45412.5</v>
      </c>
      <c r="I286">
        <v>0</v>
      </c>
      <c r="J286">
        <v>263</v>
      </c>
      <c r="K286" s="39">
        <v>574</v>
      </c>
      <c r="L286" s="39">
        <v>16</v>
      </c>
      <c r="M286" s="40" t="s">
        <v>18</v>
      </c>
      <c r="N286" s="41" t="b">
        <v>0</v>
      </c>
      <c r="O286" s="17">
        <v>25000</v>
      </c>
      <c r="P286" s="17">
        <v>0</v>
      </c>
      <c r="Q286" s="41">
        <v>362</v>
      </c>
      <c r="R286">
        <v>362</v>
      </c>
      <c r="S286" s="49">
        <f t="shared" si="14"/>
        <v>24313</v>
      </c>
      <c r="T286">
        <f t="shared" si="12"/>
        <v>0</v>
      </c>
      <c r="U286">
        <f t="shared" si="13"/>
        <v>362</v>
      </c>
      <c r="V286">
        <f>IF(AND(N286,NOT(M286="BU")),0,MIN(Simu_DH[[#This Row],[GetRecord.Valeur (Wh)]],S286,DéchargeMaxHP))</f>
        <v>0</v>
      </c>
      <c r="W286">
        <v>0</v>
      </c>
      <c r="X286">
        <v>0</v>
      </c>
      <c r="Y286" s="41">
        <v>0</v>
      </c>
      <c r="Z286" s="41">
        <v>1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>
        <v>0</v>
      </c>
      <c r="AG286" s="41">
        <v>0</v>
      </c>
      <c r="AH286" s="41">
        <v>0</v>
      </c>
      <c r="AI286" s="41">
        <v>0</v>
      </c>
      <c r="AJ286" s="41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</row>
    <row r="287" spans="2:42" x14ac:dyDescent="0.3">
      <c r="B287" s="1">
        <v>45792.792751307868</v>
      </c>
      <c r="C287" t="s">
        <v>69</v>
      </c>
      <c r="D287" s="2">
        <v>45411</v>
      </c>
      <c r="E287" s="2">
        <v>45417</v>
      </c>
      <c r="F287" t="s">
        <v>70</v>
      </c>
      <c r="G287" s="22">
        <v>45412.5</v>
      </c>
      <c r="H287" s="22">
        <v>45412.520833333336</v>
      </c>
      <c r="I287">
        <v>5</v>
      </c>
      <c r="J287">
        <v>264</v>
      </c>
      <c r="K287" s="39">
        <v>574</v>
      </c>
      <c r="L287" s="39">
        <v>16</v>
      </c>
      <c r="M287" s="40" t="s">
        <v>18</v>
      </c>
      <c r="N287" s="41" t="b">
        <v>0</v>
      </c>
      <c r="O287" s="17">
        <v>25000</v>
      </c>
      <c r="P287" s="17">
        <v>0</v>
      </c>
      <c r="Q287" s="41">
        <v>333</v>
      </c>
      <c r="R287">
        <v>333</v>
      </c>
      <c r="S287" s="49">
        <f t="shared" si="14"/>
        <v>24675</v>
      </c>
      <c r="T287">
        <f t="shared" si="12"/>
        <v>0</v>
      </c>
      <c r="U287">
        <f t="shared" si="13"/>
        <v>330</v>
      </c>
      <c r="V287">
        <f>IF(AND(N287,NOT(M287="BU")),0,MIN(Simu_DH[[#This Row],[GetRecord.Valeur (Wh)]],S287,DéchargeMaxHP))</f>
        <v>5</v>
      </c>
      <c r="W287">
        <v>3</v>
      </c>
      <c r="X287">
        <v>0</v>
      </c>
      <c r="Y287" s="41">
        <v>0</v>
      </c>
      <c r="Z287" s="41">
        <v>1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>
        <v>5</v>
      </c>
      <c r="AG287" s="41">
        <v>0</v>
      </c>
      <c r="AH287" s="41">
        <v>0</v>
      </c>
      <c r="AI287" s="41">
        <v>0</v>
      </c>
      <c r="AJ287" s="41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</row>
    <row r="288" spans="2:42" x14ac:dyDescent="0.3">
      <c r="B288" s="1">
        <v>45792.792751307868</v>
      </c>
      <c r="C288" t="s">
        <v>69</v>
      </c>
      <c r="D288" s="2">
        <v>45411</v>
      </c>
      <c r="E288" s="2">
        <v>45417</v>
      </c>
      <c r="F288" t="s">
        <v>70</v>
      </c>
      <c r="G288" s="22">
        <v>45412.520833333336</v>
      </c>
      <c r="H288" s="22">
        <v>45412.541666666664</v>
      </c>
      <c r="I288">
        <v>98</v>
      </c>
      <c r="J288">
        <v>265</v>
      </c>
      <c r="K288" s="39">
        <v>574</v>
      </c>
      <c r="L288" s="39">
        <v>16</v>
      </c>
      <c r="M288" s="40" t="s">
        <v>18</v>
      </c>
      <c r="N288" s="41" t="b">
        <v>0</v>
      </c>
      <c r="O288" s="17">
        <v>25000</v>
      </c>
      <c r="P288" s="17">
        <v>0</v>
      </c>
      <c r="Q288" s="41">
        <v>272</v>
      </c>
      <c r="R288">
        <v>272</v>
      </c>
      <c r="S288" s="49">
        <f t="shared" si="14"/>
        <v>25000</v>
      </c>
      <c r="T288">
        <f t="shared" si="12"/>
        <v>0</v>
      </c>
      <c r="U288">
        <f t="shared" si="13"/>
        <v>98</v>
      </c>
      <c r="V288">
        <f>IF(AND(N288,NOT(M288="BU")),0,MIN(Simu_DH[[#This Row],[GetRecord.Valeur (Wh)]],S288,DéchargeMaxHP))</f>
        <v>98</v>
      </c>
      <c r="W288">
        <v>174</v>
      </c>
      <c r="X288">
        <v>0</v>
      </c>
      <c r="Y288" s="41">
        <v>0</v>
      </c>
      <c r="Z288" s="41">
        <v>1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>
        <v>98</v>
      </c>
      <c r="AG288" s="41">
        <v>0</v>
      </c>
      <c r="AH288" s="41">
        <v>0</v>
      </c>
      <c r="AI288" s="41">
        <v>0</v>
      </c>
      <c r="AJ288" s="41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</row>
    <row r="289" spans="2:42" x14ac:dyDescent="0.3">
      <c r="B289" s="1">
        <v>45792.792751307868</v>
      </c>
      <c r="C289" t="s">
        <v>69</v>
      </c>
      <c r="D289" s="2">
        <v>45411</v>
      </c>
      <c r="E289" s="2">
        <v>45417</v>
      </c>
      <c r="F289" t="s">
        <v>70</v>
      </c>
      <c r="G289" s="22">
        <v>45412.541666666664</v>
      </c>
      <c r="H289" s="22">
        <v>45412.5625</v>
      </c>
      <c r="I289">
        <v>54</v>
      </c>
      <c r="J289">
        <v>266</v>
      </c>
      <c r="K289" s="39">
        <v>574</v>
      </c>
      <c r="L289" s="39">
        <v>16</v>
      </c>
      <c r="M289" s="40" t="s">
        <v>18</v>
      </c>
      <c r="N289" s="41" t="b">
        <v>0</v>
      </c>
      <c r="O289" s="17">
        <v>25000</v>
      </c>
      <c r="P289" s="17">
        <v>0</v>
      </c>
      <c r="Q289" s="41">
        <v>391</v>
      </c>
      <c r="R289">
        <v>391</v>
      </c>
      <c r="S289" s="49">
        <f t="shared" si="14"/>
        <v>25000</v>
      </c>
      <c r="T289">
        <f t="shared" si="12"/>
        <v>0</v>
      </c>
      <c r="U289">
        <f t="shared" si="13"/>
        <v>54</v>
      </c>
      <c r="V289">
        <f>IF(AND(N289,NOT(M289="BU")),0,MIN(Simu_DH[[#This Row],[GetRecord.Valeur (Wh)]],S289,DéchargeMaxHP))</f>
        <v>54</v>
      </c>
      <c r="W289">
        <v>337</v>
      </c>
      <c r="X289">
        <v>0</v>
      </c>
      <c r="Y289" s="41">
        <v>0</v>
      </c>
      <c r="Z289" s="41">
        <v>1</v>
      </c>
      <c r="AA289" s="41">
        <v>0</v>
      </c>
      <c r="AB289" s="41">
        <v>0</v>
      </c>
      <c r="AC289" s="41">
        <v>0</v>
      </c>
      <c r="AD289" s="41">
        <v>0</v>
      </c>
      <c r="AE289" s="41">
        <v>0</v>
      </c>
      <c r="AF289" s="41">
        <v>54</v>
      </c>
      <c r="AG289" s="41">
        <v>0</v>
      </c>
      <c r="AH289" s="41">
        <v>0</v>
      </c>
      <c r="AI289" s="41">
        <v>0</v>
      </c>
      <c r="AJ289" s="41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</row>
    <row r="290" spans="2:42" x14ac:dyDescent="0.3">
      <c r="B290" s="1">
        <v>45792.792751307868</v>
      </c>
      <c r="C290" t="s">
        <v>69</v>
      </c>
      <c r="D290" s="2">
        <v>45411</v>
      </c>
      <c r="E290" s="2">
        <v>45417</v>
      </c>
      <c r="F290" t="s">
        <v>70</v>
      </c>
      <c r="G290" s="22">
        <v>45412.5625</v>
      </c>
      <c r="H290" s="22">
        <v>45412.583333333336</v>
      </c>
      <c r="I290">
        <v>168</v>
      </c>
      <c r="J290">
        <v>267</v>
      </c>
      <c r="K290" s="39">
        <v>574</v>
      </c>
      <c r="L290" s="39">
        <v>16</v>
      </c>
      <c r="M290" s="40" t="s">
        <v>18</v>
      </c>
      <c r="N290" s="41" t="b">
        <v>0</v>
      </c>
      <c r="O290" s="17">
        <v>25000</v>
      </c>
      <c r="P290" s="17">
        <v>0</v>
      </c>
      <c r="Q290" s="41">
        <v>313</v>
      </c>
      <c r="R290">
        <v>313</v>
      </c>
      <c r="S290" s="49">
        <f t="shared" si="14"/>
        <v>25000</v>
      </c>
      <c r="T290">
        <f t="shared" si="12"/>
        <v>0</v>
      </c>
      <c r="U290">
        <f t="shared" si="13"/>
        <v>168</v>
      </c>
      <c r="V290">
        <f>IF(AND(N290,NOT(M290="BU")),0,MIN(Simu_DH[[#This Row],[GetRecord.Valeur (Wh)]],S290,DéchargeMaxHP))</f>
        <v>168</v>
      </c>
      <c r="W290">
        <v>145</v>
      </c>
      <c r="X290">
        <v>0</v>
      </c>
      <c r="Y290" s="41">
        <v>0</v>
      </c>
      <c r="Z290" s="41">
        <v>1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>
        <v>168</v>
      </c>
      <c r="AG290" s="41">
        <v>0</v>
      </c>
      <c r="AH290" s="41">
        <v>0</v>
      </c>
      <c r="AI290" s="41">
        <v>0</v>
      </c>
      <c r="AJ290" s="41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</row>
    <row r="291" spans="2:42" x14ac:dyDescent="0.3">
      <c r="B291" s="1">
        <v>45792.792751307868</v>
      </c>
      <c r="C291" t="s">
        <v>69</v>
      </c>
      <c r="D291" s="2">
        <v>45411</v>
      </c>
      <c r="E291" s="2">
        <v>45417</v>
      </c>
      <c r="F291" t="s">
        <v>70</v>
      </c>
      <c r="G291" s="22">
        <v>45412.583333333336</v>
      </c>
      <c r="H291" s="22">
        <v>45412.604166666664</v>
      </c>
      <c r="I291">
        <v>10</v>
      </c>
      <c r="J291">
        <v>268</v>
      </c>
      <c r="K291" s="39">
        <v>574</v>
      </c>
      <c r="L291" s="39">
        <v>16</v>
      </c>
      <c r="M291" s="40" t="s">
        <v>18</v>
      </c>
      <c r="N291" s="41" t="b">
        <v>0</v>
      </c>
      <c r="O291" s="17">
        <v>25000</v>
      </c>
      <c r="P291" s="17">
        <v>0</v>
      </c>
      <c r="Q291" s="41">
        <v>537</v>
      </c>
      <c r="R291">
        <v>537</v>
      </c>
      <c r="S291" s="49">
        <f t="shared" si="14"/>
        <v>25000</v>
      </c>
      <c r="T291">
        <f t="shared" si="12"/>
        <v>0</v>
      </c>
      <c r="U291">
        <f t="shared" si="13"/>
        <v>10</v>
      </c>
      <c r="V291">
        <f>IF(AND(N291,NOT(M291="BU")),0,MIN(Simu_DH[[#This Row],[GetRecord.Valeur (Wh)]],S291,DéchargeMaxHP))</f>
        <v>10</v>
      </c>
      <c r="W291">
        <v>527</v>
      </c>
      <c r="X291">
        <v>0</v>
      </c>
      <c r="Y291" s="41">
        <v>0</v>
      </c>
      <c r="Z291" s="41">
        <v>1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>
        <v>10</v>
      </c>
      <c r="AG291" s="41">
        <v>0</v>
      </c>
      <c r="AH291" s="41">
        <v>0</v>
      </c>
      <c r="AI291" s="41">
        <v>0</v>
      </c>
      <c r="AJ291" s="4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</row>
    <row r="292" spans="2:42" x14ac:dyDescent="0.3">
      <c r="B292" s="1">
        <v>45792.792751307868</v>
      </c>
      <c r="C292" t="s">
        <v>69</v>
      </c>
      <c r="D292" s="2">
        <v>45411</v>
      </c>
      <c r="E292" s="2">
        <v>45417</v>
      </c>
      <c r="F292" t="s">
        <v>70</v>
      </c>
      <c r="G292" s="22">
        <v>45412.604166666664</v>
      </c>
      <c r="H292" s="22">
        <v>45412.625</v>
      </c>
      <c r="I292">
        <v>109</v>
      </c>
      <c r="J292">
        <v>269</v>
      </c>
      <c r="K292" s="39">
        <v>574</v>
      </c>
      <c r="L292" s="39">
        <v>16</v>
      </c>
      <c r="M292" s="40" t="s">
        <v>18</v>
      </c>
      <c r="N292" s="41" t="b">
        <v>0</v>
      </c>
      <c r="O292" s="17">
        <v>25000</v>
      </c>
      <c r="P292" s="17">
        <v>0</v>
      </c>
      <c r="Q292" s="41">
        <v>278</v>
      </c>
      <c r="R292">
        <v>278</v>
      </c>
      <c r="S292" s="49">
        <f t="shared" si="14"/>
        <v>25000</v>
      </c>
      <c r="T292">
        <f t="shared" si="12"/>
        <v>0</v>
      </c>
      <c r="U292">
        <f t="shared" si="13"/>
        <v>109</v>
      </c>
      <c r="V292">
        <f>IF(AND(N292,NOT(M292="BU")),0,MIN(Simu_DH[[#This Row],[GetRecord.Valeur (Wh)]],S292,DéchargeMaxHP))</f>
        <v>109</v>
      </c>
      <c r="W292">
        <v>169</v>
      </c>
      <c r="X292">
        <v>0</v>
      </c>
      <c r="Y292" s="41">
        <v>0</v>
      </c>
      <c r="Z292" s="41">
        <v>1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>
        <v>109</v>
      </c>
      <c r="AG292" s="41">
        <v>0</v>
      </c>
      <c r="AH292" s="41">
        <v>0</v>
      </c>
      <c r="AI292" s="41">
        <v>0</v>
      </c>
      <c r="AJ292" s="41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</row>
    <row r="293" spans="2:42" x14ac:dyDescent="0.3">
      <c r="B293" s="1">
        <v>45792.792751307868</v>
      </c>
      <c r="C293" t="s">
        <v>69</v>
      </c>
      <c r="D293" s="2">
        <v>45411</v>
      </c>
      <c r="E293" s="2">
        <v>45417</v>
      </c>
      <c r="F293" t="s">
        <v>70</v>
      </c>
      <c r="G293" s="22">
        <v>45412.625</v>
      </c>
      <c r="H293" s="22">
        <v>45412.645833333336</v>
      </c>
      <c r="I293">
        <v>74</v>
      </c>
      <c r="J293">
        <v>270</v>
      </c>
      <c r="K293" s="39">
        <v>574</v>
      </c>
      <c r="L293" s="39">
        <v>16</v>
      </c>
      <c r="M293" s="40" t="s">
        <v>18</v>
      </c>
      <c r="N293" s="41" t="b">
        <v>0</v>
      </c>
      <c r="O293" s="17">
        <v>25000</v>
      </c>
      <c r="P293" s="17">
        <v>0</v>
      </c>
      <c r="Q293" s="41">
        <v>364</v>
      </c>
      <c r="R293">
        <v>364</v>
      </c>
      <c r="S293" s="49">
        <f t="shared" si="14"/>
        <v>25000</v>
      </c>
      <c r="T293">
        <f t="shared" si="12"/>
        <v>0</v>
      </c>
      <c r="U293">
        <f t="shared" si="13"/>
        <v>74</v>
      </c>
      <c r="V293">
        <f>IF(AND(N293,NOT(M293="BU")),0,MIN(Simu_DH[[#This Row],[GetRecord.Valeur (Wh)]],S293,DéchargeMaxHP))</f>
        <v>74</v>
      </c>
      <c r="W293">
        <v>290</v>
      </c>
      <c r="X293">
        <v>0</v>
      </c>
      <c r="Y293" s="41">
        <v>0</v>
      </c>
      <c r="Z293" s="41">
        <v>1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>
        <v>74</v>
      </c>
      <c r="AG293" s="41">
        <v>0</v>
      </c>
      <c r="AH293" s="41">
        <v>0</v>
      </c>
      <c r="AI293" s="41">
        <v>0</v>
      </c>
      <c r="AJ293" s="41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</row>
    <row r="294" spans="2:42" x14ac:dyDescent="0.3">
      <c r="B294" s="1">
        <v>45792.792751307868</v>
      </c>
      <c r="C294" t="s">
        <v>69</v>
      </c>
      <c r="D294" s="2">
        <v>45411</v>
      </c>
      <c r="E294" s="2">
        <v>45417</v>
      </c>
      <c r="F294" t="s">
        <v>70</v>
      </c>
      <c r="G294" s="22">
        <v>45412.645833333336</v>
      </c>
      <c r="H294" s="22">
        <v>45412.666666666664</v>
      </c>
      <c r="I294">
        <v>85</v>
      </c>
      <c r="J294">
        <v>271</v>
      </c>
      <c r="K294" s="39">
        <v>574</v>
      </c>
      <c r="L294" s="39">
        <v>16</v>
      </c>
      <c r="M294" s="40" t="s">
        <v>18</v>
      </c>
      <c r="N294" s="41" t="b">
        <v>0</v>
      </c>
      <c r="O294" s="17">
        <v>25000</v>
      </c>
      <c r="P294" s="17">
        <v>0</v>
      </c>
      <c r="Q294" s="41">
        <v>188</v>
      </c>
      <c r="R294">
        <v>188</v>
      </c>
      <c r="S294" s="49">
        <f t="shared" si="14"/>
        <v>25000</v>
      </c>
      <c r="T294">
        <f t="shared" si="12"/>
        <v>0</v>
      </c>
      <c r="U294">
        <f t="shared" si="13"/>
        <v>85</v>
      </c>
      <c r="V294">
        <f>IF(AND(N294,NOT(M294="BU")),0,MIN(Simu_DH[[#This Row],[GetRecord.Valeur (Wh)]],S294,DéchargeMaxHP))</f>
        <v>85</v>
      </c>
      <c r="W294">
        <v>103</v>
      </c>
      <c r="X294">
        <v>0</v>
      </c>
      <c r="Y294" s="41">
        <v>0</v>
      </c>
      <c r="Z294" s="41">
        <v>1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>
        <v>85</v>
      </c>
      <c r="AG294" s="41">
        <v>0</v>
      </c>
      <c r="AH294" s="41">
        <v>0</v>
      </c>
      <c r="AI294" s="41">
        <v>0</v>
      </c>
      <c r="AJ294" s="41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</row>
    <row r="295" spans="2:42" x14ac:dyDescent="0.3">
      <c r="B295" s="1">
        <v>45792.792751307868</v>
      </c>
      <c r="C295" t="s">
        <v>69</v>
      </c>
      <c r="D295" s="2">
        <v>45411</v>
      </c>
      <c r="E295" s="2">
        <v>45417</v>
      </c>
      <c r="F295" t="s">
        <v>70</v>
      </c>
      <c r="G295" s="22">
        <v>45412.666666666664</v>
      </c>
      <c r="H295" s="22">
        <v>45412.6875</v>
      </c>
      <c r="I295">
        <v>22</v>
      </c>
      <c r="J295">
        <v>272</v>
      </c>
      <c r="K295" s="39">
        <v>574</v>
      </c>
      <c r="L295" s="39">
        <v>16</v>
      </c>
      <c r="M295" s="40" t="s">
        <v>18</v>
      </c>
      <c r="N295" s="41" t="b">
        <v>0</v>
      </c>
      <c r="O295" s="17">
        <v>25000</v>
      </c>
      <c r="P295" s="17">
        <v>0</v>
      </c>
      <c r="Q295" s="41">
        <v>213</v>
      </c>
      <c r="R295">
        <v>213</v>
      </c>
      <c r="S295" s="49">
        <f t="shared" si="14"/>
        <v>25000</v>
      </c>
      <c r="T295">
        <f t="shared" si="12"/>
        <v>0</v>
      </c>
      <c r="U295">
        <f t="shared" si="13"/>
        <v>22</v>
      </c>
      <c r="V295">
        <f>IF(AND(N295,NOT(M295="BU")),0,MIN(Simu_DH[[#This Row],[GetRecord.Valeur (Wh)]],S295,DéchargeMaxHP))</f>
        <v>22</v>
      </c>
      <c r="W295">
        <v>191</v>
      </c>
      <c r="X295">
        <v>0</v>
      </c>
      <c r="Y295" s="41">
        <v>0</v>
      </c>
      <c r="Z295" s="41">
        <v>1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>
        <v>22</v>
      </c>
      <c r="AG295" s="41">
        <v>0</v>
      </c>
      <c r="AH295" s="41">
        <v>0</v>
      </c>
      <c r="AI295" s="41">
        <v>0</v>
      </c>
      <c r="AJ295" s="41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</row>
    <row r="296" spans="2:42" x14ac:dyDescent="0.3">
      <c r="B296" s="1">
        <v>45792.792751307868</v>
      </c>
      <c r="C296" t="s">
        <v>69</v>
      </c>
      <c r="D296" s="2">
        <v>45411</v>
      </c>
      <c r="E296" s="2">
        <v>45417</v>
      </c>
      <c r="F296" t="s">
        <v>70</v>
      </c>
      <c r="G296" s="22">
        <v>45412.6875</v>
      </c>
      <c r="H296" s="22">
        <v>45412.708333333336</v>
      </c>
      <c r="I296">
        <v>26</v>
      </c>
      <c r="J296">
        <v>273</v>
      </c>
      <c r="K296" s="39">
        <v>574</v>
      </c>
      <c r="L296" s="39">
        <v>16</v>
      </c>
      <c r="M296" s="40" t="s">
        <v>18</v>
      </c>
      <c r="N296" s="41" t="b">
        <v>0</v>
      </c>
      <c r="O296" s="17">
        <v>25000</v>
      </c>
      <c r="P296" s="17">
        <v>0</v>
      </c>
      <c r="Q296" s="41">
        <v>284</v>
      </c>
      <c r="R296">
        <v>284</v>
      </c>
      <c r="S296" s="49">
        <f t="shared" si="14"/>
        <v>25000</v>
      </c>
      <c r="T296">
        <f t="shared" si="12"/>
        <v>0</v>
      </c>
      <c r="U296">
        <f t="shared" si="13"/>
        <v>26</v>
      </c>
      <c r="V296">
        <f>IF(AND(N296,NOT(M296="BU")),0,MIN(Simu_DH[[#This Row],[GetRecord.Valeur (Wh)]],S296,DéchargeMaxHP))</f>
        <v>26</v>
      </c>
      <c r="W296">
        <v>258</v>
      </c>
      <c r="X296">
        <v>0</v>
      </c>
      <c r="Y296" s="41">
        <v>0</v>
      </c>
      <c r="Z296" s="41">
        <v>1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>
        <v>26</v>
      </c>
      <c r="AG296" s="41">
        <v>0</v>
      </c>
      <c r="AH296" s="41">
        <v>0</v>
      </c>
      <c r="AI296" s="41">
        <v>0</v>
      </c>
      <c r="AJ296" s="41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</row>
    <row r="297" spans="2:42" x14ac:dyDescent="0.3">
      <c r="B297" s="1">
        <v>45792.792751307868</v>
      </c>
      <c r="C297" t="s">
        <v>69</v>
      </c>
      <c r="D297" s="2">
        <v>45411</v>
      </c>
      <c r="E297" s="2">
        <v>45417</v>
      </c>
      <c r="F297" t="s">
        <v>70</v>
      </c>
      <c r="G297" s="22">
        <v>45412.708333333336</v>
      </c>
      <c r="H297" s="22">
        <v>45412.729166666664</v>
      </c>
      <c r="I297">
        <v>199</v>
      </c>
      <c r="J297">
        <v>274</v>
      </c>
      <c r="K297" s="39">
        <v>574</v>
      </c>
      <c r="L297" s="39">
        <v>16</v>
      </c>
      <c r="M297" s="40" t="s">
        <v>18</v>
      </c>
      <c r="N297" s="41" t="b">
        <v>0</v>
      </c>
      <c r="O297" s="17">
        <v>25000</v>
      </c>
      <c r="P297" s="17">
        <v>0</v>
      </c>
      <c r="Q297" s="41">
        <v>24</v>
      </c>
      <c r="R297">
        <v>24</v>
      </c>
      <c r="S297" s="49">
        <f t="shared" si="14"/>
        <v>25000</v>
      </c>
      <c r="T297">
        <f t="shared" si="12"/>
        <v>0</v>
      </c>
      <c r="U297">
        <f t="shared" si="13"/>
        <v>24</v>
      </c>
      <c r="V297">
        <f>IF(AND(N297,NOT(M297="BU")),0,MIN(Simu_DH[[#This Row],[GetRecord.Valeur (Wh)]],S297,DéchargeMaxHP))</f>
        <v>199</v>
      </c>
      <c r="W297">
        <v>0</v>
      </c>
      <c r="X297">
        <v>0</v>
      </c>
      <c r="Y297" s="41">
        <v>0</v>
      </c>
      <c r="Z297" s="41">
        <v>1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>
        <v>199</v>
      </c>
      <c r="AG297" s="41">
        <v>0</v>
      </c>
      <c r="AH297" s="41">
        <v>0</v>
      </c>
      <c r="AI297" s="41">
        <v>0</v>
      </c>
      <c r="AJ297" s="41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</row>
    <row r="298" spans="2:42" x14ac:dyDescent="0.3">
      <c r="B298" s="1">
        <v>45792.792751307868</v>
      </c>
      <c r="C298" t="s">
        <v>69</v>
      </c>
      <c r="D298" s="2">
        <v>45411</v>
      </c>
      <c r="E298" s="2">
        <v>45417</v>
      </c>
      <c r="F298" t="s">
        <v>70</v>
      </c>
      <c r="G298" s="22">
        <v>45412.729166666664</v>
      </c>
      <c r="H298" s="22">
        <v>45412.75</v>
      </c>
      <c r="I298">
        <v>86</v>
      </c>
      <c r="J298">
        <v>275</v>
      </c>
      <c r="K298" s="39">
        <v>574</v>
      </c>
      <c r="L298" s="39">
        <v>16</v>
      </c>
      <c r="M298" s="40" t="s">
        <v>18</v>
      </c>
      <c r="N298" s="41" t="b">
        <v>0</v>
      </c>
      <c r="O298" s="17">
        <v>25000</v>
      </c>
      <c r="P298" s="17">
        <v>0</v>
      </c>
      <c r="Q298" s="41">
        <v>124</v>
      </c>
      <c r="R298">
        <v>124</v>
      </c>
      <c r="S298" s="49">
        <f t="shared" si="14"/>
        <v>24825</v>
      </c>
      <c r="T298">
        <f t="shared" si="12"/>
        <v>0</v>
      </c>
      <c r="U298">
        <f t="shared" si="13"/>
        <v>124</v>
      </c>
      <c r="V298">
        <f>IF(AND(N298,NOT(M298="BU")),0,MIN(Simu_DH[[#This Row],[GetRecord.Valeur (Wh)]],S298,DéchargeMaxHP))</f>
        <v>86</v>
      </c>
      <c r="W298">
        <v>0</v>
      </c>
      <c r="X298">
        <v>0</v>
      </c>
      <c r="Y298" s="41">
        <v>0</v>
      </c>
      <c r="Z298" s="41">
        <v>1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>
        <v>86</v>
      </c>
      <c r="AG298" s="41">
        <v>0</v>
      </c>
      <c r="AH298" s="41">
        <v>0</v>
      </c>
      <c r="AI298" s="41">
        <v>0</v>
      </c>
      <c r="AJ298" s="41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</row>
    <row r="299" spans="2:42" x14ac:dyDescent="0.3">
      <c r="B299" s="1">
        <v>45792.792751307868</v>
      </c>
      <c r="C299" t="s">
        <v>69</v>
      </c>
      <c r="D299" s="2">
        <v>45411</v>
      </c>
      <c r="E299" s="2">
        <v>45417</v>
      </c>
      <c r="F299" t="s">
        <v>70</v>
      </c>
      <c r="G299" s="22">
        <v>45412.75</v>
      </c>
      <c r="H299" s="22">
        <v>45412.770833333336</v>
      </c>
      <c r="I299">
        <v>0</v>
      </c>
      <c r="J299">
        <v>276</v>
      </c>
      <c r="K299" s="39">
        <v>574</v>
      </c>
      <c r="L299" s="39">
        <v>16</v>
      </c>
      <c r="M299" s="40" t="s">
        <v>18</v>
      </c>
      <c r="N299" s="41" t="b">
        <v>0</v>
      </c>
      <c r="O299" s="17">
        <v>25000</v>
      </c>
      <c r="P299" s="17">
        <v>0</v>
      </c>
      <c r="Q299" s="41">
        <v>861</v>
      </c>
      <c r="R299">
        <v>861</v>
      </c>
      <c r="S299" s="49">
        <f t="shared" si="14"/>
        <v>24863</v>
      </c>
      <c r="T299">
        <f t="shared" si="12"/>
        <v>0</v>
      </c>
      <c r="U299">
        <f t="shared" si="13"/>
        <v>137</v>
      </c>
      <c r="V299">
        <f>IF(AND(N299,NOT(M299="BU")),0,MIN(Simu_DH[[#This Row],[GetRecord.Valeur (Wh)]],S299,DéchargeMaxHP))</f>
        <v>0</v>
      </c>
      <c r="W299">
        <v>724</v>
      </c>
      <c r="X299">
        <v>0</v>
      </c>
      <c r="Y299" s="41">
        <v>0</v>
      </c>
      <c r="Z299" s="41">
        <v>1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>
        <v>0</v>
      </c>
      <c r="AG299" s="41">
        <v>0</v>
      </c>
      <c r="AH299" s="41">
        <v>0</v>
      </c>
      <c r="AI299" s="41">
        <v>0</v>
      </c>
      <c r="AJ299" s="41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</row>
    <row r="300" spans="2:42" x14ac:dyDescent="0.3">
      <c r="B300" s="1">
        <v>45792.792751307868</v>
      </c>
      <c r="C300" t="s">
        <v>69</v>
      </c>
      <c r="D300" s="2">
        <v>45411</v>
      </c>
      <c r="E300" s="2">
        <v>45417</v>
      </c>
      <c r="F300" t="s">
        <v>70</v>
      </c>
      <c r="G300" s="22">
        <v>45412.770833333336</v>
      </c>
      <c r="H300" s="22">
        <v>45412.791666666664</v>
      </c>
      <c r="I300">
        <v>96</v>
      </c>
      <c r="J300">
        <v>277</v>
      </c>
      <c r="K300" s="39">
        <v>574</v>
      </c>
      <c r="L300" s="39">
        <v>16</v>
      </c>
      <c r="M300" s="40" t="s">
        <v>18</v>
      </c>
      <c r="N300" s="41" t="b">
        <v>0</v>
      </c>
      <c r="O300" s="17">
        <v>25000</v>
      </c>
      <c r="P300" s="17">
        <v>0</v>
      </c>
      <c r="Q300" s="41">
        <v>255</v>
      </c>
      <c r="R300">
        <v>255</v>
      </c>
      <c r="S300" s="49">
        <f t="shared" si="14"/>
        <v>25000</v>
      </c>
      <c r="T300">
        <f t="shared" si="12"/>
        <v>0</v>
      </c>
      <c r="U300">
        <f t="shared" si="13"/>
        <v>96</v>
      </c>
      <c r="V300">
        <f>IF(AND(N300,NOT(M300="BU")),0,MIN(Simu_DH[[#This Row],[GetRecord.Valeur (Wh)]],S300,DéchargeMaxHP))</f>
        <v>96</v>
      </c>
      <c r="W300">
        <v>159</v>
      </c>
      <c r="X300">
        <v>0</v>
      </c>
      <c r="Y300" s="41">
        <v>0</v>
      </c>
      <c r="Z300" s="41">
        <v>1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>
        <v>96</v>
      </c>
      <c r="AG300" s="41">
        <v>0</v>
      </c>
      <c r="AH300" s="41">
        <v>0</v>
      </c>
      <c r="AI300" s="41">
        <v>0</v>
      </c>
      <c r="AJ300" s="41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</row>
    <row r="301" spans="2:42" x14ac:dyDescent="0.3">
      <c r="B301" s="1">
        <v>45792.792751307868</v>
      </c>
      <c r="C301" t="s">
        <v>69</v>
      </c>
      <c r="D301" s="2">
        <v>45411</v>
      </c>
      <c r="E301" s="2">
        <v>45417</v>
      </c>
      <c r="F301" t="s">
        <v>70</v>
      </c>
      <c r="G301" s="22">
        <v>45412.791666666664</v>
      </c>
      <c r="H301" s="22">
        <v>45412.8125</v>
      </c>
      <c r="I301">
        <v>210</v>
      </c>
      <c r="J301">
        <v>278</v>
      </c>
      <c r="K301" s="39">
        <v>574</v>
      </c>
      <c r="L301" s="39">
        <v>16</v>
      </c>
      <c r="M301" s="40" t="s">
        <v>18</v>
      </c>
      <c r="N301" s="41" t="b">
        <v>0</v>
      </c>
      <c r="O301" s="17">
        <v>25000</v>
      </c>
      <c r="P301" s="17">
        <v>0</v>
      </c>
      <c r="Q301" s="41">
        <v>356</v>
      </c>
      <c r="R301">
        <v>356</v>
      </c>
      <c r="S301" s="49">
        <f t="shared" si="14"/>
        <v>25000</v>
      </c>
      <c r="T301">
        <f t="shared" si="12"/>
        <v>0</v>
      </c>
      <c r="U301">
        <f t="shared" si="13"/>
        <v>210</v>
      </c>
      <c r="V301">
        <f>IF(AND(N301,NOT(M301="BU")),0,MIN(Simu_DH[[#This Row],[GetRecord.Valeur (Wh)]],S301,DéchargeMaxHP))</f>
        <v>210</v>
      </c>
      <c r="W301">
        <v>146</v>
      </c>
      <c r="X301">
        <v>0</v>
      </c>
      <c r="Y301" s="41">
        <v>0</v>
      </c>
      <c r="Z301" s="41">
        <v>1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>
        <v>210</v>
      </c>
      <c r="AG301" s="41">
        <v>0</v>
      </c>
      <c r="AH301" s="41">
        <v>0</v>
      </c>
      <c r="AI301" s="41">
        <v>0</v>
      </c>
      <c r="AJ301" s="4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</row>
    <row r="302" spans="2:42" x14ac:dyDescent="0.3">
      <c r="B302" s="1">
        <v>45792.792751307868</v>
      </c>
      <c r="C302" t="s">
        <v>69</v>
      </c>
      <c r="D302" s="2">
        <v>45411</v>
      </c>
      <c r="E302" s="2">
        <v>45417</v>
      </c>
      <c r="F302" t="s">
        <v>70</v>
      </c>
      <c r="G302" s="22">
        <v>45412.8125</v>
      </c>
      <c r="H302" s="22">
        <v>45412.833333333336</v>
      </c>
      <c r="I302">
        <v>656</v>
      </c>
      <c r="J302">
        <v>279</v>
      </c>
      <c r="K302" s="39">
        <v>574</v>
      </c>
      <c r="L302" s="39">
        <v>16</v>
      </c>
      <c r="M302" s="40" t="s">
        <v>18</v>
      </c>
      <c r="N302" s="41" t="b">
        <v>0</v>
      </c>
      <c r="O302" s="17">
        <v>25000</v>
      </c>
      <c r="P302" s="17">
        <v>0</v>
      </c>
      <c r="Q302" s="41">
        <v>0</v>
      </c>
      <c r="R302">
        <v>0</v>
      </c>
      <c r="S302" s="49">
        <f t="shared" si="14"/>
        <v>25000</v>
      </c>
      <c r="T302">
        <f t="shared" si="12"/>
        <v>0</v>
      </c>
      <c r="U302">
        <f t="shared" si="13"/>
        <v>0</v>
      </c>
      <c r="V302">
        <f>IF(AND(N302,NOT(M302="BU")),0,MIN(Simu_DH[[#This Row],[GetRecord.Valeur (Wh)]],S302,DéchargeMaxHP))</f>
        <v>656</v>
      </c>
      <c r="W302">
        <v>0</v>
      </c>
      <c r="X302">
        <v>0</v>
      </c>
      <c r="Y302" s="41">
        <v>0</v>
      </c>
      <c r="Z302" s="41">
        <v>1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>
        <v>656</v>
      </c>
      <c r="AG302" s="41">
        <v>0</v>
      </c>
      <c r="AH302" s="41">
        <v>0</v>
      </c>
      <c r="AI302" s="41">
        <v>0</v>
      </c>
      <c r="AJ302" s="41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</row>
    <row r="303" spans="2:42" x14ac:dyDescent="0.3">
      <c r="B303" s="1">
        <v>45792.792751307868</v>
      </c>
      <c r="C303" t="s">
        <v>69</v>
      </c>
      <c r="D303" s="2">
        <v>45411</v>
      </c>
      <c r="E303" s="2">
        <v>45417</v>
      </c>
      <c r="F303" t="s">
        <v>70</v>
      </c>
      <c r="G303" s="22">
        <v>45412.833333333336</v>
      </c>
      <c r="H303" s="22">
        <v>45412.854166666664</v>
      </c>
      <c r="I303">
        <v>465</v>
      </c>
      <c r="J303">
        <v>280</v>
      </c>
      <c r="K303" s="39">
        <v>574</v>
      </c>
      <c r="L303" s="39">
        <v>16</v>
      </c>
      <c r="M303" s="40" t="s">
        <v>18</v>
      </c>
      <c r="N303" s="41" t="b">
        <v>0</v>
      </c>
      <c r="O303" s="17">
        <v>25000</v>
      </c>
      <c r="P303" s="17">
        <v>0</v>
      </c>
      <c r="Q303" s="41">
        <v>0</v>
      </c>
      <c r="R303">
        <v>0</v>
      </c>
      <c r="S303" s="49">
        <f t="shared" si="14"/>
        <v>24344</v>
      </c>
      <c r="T303">
        <f t="shared" si="12"/>
        <v>0</v>
      </c>
      <c r="U303">
        <f t="shared" si="13"/>
        <v>0</v>
      </c>
      <c r="V303">
        <f>IF(AND(N303,NOT(M303="BU")),0,MIN(Simu_DH[[#This Row],[GetRecord.Valeur (Wh)]],S303,DéchargeMaxHP))</f>
        <v>465</v>
      </c>
      <c r="W303">
        <v>0</v>
      </c>
      <c r="X303">
        <v>0</v>
      </c>
      <c r="Y303" s="41">
        <v>0</v>
      </c>
      <c r="Z303" s="41">
        <v>1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>
        <v>465</v>
      </c>
      <c r="AG303" s="41">
        <v>0</v>
      </c>
      <c r="AH303" s="41">
        <v>0</v>
      </c>
      <c r="AI303" s="41">
        <v>0</v>
      </c>
      <c r="AJ303" s="41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</row>
    <row r="304" spans="2:42" x14ac:dyDescent="0.3">
      <c r="B304" s="1">
        <v>45792.792751307868</v>
      </c>
      <c r="C304" t="s">
        <v>69</v>
      </c>
      <c r="D304" s="2">
        <v>45411</v>
      </c>
      <c r="E304" s="2">
        <v>45417</v>
      </c>
      <c r="F304" t="s">
        <v>70</v>
      </c>
      <c r="G304" s="22">
        <v>45412.854166666664</v>
      </c>
      <c r="H304" s="22">
        <v>45412.875</v>
      </c>
      <c r="I304">
        <v>347</v>
      </c>
      <c r="J304">
        <v>281</v>
      </c>
      <c r="K304" s="39">
        <v>574</v>
      </c>
      <c r="L304" s="39">
        <v>16</v>
      </c>
      <c r="M304" s="40" t="s">
        <v>18</v>
      </c>
      <c r="N304" s="41" t="b">
        <v>0</v>
      </c>
      <c r="O304" s="17">
        <v>25000</v>
      </c>
      <c r="P304" s="17">
        <v>0</v>
      </c>
      <c r="Q304" s="41">
        <v>0</v>
      </c>
      <c r="R304">
        <v>0</v>
      </c>
      <c r="S304" s="49">
        <f t="shared" si="14"/>
        <v>23879</v>
      </c>
      <c r="T304">
        <f t="shared" si="12"/>
        <v>0</v>
      </c>
      <c r="U304">
        <f t="shared" si="13"/>
        <v>0</v>
      </c>
      <c r="V304">
        <f>IF(AND(N304,NOT(M304="BU")),0,MIN(Simu_DH[[#This Row],[GetRecord.Valeur (Wh)]],S304,DéchargeMaxHP))</f>
        <v>347</v>
      </c>
      <c r="W304">
        <v>0</v>
      </c>
      <c r="X304">
        <v>0</v>
      </c>
      <c r="Y304" s="41">
        <v>0</v>
      </c>
      <c r="Z304" s="41">
        <v>1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>
        <v>347</v>
      </c>
      <c r="AG304" s="41">
        <v>0</v>
      </c>
      <c r="AH304" s="41">
        <v>0</v>
      </c>
      <c r="AI304" s="41">
        <v>0</v>
      </c>
      <c r="AJ304" s="41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</row>
    <row r="305" spans="2:42" x14ac:dyDescent="0.3">
      <c r="B305" s="1">
        <v>45792.792751307868</v>
      </c>
      <c r="C305" t="s">
        <v>69</v>
      </c>
      <c r="D305" s="2">
        <v>45411</v>
      </c>
      <c r="E305" s="2">
        <v>45417</v>
      </c>
      <c r="F305" t="s">
        <v>70</v>
      </c>
      <c r="G305" s="22">
        <v>45412.875</v>
      </c>
      <c r="H305" s="22">
        <v>45412.895833333336</v>
      </c>
      <c r="I305">
        <v>545</v>
      </c>
      <c r="J305">
        <v>282</v>
      </c>
      <c r="K305" s="39">
        <v>574</v>
      </c>
      <c r="L305" s="39">
        <v>16</v>
      </c>
      <c r="M305" s="40" t="s">
        <v>18</v>
      </c>
      <c r="N305" s="41" t="b">
        <v>0</v>
      </c>
      <c r="O305" s="17">
        <v>25000</v>
      </c>
      <c r="P305" s="17">
        <v>0</v>
      </c>
      <c r="Q305" s="41">
        <v>0</v>
      </c>
      <c r="R305">
        <v>0</v>
      </c>
      <c r="S305" s="49">
        <f t="shared" si="14"/>
        <v>23532</v>
      </c>
      <c r="T305">
        <f t="shared" si="12"/>
        <v>0</v>
      </c>
      <c r="U305">
        <f t="shared" si="13"/>
        <v>0</v>
      </c>
      <c r="V305">
        <f>IF(AND(N305,NOT(M305="BU")),0,MIN(Simu_DH[[#This Row],[GetRecord.Valeur (Wh)]],S305,DéchargeMaxHP))</f>
        <v>545</v>
      </c>
      <c r="W305">
        <v>0</v>
      </c>
      <c r="X305">
        <v>0</v>
      </c>
      <c r="Y305" s="41">
        <v>0</v>
      </c>
      <c r="Z305" s="41">
        <v>1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>
        <v>545</v>
      </c>
      <c r="AG305" s="41">
        <v>0</v>
      </c>
      <c r="AH305" s="41">
        <v>0</v>
      </c>
      <c r="AI305" s="41">
        <v>0</v>
      </c>
      <c r="AJ305" s="41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</row>
    <row r="306" spans="2:42" x14ac:dyDescent="0.3">
      <c r="B306" s="1">
        <v>45792.792751307868</v>
      </c>
      <c r="C306" t="s">
        <v>69</v>
      </c>
      <c r="D306" s="2">
        <v>45411</v>
      </c>
      <c r="E306" s="2">
        <v>45417</v>
      </c>
      <c r="F306" t="s">
        <v>70</v>
      </c>
      <c r="G306" s="22">
        <v>45412.895833333336</v>
      </c>
      <c r="H306" s="22">
        <v>45412.916666666664</v>
      </c>
      <c r="I306">
        <v>641</v>
      </c>
      <c r="J306">
        <v>283</v>
      </c>
      <c r="K306" s="39">
        <v>574</v>
      </c>
      <c r="L306" s="39">
        <v>16</v>
      </c>
      <c r="M306" s="40" t="s">
        <v>18</v>
      </c>
      <c r="N306" s="41" t="b">
        <v>0</v>
      </c>
      <c r="O306" s="17">
        <v>25000</v>
      </c>
      <c r="P306" s="17">
        <v>0</v>
      </c>
      <c r="Q306" s="41">
        <v>0</v>
      </c>
      <c r="R306">
        <v>0</v>
      </c>
      <c r="S306" s="49">
        <f t="shared" si="14"/>
        <v>22987</v>
      </c>
      <c r="T306">
        <f t="shared" si="12"/>
        <v>0</v>
      </c>
      <c r="U306">
        <f t="shared" si="13"/>
        <v>0</v>
      </c>
      <c r="V306">
        <f>IF(AND(N306,NOT(M306="BU")),0,MIN(Simu_DH[[#This Row],[GetRecord.Valeur (Wh)]],S306,DéchargeMaxHP))</f>
        <v>641</v>
      </c>
      <c r="W306">
        <v>0</v>
      </c>
      <c r="X306">
        <v>0</v>
      </c>
      <c r="Y306" s="41">
        <v>0</v>
      </c>
      <c r="Z306" s="41">
        <v>1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>
        <v>641</v>
      </c>
      <c r="AG306" s="41">
        <v>0</v>
      </c>
      <c r="AH306" s="41">
        <v>0</v>
      </c>
      <c r="AI306" s="41">
        <v>0</v>
      </c>
      <c r="AJ306" s="41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</row>
    <row r="307" spans="2:42" x14ac:dyDescent="0.3">
      <c r="B307" s="1">
        <v>45792.792751307868</v>
      </c>
      <c r="C307" t="s">
        <v>69</v>
      </c>
      <c r="D307" s="2">
        <v>45411</v>
      </c>
      <c r="E307" s="2">
        <v>45417</v>
      </c>
      <c r="F307" t="s">
        <v>70</v>
      </c>
      <c r="G307" s="22">
        <v>45412.916666666664</v>
      </c>
      <c r="H307" s="22">
        <v>45412.9375</v>
      </c>
      <c r="I307">
        <v>1547</v>
      </c>
      <c r="J307">
        <v>284</v>
      </c>
      <c r="K307" s="39">
        <v>574</v>
      </c>
      <c r="L307" s="39">
        <v>17</v>
      </c>
      <c r="M307" s="40" t="s">
        <v>18</v>
      </c>
      <c r="N307" s="41" t="b">
        <v>1</v>
      </c>
      <c r="O307" s="17">
        <v>25000</v>
      </c>
      <c r="P307" s="17">
        <v>0</v>
      </c>
      <c r="Q307" s="41">
        <v>0</v>
      </c>
      <c r="R307">
        <v>0</v>
      </c>
      <c r="S307" s="49">
        <f t="shared" si="14"/>
        <v>22346</v>
      </c>
      <c r="T307">
        <f t="shared" si="12"/>
        <v>3125</v>
      </c>
      <c r="U307">
        <f t="shared" si="13"/>
        <v>0</v>
      </c>
      <c r="V307">
        <f>IF(AND(N307,NOT(M307="BU")),0,MIN(Simu_DH[[#This Row],[GetRecord.Valeur (Wh)]],S307,DéchargeMaxHP))</f>
        <v>1547</v>
      </c>
      <c r="W307">
        <v>0</v>
      </c>
      <c r="X307">
        <v>3125</v>
      </c>
      <c r="Y307" s="41">
        <v>1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1547</v>
      </c>
      <c r="AF307" s="41">
        <v>0</v>
      </c>
      <c r="AG307" s="41">
        <v>0</v>
      </c>
      <c r="AH307" s="41">
        <v>0</v>
      </c>
      <c r="AI307" s="41">
        <v>0</v>
      </c>
      <c r="AJ307" s="41">
        <v>0</v>
      </c>
      <c r="AK307">
        <v>3125</v>
      </c>
      <c r="AL307">
        <v>0</v>
      </c>
      <c r="AM307">
        <v>0</v>
      </c>
      <c r="AN307">
        <v>0</v>
      </c>
      <c r="AO307">
        <v>0</v>
      </c>
      <c r="AP307">
        <v>0</v>
      </c>
    </row>
    <row r="308" spans="2:42" x14ac:dyDescent="0.3">
      <c r="B308" s="1">
        <v>45792.792751307868</v>
      </c>
      <c r="C308" t="s">
        <v>69</v>
      </c>
      <c r="D308" s="2">
        <v>45411</v>
      </c>
      <c r="E308" s="2">
        <v>45417</v>
      </c>
      <c r="F308" t="s">
        <v>70</v>
      </c>
      <c r="G308" s="22">
        <v>45412.9375</v>
      </c>
      <c r="H308" s="22">
        <v>45412.958333333336</v>
      </c>
      <c r="I308">
        <v>1289</v>
      </c>
      <c r="J308">
        <v>285</v>
      </c>
      <c r="K308" s="39">
        <v>574</v>
      </c>
      <c r="L308" s="39">
        <v>17</v>
      </c>
      <c r="M308" s="40" t="s">
        <v>18</v>
      </c>
      <c r="N308" s="41" t="b">
        <v>1</v>
      </c>
      <c r="O308" s="17">
        <v>25000</v>
      </c>
      <c r="P308" s="17">
        <v>0</v>
      </c>
      <c r="Q308" s="41">
        <v>0</v>
      </c>
      <c r="R308">
        <v>0</v>
      </c>
      <c r="S308" s="49">
        <f t="shared" si="14"/>
        <v>23924</v>
      </c>
      <c r="T308">
        <f t="shared" si="12"/>
        <v>2365</v>
      </c>
      <c r="U308">
        <f t="shared" si="13"/>
        <v>0</v>
      </c>
      <c r="V308">
        <f>IF(AND(N308,NOT(M308="BU")),0,MIN(Simu_DH[[#This Row],[GetRecord.Valeur (Wh)]],S308,DéchargeMaxHP))</f>
        <v>1289</v>
      </c>
      <c r="W308">
        <v>0</v>
      </c>
      <c r="X308">
        <v>2365</v>
      </c>
      <c r="Y308" s="41">
        <v>1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1289</v>
      </c>
      <c r="AF308" s="41">
        <v>0</v>
      </c>
      <c r="AG308" s="41">
        <v>0</v>
      </c>
      <c r="AH308" s="41">
        <v>0</v>
      </c>
      <c r="AI308" s="41">
        <v>0</v>
      </c>
      <c r="AJ308" s="41">
        <v>0</v>
      </c>
      <c r="AK308">
        <v>2365</v>
      </c>
      <c r="AL308">
        <v>0</v>
      </c>
      <c r="AM308">
        <v>0</v>
      </c>
      <c r="AN308">
        <v>0</v>
      </c>
      <c r="AO308">
        <v>0</v>
      </c>
      <c r="AP308">
        <v>0</v>
      </c>
    </row>
    <row r="309" spans="2:42" x14ac:dyDescent="0.3">
      <c r="B309" s="1">
        <v>45792.792751307868</v>
      </c>
      <c r="C309" t="s">
        <v>69</v>
      </c>
      <c r="D309" s="2">
        <v>45411</v>
      </c>
      <c r="E309" s="2">
        <v>45417</v>
      </c>
      <c r="F309" t="s">
        <v>70</v>
      </c>
      <c r="G309" s="22">
        <v>45412.958333333336</v>
      </c>
      <c r="H309" s="22">
        <v>45412.979166666664</v>
      </c>
      <c r="I309">
        <v>901</v>
      </c>
      <c r="J309">
        <v>286</v>
      </c>
      <c r="K309" s="39">
        <v>574</v>
      </c>
      <c r="L309" s="39">
        <v>17</v>
      </c>
      <c r="M309" s="40" t="s">
        <v>18</v>
      </c>
      <c r="N309" s="41" t="b">
        <v>1</v>
      </c>
      <c r="O309" s="17">
        <v>25000</v>
      </c>
      <c r="P309" s="17">
        <v>0</v>
      </c>
      <c r="Q309" s="41">
        <v>0</v>
      </c>
      <c r="R309">
        <v>0</v>
      </c>
      <c r="S309" s="49">
        <f t="shared" si="14"/>
        <v>25000</v>
      </c>
      <c r="T309">
        <f t="shared" si="12"/>
        <v>901</v>
      </c>
      <c r="U309">
        <f t="shared" si="13"/>
        <v>0</v>
      </c>
      <c r="V309">
        <f>IF(AND(N309,NOT(M309="BU")),0,MIN(Simu_DH[[#This Row],[GetRecord.Valeur (Wh)]],S309,DéchargeMaxHP))</f>
        <v>901</v>
      </c>
      <c r="W309">
        <v>0</v>
      </c>
      <c r="X309">
        <v>901</v>
      </c>
      <c r="Y309" s="41">
        <v>1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901</v>
      </c>
      <c r="AF309" s="41">
        <v>0</v>
      </c>
      <c r="AG309" s="41">
        <v>0</v>
      </c>
      <c r="AH309" s="41">
        <v>0</v>
      </c>
      <c r="AI309" s="41">
        <v>0</v>
      </c>
      <c r="AJ309" s="41">
        <v>0</v>
      </c>
      <c r="AK309">
        <v>901</v>
      </c>
      <c r="AL309">
        <v>0</v>
      </c>
      <c r="AM309">
        <v>0</v>
      </c>
      <c r="AN309">
        <v>0</v>
      </c>
      <c r="AO309">
        <v>0</v>
      </c>
      <c r="AP309">
        <v>0</v>
      </c>
    </row>
    <row r="310" spans="2:42" x14ac:dyDescent="0.3">
      <c r="B310" s="1">
        <v>45792.792751307868</v>
      </c>
      <c r="C310" t="s">
        <v>69</v>
      </c>
      <c r="D310" s="2">
        <v>45411</v>
      </c>
      <c r="E310" s="2">
        <v>45417</v>
      </c>
      <c r="F310" t="s">
        <v>70</v>
      </c>
      <c r="G310" s="22">
        <v>45412.979166666664</v>
      </c>
      <c r="H310" s="22">
        <v>45413</v>
      </c>
      <c r="I310">
        <v>347</v>
      </c>
      <c r="J310">
        <v>287</v>
      </c>
      <c r="K310" s="39">
        <v>574</v>
      </c>
      <c r="L310" s="39">
        <v>17</v>
      </c>
      <c r="M310" s="40" t="s">
        <v>18</v>
      </c>
      <c r="N310" s="41" t="b">
        <v>1</v>
      </c>
      <c r="O310" s="17">
        <v>25000</v>
      </c>
      <c r="P310" s="17">
        <v>0</v>
      </c>
      <c r="Q310" s="41">
        <v>0</v>
      </c>
      <c r="R310">
        <v>0</v>
      </c>
      <c r="S310" s="49">
        <f t="shared" si="14"/>
        <v>25000</v>
      </c>
      <c r="T310">
        <f t="shared" si="12"/>
        <v>347</v>
      </c>
      <c r="U310">
        <f t="shared" si="13"/>
        <v>0</v>
      </c>
      <c r="V310">
        <f>IF(AND(N310,NOT(M310="BU")),0,MIN(Simu_DH[[#This Row],[GetRecord.Valeur (Wh)]],S310,DéchargeMaxHP))</f>
        <v>347</v>
      </c>
      <c r="W310">
        <v>0</v>
      </c>
      <c r="X310">
        <v>347</v>
      </c>
      <c r="Y310" s="41">
        <v>1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>
        <v>347</v>
      </c>
      <c r="AF310" s="41">
        <v>0</v>
      </c>
      <c r="AG310" s="41">
        <v>0</v>
      </c>
      <c r="AH310" s="41">
        <v>0</v>
      </c>
      <c r="AI310" s="41">
        <v>0</v>
      </c>
      <c r="AJ310" s="41">
        <v>0</v>
      </c>
      <c r="AK310">
        <v>347</v>
      </c>
      <c r="AL310">
        <v>0</v>
      </c>
      <c r="AM310">
        <v>0</v>
      </c>
      <c r="AN310">
        <v>0</v>
      </c>
      <c r="AO310">
        <v>0</v>
      </c>
      <c r="AP310">
        <v>0</v>
      </c>
    </row>
    <row r="311" spans="2:42" x14ac:dyDescent="0.3">
      <c r="B311" s="1">
        <v>45792.792751307868</v>
      </c>
      <c r="C311" t="s">
        <v>69</v>
      </c>
      <c r="D311" s="2">
        <v>45411</v>
      </c>
      <c r="E311" s="2">
        <v>45417</v>
      </c>
      <c r="F311" t="s">
        <v>70</v>
      </c>
      <c r="G311" s="22">
        <v>45413</v>
      </c>
      <c r="H311" s="22">
        <v>45413.020833333336</v>
      </c>
      <c r="I311">
        <v>488</v>
      </c>
      <c r="J311">
        <v>288</v>
      </c>
      <c r="K311" s="39">
        <v>575</v>
      </c>
      <c r="L311" s="39">
        <v>15</v>
      </c>
      <c r="M311" s="40" t="s">
        <v>18</v>
      </c>
      <c r="N311" s="41" t="b">
        <v>1</v>
      </c>
      <c r="O311" s="17">
        <v>25000</v>
      </c>
      <c r="P311" s="17">
        <v>0</v>
      </c>
      <c r="Q311" s="41">
        <v>0</v>
      </c>
      <c r="R311">
        <v>0</v>
      </c>
      <c r="S311" s="49">
        <f t="shared" si="14"/>
        <v>25000</v>
      </c>
      <c r="T311">
        <f t="shared" si="12"/>
        <v>488</v>
      </c>
      <c r="U311">
        <f t="shared" si="13"/>
        <v>0</v>
      </c>
      <c r="V311">
        <f>IF(AND(N311,NOT(M311="BU")),0,MIN(Simu_DH[[#This Row],[GetRecord.Valeur (Wh)]],S311,DéchargeMaxHP))</f>
        <v>488</v>
      </c>
      <c r="W311">
        <v>0</v>
      </c>
      <c r="X311">
        <v>488</v>
      </c>
      <c r="Y311" s="41">
        <v>1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488</v>
      </c>
      <c r="AF311" s="41">
        <v>0</v>
      </c>
      <c r="AG311" s="41">
        <v>0</v>
      </c>
      <c r="AH311" s="41">
        <v>0</v>
      </c>
      <c r="AI311" s="41">
        <v>0</v>
      </c>
      <c r="AJ311" s="41">
        <v>0</v>
      </c>
      <c r="AK311">
        <v>488</v>
      </c>
      <c r="AL311">
        <v>0</v>
      </c>
      <c r="AM311">
        <v>0</v>
      </c>
      <c r="AN311">
        <v>0</v>
      </c>
      <c r="AO311">
        <v>0</v>
      </c>
      <c r="AP311">
        <v>0</v>
      </c>
    </row>
    <row r="312" spans="2:42" x14ac:dyDescent="0.3">
      <c r="B312" s="1">
        <v>45792.792751307868</v>
      </c>
      <c r="C312" t="s">
        <v>69</v>
      </c>
      <c r="D312" s="2">
        <v>45411</v>
      </c>
      <c r="E312" s="2">
        <v>45417</v>
      </c>
      <c r="F312" t="s">
        <v>70</v>
      </c>
      <c r="G312" s="22">
        <v>45413.020833333336</v>
      </c>
      <c r="H312" s="22">
        <v>45413.041666666664</v>
      </c>
      <c r="I312">
        <v>290</v>
      </c>
      <c r="J312">
        <v>289</v>
      </c>
      <c r="K312" s="39">
        <v>575</v>
      </c>
      <c r="L312" s="39">
        <v>15</v>
      </c>
      <c r="M312" s="40" t="s">
        <v>18</v>
      </c>
      <c r="N312" s="41" t="b">
        <v>1</v>
      </c>
      <c r="O312" s="17">
        <v>25000</v>
      </c>
      <c r="P312" s="17">
        <v>0</v>
      </c>
      <c r="Q312" s="41">
        <v>0</v>
      </c>
      <c r="R312">
        <v>0</v>
      </c>
      <c r="S312" s="49">
        <f t="shared" si="14"/>
        <v>25000</v>
      </c>
      <c r="T312">
        <f t="shared" si="12"/>
        <v>290</v>
      </c>
      <c r="U312">
        <f t="shared" si="13"/>
        <v>0</v>
      </c>
      <c r="V312">
        <f>IF(AND(N312,NOT(M312="BU")),0,MIN(Simu_DH[[#This Row],[GetRecord.Valeur (Wh)]],S312,DéchargeMaxHP))</f>
        <v>290</v>
      </c>
      <c r="W312">
        <v>0</v>
      </c>
      <c r="X312">
        <v>290</v>
      </c>
      <c r="Y312" s="41">
        <v>1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>
        <v>290</v>
      </c>
      <c r="AF312" s="41">
        <v>0</v>
      </c>
      <c r="AG312" s="41">
        <v>0</v>
      </c>
      <c r="AH312" s="41">
        <v>0</v>
      </c>
      <c r="AI312" s="41">
        <v>0</v>
      </c>
      <c r="AJ312" s="41">
        <v>0</v>
      </c>
      <c r="AK312">
        <v>290</v>
      </c>
      <c r="AL312">
        <v>0</v>
      </c>
      <c r="AM312">
        <v>0</v>
      </c>
      <c r="AN312">
        <v>0</v>
      </c>
      <c r="AO312">
        <v>0</v>
      </c>
      <c r="AP312">
        <v>0</v>
      </c>
    </row>
    <row r="313" spans="2:42" x14ac:dyDescent="0.3">
      <c r="B313" s="1">
        <v>45792.792751307868</v>
      </c>
      <c r="C313" t="s">
        <v>69</v>
      </c>
      <c r="D313" s="2">
        <v>45411</v>
      </c>
      <c r="E313" s="2">
        <v>45417</v>
      </c>
      <c r="F313" t="s">
        <v>70</v>
      </c>
      <c r="G313" s="22">
        <v>45413.041666666664</v>
      </c>
      <c r="H313" s="22">
        <v>45413.0625</v>
      </c>
      <c r="I313">
        <v>321</v>
      </c>
      <c r="J313">
        <v>290</v>
      </c>
      <c r="K313" s="39">
        <v>575</v>
      </c>
      <c r="L313" s="39">
        <v>15</v>
      </c>
      <c r="M313" s="40" t="s">
        <v>18</v>
      </c>
      <c r="N313" s="41" t="b">
        <v>1</v>
      </c>
      <c r="O313" s="17">
        <v>25000</v>
      </c>
      <c r="P313" s="17">
        <v>0</v>
      </c>
      <c r="Q313" s="41">
        <v>0</v>
      </c>
      <c r="R313">
        <v>0</v>
      </c>
      <c r="S313" s="49">
        <f t="shared" si="14"/>
        <v>25000</v>
      </c>
      <c r="T313">
        <f t="shared" si="12"/>
        <v>321</v>
      </c>
      <c r="U313">
        <f t="shared" si="13"/>
        <v>0</v>
      </c>
      <c r="V313">
        <f>IF(AND(N313,NOT(M313="BU")),0,MIN(Simu_DH[[#This Row],[GetRecord.Valeur (Wh)]],S313,DéchargeMaxHP))</f>
        <v>321</v>
      </c>
      <c r="W313">
        <v>0</v>
      </c>
      <c r="X313">
        <v>321</v>
      </c>
      <c r="Y313" s="41">
        <v>1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321</v>
      </c>
      <c r="AF313" s="41">
        <v>0</v>
      </c>
      <c r="AG313" s="41">
        <v>0</v>
      </c>
      <c r="AH313" s="41">
        <v>0</v>
      </c>
      <c r="AI313" s="41">
        <v>0</v>
      </c>
      <c r="AJ313" s="41">
        <v>0</v>
      </c>
      <c r="AK313">
        <v>321</v>
      </c>
      <c r="AL313">
        <v>0</v>
      </c>
      <c r="AM313">
        <v>0</v>
      </c>
      <c r="AN313">
        <v>0</v>
      </c>
      <c r="AO313">
        <v>0</v>
      </c>
      <c r="AP313">
        <v>0</v>
      </c>
    </row>
    <row r="314" spans="2:42" x14ac:dyDescent="0.3">
      <c r="B314" s="1">
        <v>45792.792751307868</v>
      </c>
      <c r="C314" t="s">
        <v>69</v>
      </c>
      <c r="D314" s="2">
        <v>45411</v>
      </c>
      <c r="E314" s="2">
        <v>45417</v>
      </c>
      <c r="F314" t="s">
        <v>70</v>
      </c>
      <c r="G314" s="22">
        <v>45413.0625</v>
      </c>
      <c r="H314" s="22">
        <v>45413.083333333336</v>
      </c>
      <c r="I314">
        <v>325</v>
      </c>
      <c r="J314">
        <v>291</v>
      </c>
      <c r="K314" s="39">
        <v>575</v>
      </c>
      <c r="L314" s="39">
        <v>15</v>
      </c>
      <c r="M314" s="40" t="s">
        <v>18</v>
      </c>
      <c r="N314" s="41" t="b">
        <v>1</v>
      </c>
      <c r="O314" s="17">
        <v>25000</v>
      </c>
      <c r="P314" s="17">
        <v>0</v>
      </c>
      <c r="Q314" s="41">
        <v>0</v>
      </c>
      <c r="R314">
        <v>0</v>
      </c>
      <c r="S314" s="49">
        <f t="shared" si="14"/>
        <v>25000</v>
      </c>
      <c r="T314">
        <f t="shared" si="12"/>
        <v>325</v>
      </c>
      <c r="U314">
        <f t="shared" si="13"/>
        <v>0</v>
      </c>
      <c r="V314">
        <f>IF(AND(N314,NOT(M314="BU")),0,MIN(Simu_DH[[#This Row],[GetRecord.Valeur (Wh)]],S314,DéchargeMaxHP))</f>
        <v>325</v>
      </c>
      <c r="W314">
        <v>0</v>
      </c>
      <c r="X314">
        <v>325</v>
      </c>
      <c r="Y314" s="41">
        <v>1</v>
      </c>
      <c r="Z314" s="41">
        <v>0</v>
      </c>
      <c r="AA314" s="41">
        <v>0</v>
      </c>
      <c r="AB314" s="41">
        <v>0</v>
      </c>
      <c r="AC314" s="41">
        <v>0</v>
      </c>
      <c r="AD314" s="41">
        <v>0</v>
      </c>
      <c r="AE314" s="41">
        <v>325</v>
      </c>
      <c r="AF314" s="41">
        <v>0</v>
      </c>
      <c r="AG314" s="41">
        <v>0</v>
      </c>
      <c r="AH314" s="41">
        <v>0</v>
      </c>
      <c r="AI314" s="41">
        <v>0</v>
      </c>
      <c r="AJ314" s="41">
        <v>0</v>
      </c>
      <c r="AK314">
        <v>325</v>
      </c>
      <c r="AL314">
        <v>0</v>
      </c>
      <c r="AM314">
        <v>0</v>
      </c>
      <c r="AN314">
        <v>0</v>
      </c>
      <c r="AO314">
        <v>0</v>
      </c>
      <c r="AP314">
        <v>0</v>
      </c>
    </row>
    <row r="315" spans="2:42" x14ac:dyDescent="0.3">
      <c r="B315" s="1">
        <v>45792.792751307868</v>
      </c>
      <c r="C315" t="s">
        <v>69</v>
      </c>
      <c r="D315" s="2">
        <v>45411</v>
      </c>
      <c r="E315" s="2">
        <v>45417</v>
      </c>
      <c r="F315" t="s">
        <v>70</v>
      </c>
      <c r="G315" s="22">
        <v>45413.083333333336</v>
      </c>
      <c r="H315" s="22">
        <v>45413.104166666664</v>
      </c>
      <c r="I315">
        <v>351</v>
      </c>
      <c r="J315">
        <v>292</v>
      </c>
      <c r="K315" s="39">
        <v>575</v>
      </c>
      <c r="L315" s="39">
        <v>15</v>
      </c>
      <c r="M315" s="40" t="s">
        <v>18</v>
      </c>
      <c r="N315" s="41" t="b">
        <v>1</v>
      </c>
      <c r="O315" s="17">
        <v>25000</v>
      </c>
      <c r="P315" s="17">
        <v>0</v>
      </c>
      <c r="Q315" s="41">
        <v>0</v>
      </c>
      <c r="R315">
        <v>0</v>
      </c>
      <c r="S315" s="49">
        <f t="shared" si="14"/>
        <v>25000</v>
      </c>
      <c r="T315">
        <f t="shared" si="12"/>
        <v>351</v>
      </c>
      <c r="U315">
        <f t="shared" si="13"/>
        <v>0</v>
      </c>
      <c r="V315">
        <f>IF(AND(N315,NOT(M315="BU")),0,MIN(Simu_DH[[#This Row],[GetRecord.Valeur (Wh)]],S315,DéchargeMaxHP))</f>
        <v>351</v>
      </c>
      <c r="W315">
        <v>0</v>
      </c>
      <c r="X315">
        <v>351</v>
      </c>
      <c r="Y315" s="41">
        <v>1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351</v>
      </c>
      <c r="AF315" s="41">
        <v>0</v>
      </c>
      <c r="AG315" s="41">
        <v>0</v>
      </c>
      <c r="AH315" s="41">
        <v>0</v>
      </c>
      <c r="AI315" s="41">
        <v>0</v>
      </c>
      <c r="AJ315" s="41">
        <v>0</v>
      </c>
      <c r="AK315">
        <v>351</v>
      </c>
      <c r="AL315">
        <v>0</v>
      </c>
      <c r="AM315">
        <v>0</v>
      </c>
      <c r="AN315">
        <v>0</v>
      </c>
      <c r="AO315">
        <v>0</v>
      </c>
      <c r="AP315">
        <v>0</v>
      </c>
    </row>
    <row r="316" spans="2:42" x14ac:dyDescent="0.3">
      <c r="B316" s="1">
        <v>45792.792751307868</v>
      </c>
      <c r="C316" t="s">
        <v>69</v>
      </c>
      <c r="D316" s="2">
        <v>45411</v>
      </c>
      <c r="E316" s="2">
        <v>45417</v>
      </c>
      <c r="F316" t="s">
        <v>70</v>
      </c>
      <c r="G316" s="22">
        <v>45413.104166666664</v>
      </c>
      <c r="H316" s="22">
        <v>45413.125</v>
      </c>
      <c r="I316">
        <v>290</v>
      </c>
      <c r="J316">
        <v>293</v>
      </c>
      <c r="K316" s="39">
        <v>575</v>
      </c>
      <c r="L316" s="39">
        <v>15</v>
      </c>
      <c r="M316" s="40" t="s">
        <v>18</v>
      </c>
      <c r="N316" s="41" t="b">
        <v>1</v>
      </c>
      <c r="O316" s="17">
        <v>25000</v>
      </c>
      <c r="P316" s="17">
        <v>0</v>
      </c>
      <c r="Q316" s="41">
        <v>0</v>
      </c>
      <c r="R316">
        <v>0</v>
      </c>
      <c r="S316" s="49">
        <f t="shared" si="14"/>
        <v>25000</v>
      </c>
      <c r="T316">
        <f t="shared" si="12"/>
        <v>290</v>
      </c>
      <c r="U316">
        <f t="shared" si="13"/>
        <v>0</v>
      </c>
      <c r="V316">
        <f>IF(AND(N316,NOT(M316="BU")),0,MIN(Simu_DH[[#This Row],[GetRecord.Valeur (Wh)]],S316,DéchargeMaxHP))</f>
        <v>290</v>
      </c>
      <c r="W316">
        <v>0</v>
      </c>
      <c r="X316">
        <v>290</v>
      </c>
      <c r="Y316" s="41">
        <v>1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>
        <v>290</v>
      </c>
      <c r="AF316" s="41">
        <v>0</v>
      </c>
      <c r="AG316" s="41">
        <v>0</v>
      </c>
      <c r="AH316" s="41">
        <v>0</v>
      </c>
      <c r="AI316" s="41">
        <v>0</v>
      </c>
      <c r="AJ316" s="41">
        <v>0</v>
      </c>
      <c r="AK316">
        <v>290</v>
      </c>
      <c r="AL316">
        <v>0</v>
      </c>
      <c r="AM316">
        <v>0</v>
      </c>
      <c r="AN316">
        <v>0</v>
      </c>
      <c r="AO316">
        <v>0</v>
      </c>
      <c r="AP316">
        <v>0</v>
      </c>
    </row>
    <row r="317" spans="2:42" x14ac:dyDescent="0.3">
      <c r="B317" s="1">
        <v>45792.792751307868</v>
      </c>
      <c r="C317" t="s">
        <v>69</v>
      </c>
      <c r="D317" s="2">
        <v>45411</v>
      </c>
      <c r="E317" s="2">
        <v>45417</v>
      </c>
      <c r="F317" t="s">
        <v>70</v>
      </c>
      <c r="G317" s="22">
        <v>45413.125</v>
      </c>
      <c r="H317" s="22">
        <v>45413.145833333336</v>
      </c>
      <c r="I317">
        <v>324</v>
      </c>
      <c r="J317">
        <v>294</v>
      </c>
      <c r="K317" s="39">
        <v>575</v>
      </c>
      <c r="L317" s="39">
        <v>15</v>
      </c>
      <c r="M317" s="40" t="s">
        <v>18</v>
      </c>
      <c r="N317" s="41" t="b">
        <v>1</v>
      </c>
      <c r="O317" s="17">
        <v>25000</v>
      </c>
      <c r="P317" s="17">
        <v>0</v>
      </c>
      <c r="Q317" s="41">
        <v>0</v>
      </c>
      <c r="R317">
        <v>0</v>
      </c>
      <c r="S317" s="49">
        <f t="shared" si="14"/>
        <v>25000</v>
      </c>
      <c r="T317">
        <f t="shared" si="12"/>
        <v>324</v>
      </c>
      <c r="U317">
        <f t="shared" si="13"/>
        <v>0</v>
      </c>
      <c r="V317">
        <f>IF(AND(N317,NOT(M317="BU")),0,MIN(Simu_DH[[#This Row],[GetRecord.Valeur (Wh)]],S317,DéchargeMaxHP))</f>
        <v>324</v>
      </c>
      <c r="W317">
        <v>0</v>
      </c>
      <c r="X317">
        <v>324</v>
      </c>
      <c r="Y317" s="41">
        <v>1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>
        <v>324</v>
      </c>
      <c r="AF317" s="41">
        <v>0</v>
      </c>
      <c r="AG317" s="41">
        <v>0</v>
      </c>
      <c r="AH317" s="41">
        <v>0</v>
      </c>
      <c r="AI317" s="41">
        <v>0</v>
      </c>
      <c r="AJ317" s="41">
        <v>0</v>
      </c>
      <c r="AK317">
        <v>324</v>
      </c>
      <c r="AL317">
        <v>0</v>
      </c>
      <c r="AM317">
        <v>0</v>
      </c>
      <c r="AN317">
        <v>0</v>
      </c>
      <c r="AO317">
        <v>0</v>
      </c>
      <c r="AP317">
        <v>0</v>
      </c>
    </row>
    <row r="318" spans="2:42" x14ac:dyDescent="0.3">
      <c r="B318" s="1">
        <v>45792.792751307868</v>
      </c>
      <c r="C318" t="s">
        <v>69</v>
      </c>
      <c r="D318" s="2">
        <v>45411</v>
      </c>
      <c r="E318" s="2">
        <v>45417</v>
      </c>
      <c r="F318" t="s">
        <v>70</v>
      </c>
      <c r="G318" s="22">
        <v>45413.145833333336</v>
      </c>
      <c r="H318" s="22">
        <v>45413.166666666664</v>
      </c>
      <c r="I318">
        <v>241</v>
      </c>
      <c r="J318">
        <v>295</v>
      </c>
      <c r="K318" s="39">
        <v>575</v>
      </c>
      <c r="L318" s="39">
        <v>15</v>
      </c>
      <c r="M318" s="40" t="s">
        <v>18</v>
      </c>
      <c r="N318" s="41" t="b">
        <v>1</v>
      </c>
      <c r="O318" s="17">
        <v>25000</v>
      </c>
      <c r="P318" s="17">
        <v>0</v>
      </c>
      <c r="Q318" s="41">
        <v>0</v>
      </c>
      <c r="R318">
        <v>0</v>
      </c>
      <c r="S318" s="49">
        <f t="shared" si="14"/>
        <v>25000</v>
      </c>
      <c r="T318">
        <f t="shared" si="12"/>
        <v>241</v>
      </c>
      <c r="U318">
        <f t="shared" si="13"/>
        <v>0</v>
      </c>
      <c r="V318">
        <f>IF(AND(N318,NOT(M318="BU")),0,MIN(Simu_DH[[#This Row],[GetRecord.Valeur (Wh)]],S318,DéchargeMaxHP))</f>
        <v>241</v>
      </c>
      <c r="W318">
        <v>0</v>
      </c>
      <c r="X318">
        <v>241</v>
      </c>
      <c r="Y318" s="41">
        <v>1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>
        <v>241</v>
      </c>
      <c r="AF318" s="41">
        <v>0</v>
      </c>
      <c r="AG318" s="41">
        <v>0</v>
      </c>
      <c r="AH318" s="41">
        <v>0</v>
      </c>
      <c r="AI318" s="41">
        <v>0</v>
      </c>
      <c r="AJ318" s="41">
        <v>0</v>
      </c>
      <c r="AK318">
        <v>241</v>
      </c>
      <c r="AL318">
        <v>0</v>
      </c>
      <c r="AM318">
        <v>0</v>
      </c>
      <c r="AN318">
        <v>0</v>
      </c>
      <c r="AO318">
        <v>0</v>
      </c>
      <c r="AP318">
        <v>0</v>
      </c>
    </row>
    <row r="319" spans="2:42" x14ac:dyDescent="0.3">
      <c r="B319" s="1">
        <v>45792.792751307868</v>
      </c>
      <c r="C319" t="s">
        <v>69</v>
      </c>
      <c r="D319" s="2">
        <v>45411</v>
      </c>
      <c r="E319" s="2">
        <v>45417</v>
      </c>
      <c r="F319" t="s">
        <v>70</v>
      </c>
      <c r="G319" s="22">
        <v>45413.166666666664</v>
      </c>
      <c r="H319" s="22">
        <v>45413.1875</v>
      </c>
      <c r="I319">
        <v>87</v>
      </c>
      <c r="J319">
        <v>296</v>
      </c>
      <c r="K319" s="39">
        <v>575</v>
      </c>
      <c r="L319" s="39">
        <v>15</v>
      </c>
      <c r="M319" s="40" t="s">
        <v>18</v>
      </c>
      <c r="N319" s="41" t="b">
        <v>1</v>
      </c>
      <c r="O319" s="17">
        <v>25000</v>
      </c>
      <c r="P319" s="17">
        <v>0</v>
      </c>
      <c r="Q319" s="41">
        <v>0</v>
      </c>
      <c r="R319">
        <v>0</v>
      </c>
      <c r="S319" s="49">
        <f t="shared" si="14"/>
        <v>25000</v>
      </c>
      <c r="T319">
        <f t="shared" si="12"/>
        <v>87</v>
      </c>
      <c r="U319">
        <f t="shared" si="13"/>
        <v>0</v>
      </c>
      <c r="V319">
        <f>IF(AND(N319,NOT(M319="BU")),0,MIN(Simu_DH[[#This Row],[GetRecord.Valeur (Wh)]],S319,DéchargeMaxHP))</f>
        <v>87</v>
      </c>
      <c r="W319">
        <v>0</v>
      </c>
      <c r="X319">
        <v>87</v>
      </c>
      <c r="Y319" s="41">
        <v>1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87</v>
      </c>
      <c r="AF319" s="41">
        <v>0</v>
      </c>
      <c r="AG319" s="41">
        <v>0</v>
      </c>
      <c r="AH319" s="41">
        <v>0</v>
      </c>
      <c r="AI319" s="41">
        <v>0</v>
      </c>
      <c r="AJ319" s="41">
        <v>0</v>
      </c>
      <c r="AK319">
        <v>87</v>
      </c>
      <c r="AL319">
        <v>0</v>
      </c>
      <c r="AM319">
        <v>0</v>
      </c>
      <c r="AN319">
        <v>0</v>
      </c>
      <c r="AO319">
        <v>0</v>
      </c>
      <c r="AP319">
        <v>0</v>
      </c>
    </row>
    <row r="320" spans="2:42" x14ac:dyDescent="0.3">
      <c r="B320" s="1">
        <v>45792.792751307868</v>
      </c>
      <c r="C320" t="s">
        <v>69</v>
      </c>
      <c r="D320" s="2">
        <v>45411</v>
      </c>
      <c r="E320" s="2">
        <v>45417</v>
      </c>
      <c r="F320" t="s">
        <v>70</v>
      </c>
      <c r="G320" s="22">
        <v>45413.1875</v>
      </c>
      <c r="H320" s="22">
        <v>45413.208333333336</v>
      </c>
      <c r="I320">
        <v>71</v>
      </c>
      <c r="J320">
        <v>297</v>
      </c>
      <c r="K320" s="39">
        <v>575</v>
      </c>
      <c r="L320" s="39">
        <v>15</v>
      </c>
      <c r="M320" s="40" t="s">
        <v>18</v>
      </c>
      <c r="N320" s="41" t="b">
        <v>1</v>
      </c>
      <c r="O320" s="17">
        <v>25000</v>
      </c>
      <c r="P320" s="17">
        <v>0</v>
      </c>
      <c r="Q320" s="41">
        <v>0</v>
      </c>
      <c r="R320">
        <v>0</v>
      </c>
      <c r="S320" s="49">
        <f t="shared" si="14"/>
        <v>25000</v>
      </c>
      <c r="T320">
        <f t="shared" si="12"/>
        <v>71</v>
      </c>
      <c r="U320">
        <f t="shared" si="13"/>
        <v>0</v>
      </c>
      <c r="V320">
        <f>IF(AND(N320,NOT(M320="BU")),0,MIN(Simu_DH[[#This Row],[GetRecord.Valeur (Wh)]],S320,DéchargeMaxHP))</f>
        <v>71</v>
      </c>
      <c r="W320">
        <v>0</v>
      </c>
      <c r="X320">
        <v>71</v>
      </c>
      <c r="Y320" s="41">
        <v>1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71</v>
      </c>
      <c r="AF320" s="41">
        <v>0</v>
      </c>
      <c r="AG320" s="41">
        <v>0</v>
      </c>
      <c r="AH320" s="41">
        <v>0</v>
      </c>
      <c r="AI320" s="41">
        <v>0</v>
      </c>
      <c r="AJ320" s="41">
        <v>0</v>
      </c>
      <c r="AK320">
        <v>71</v>
      </c>
      <c r="AL320">
        <v>0</v>
      </c>
      <c r="AM320">
        <v>0</v>
      </c>
      <c r="AN320">
        <v>0</v>
      </c>
      <c r="AO320">
        <v>0</v>
      </c>
      <c r="AP320">
        <v>0</v>
      </c>
    </row>
    <row r="321" spans="2:42" x14ac:dyDescent="0.3">
      <c r="B321" s="1">
        <v>45792.792751307868</v>
      </c>
      <c r="C321" t="s">
        <v>69</v>
      </c>
      <c r="D321" s="2">
        <v>45411</v>
      </c>
      <c r="E321" s="2">
        <v>45417</v>
      </c>
      <c r="F321" t="s">
        <v>70</v>
      </c>
      <c r="G321" s="22">
        <v>45413.208333333336</v>
      </c>
      <c r="H321" s="22">
        <v>45413.229166666664</v>
      </c>
      <c r="I321">
        <v>511</v>
      </c>
      <c r="J321">
        <v>298</v>
      </c>
      <c r="K321" s="39">
        <v>575</v>
      </c>
      <c r="L321" s="39">
        <v>15</v>
      </c>
      <c r="M321" s="40" t="s">
        <v>18</v>
      </c>
      <c r="N321" s="41" t="b">
        <v>1</v>
      </c>
      <c r="O321" s="17">
        <v>25000</v>
      </c>
      <c r="P321" s="17">
        <v>0</v>
      </c>
      <c r="Q321" s="41">
        <v>0</v>
      </c>
      <c r="R321">
        <v>0</v>
      </c>
      <c r="S321" s="49">
        <f t="shared" si="14"/>
        <v>25000</v>
      </c>
      <c r="T321">
        <f t="shared" si="12"/>
        <v>511</v>
      </c>
      <c r="U321">
        <f t="shared" si="13"/>
        <v>0</v>
      </c>
      <c r="V321">
        <f>IF(AND(N321,NOT(M321="BU")),0,MIN(Simu_DH[[#This Row],[GetRecord.Valeur (Wh)]],S321,DéchargeMaxHP))</f>
        <v>511</v>
      </c>
      <c r="W321">
        <v>0</v>
      </c>
      <c r="X321">
        <v>511</v>
      </c>
      <c r="Y321" s="41">
        <v>1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511</v>
      </c>
      <c r="AF321" s="41">
        <v>0</v>
      </c>
      <c r="AG321" s="41">
        <v>0</v>
      </c>
      <c r="AH321" s="41">
        <v>0</v>
      </c>
      <c r="AI321" s="41">
        <v>0</v>
      </c>
      <c r="AJ321" s="41">
        <v>0</v>
      </c>
      <c r="AK321">
        <v>511</v>
      </c>
      <c r="AL321">
        <v>0</v>
      </c>
      <c r="AM321">
        <v>0</v>
      </c>
      <c r="AN321">
        <v>0</v>
      </c>
      <c r="AO321">
        <v>0</v>
      </c>
      <c r="AP321">
        <v>0</v>
      </c>
    </row>
    <row r="322" spans="2:42" x14ac:dyDescent="0.3">
      <c r="B322" s="1">
        <v>45792.792751307868</v>
      </c>
      <c r="C322" t="s">
        <v>69</v>
      </c>
      <c r="D322" s="2">
        <v>45411</v>
      </c>
      <c r="E322" s="2">
        <v>45417</v>
      </c>
      <c r="F322" t="s">
        <v>70</v>
      </c>
      <c r="G322" s="22">
        <v>45413.229166666664</v>
      </c>
      <c r="H322" s="22">
        <v>45413.25</v>
      </c>
      <c r="I322">
        <v>336</v>
      </c>
      <c r="J322">
        <v>299</v>
      </c>
      <c r="K322" s="39">
        <v>575</v>
      </c>
      <c r="L322" s="39">
        <v>15</v>
      </c>
      <c r="M322" s="40" t="s">
        <v>18</v>
      </c>
      <c r="N322" s="41" t="b">
        <v>1</v>
      </c>
      <c r="O322" s="17">
        <v>25000</v>
      </c>
      <c r="P322" s="17">
        <v>0</v>
      </c>
      <c r="Q322" s="41">
        <v>0</v>
      </c>
      <c r="R322">
        <v>0</v>
      </c>
      <c r="S322" s="49">
        <f t="shared" si="14"/>
        <v>25000</v>
      </c>
      <c r="T322">
        <f t="shared" si="12"/>
        <v>336</v>
      </c>
      <c r="U322">
        <f t="shared" si="13"/>
        <v>0</v>
      </c>
      <c r="V322">
        <f>IF(AND(N322,NOT(M322="BU")),0,MIN(Simu_DH[[#This Row],[GetRecord.Valeur (Wh)]],S322,DéchargeMaxHP))</f>
        <v>336</v>
      </c>
      <c r="W322">
        <v>0</v>
      </c>
      <c r="X322">
        <v>336</v>
      </c>
      <c r="Y322" s="41">
        <v>1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336</v>
      </c>
      <c r="AF322" s="41">
        <v>0</v>
      </c>
      <c r="AG322" s="41">
        <v>0</v>
      </c>
      <c r="AH322" s="41">
        <v>0</v>
      </c>
      <c r="AI322" s="41">
        <v>0</v>
      </c>
      <c r="AJ322" s="41">
        <v>0</v>
      </c>
      <c r="AK322">
        <v>336</v>
      </c>
      <c r="AL322">
        <v>0</v>
      </c>
      <c r="AM322">
        <v>0</v>
      </c>
      <c r="AN322">
        <v>0</v>
      </c>
      <c r="AO322">
        <v>0</v>
      </c>
      <c r="AP322">
        <v>0</v>
      </c>
    </row>
    <row r="323" spans="2:42" x14ac:dyDescent="0.3">
      <c r="B323" s="1">
        <v>45792.792751307868</v>
      </c>
      <c r="C323" t="s">
        <v>69</v>
      </c>
      <c r="D323" s="2">
        <v>45411</v>
      </c>
      <c r="E323" s="2">
        <v>45417</v>
      </c>
      <c r="F323" t="s">
        <v>70</v>
      </c>
      <c r="G323" s="22">
        <v>45413.25</v>
      </c>
      <c r="H323" s="22">
        <v>45413.270833333336</v>
      </c>
      <c r="I323">
        <v>68</v>
      </c>
      <c r="J323">
        <v>300</v>
      </c>
      <c r="K323" s="39">
        <v>575</v>
      </c>
      <c r="L323" s="39">
        <v>16</v>
      </c>
      <c r="M323" s="40" t="s">
        <v>18</v>
      </c>
      <c r="N323" s="41" t="b">
        <v>0</v>
      </c>
      <c r="O323" s="17">
        <v>25000</v>
      </c>
      <c r="P323" s="17">
        <v>0</v>
      </c>
      <c r="Q323" s="41">
        <v>0</v>
      </c>
      <c r="R323">
        <v>0</v>
      </c>
      <c r="S323" s="49">
        <f t="shared" si="14"/>
        <v>25000</v>
      </c>
      <c r="T323">
        <f t="shared" si="12"/>
        <v>0</v>
      </c>
      <c r="U323">
        <f t="shared" si="13"/>
        <v>0</v>
      </c>
      <c r="V323">
        <f>IF(AND(N323,NOT(M323="BU")),0,MIN(Simu_DH[[#This Row],[GetRecord.Valeur (Wh)]],S323,DéchargeMaxHP))</f>
        <v>68</v>
      </c>
      <c r="W323">
        <v>0</v>
      </c>
      <c r="X323">
        <v>0</v>
      </c>
      <c r="Y323" s="41">
        <v>0</v>
      </c>
      <c r="Z323" s="41">
        <v>1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>
        <v>68</v>
      </c>
      <c r="AG323" s="41">
        <v>0</v>
      </c>
      <c r="AH323" s="41">
        <v>0</v>
      </c>
      <c r="AI323" s="41">
        <v>0</v>
      </c>
      <c r="AJ323" s="41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</row>
    <row r="324" spans="2:42" x14ac:dyDescent="0.3">
      <c r="B324" s="1">
        <v>45792.792751307868</v>
      </c>
      <c r="C324" t="s">
        <v>69</v>
      </c>
      <c r="D324" s="2">
        <v>45411</v>
      </c>
      <c r="E324" s="2">
        <v>45417</v>
      </c>
      <c r="F324" t="s">
        <v>70</v>
      </c>
      <c r="G324" s="22">
        <v>45413.270833333336</v>
      </c>
      <c r="H324" s="22">
        <v>45413.291666666664</v>
      </c>
      <c r="I324">
        <v>60</v>
      </c>
      <c r="J324">
        <v>301</v>
      </c>
      <c r="K324" s="39">
        <v>575</v>
      </c>
      <c r="L324" s="39">
        <v>16</v>
      </c>
      <c r="M324" s="40" t="s">
        <v>18</v>
      </c>
      <c r="N324" s="41" t="b">
        <v>0</v>
      </c>
      <c r="O324" s="17">
        <v>25000</v>
      </c>
      <c r="P324" s="17">
        <v>0</v>
      </c>
      <c r="Q324" s="41">
        <v>0</v>
      </c>
      <c r="R324">
        <v>0</v>
      </c>
      <c r="S324" s="49">
        <f t="shared" si="14"/>
        <v>24932</v>
      </c>
      <c r="T324">
        <f t="shared" si="12"/>
        <v>0</v>
      </c>
      <c r="U324">
        <f t="shared" si="13"/>
        <v>0</v>
      </c>
      <c r="V324">
        <f>IF(AND(N324,NOT(M324="BU")),0,MIN(Simu_DH[[#This Row],[GetRecord.Valeur (Wh)]],S324,DéchargeMaxHP))</f>
        <v>60</v>
      </c>
      <c r="W324">
        <v>0</v>
      </c>
      <c r="X324">
        <v>0</v>
      </c>
      <c r="Y324" s="41">
        <v>0</v>
      </c>
      <c r="Z324" s="41">
        <v>1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>
        <v>60</v>
      </c>
      <c r="AG324" s="41">
        <v>0</v>
      </c>
      <c r="AH324" s="41">
        <v>0</v>
      </c>
      <c r="AI324" s="41">
        <v>0</v>
      </c>
      <c r="AJ324" s="41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</row>
    <row r="325" spans="2:42" x14ac:dyDescent="0.3">
      <c r="B325" s="1">
        <v>45792.792751307868</v>
      </c>
      <c r="C325" t="s">
        <v>69</v>
      </c>
      <c r="D325" s="2">
        <v>45411</v>
      </c>
      <c r="E325" s="2">
        <v>45417</v>
      </c>
      <c r="F325" t="s">
        <v>70</v>
      </c>
      <c r="G325" s="22">
        <v>45413.291666666664</v>
      </c>
      <c r="H325" s="22">
        <v>45413.3125</v>
      </c>
      <c r="I325">
        <v>69</v>
      </c>
      <c r="J325">
        <v>302</v>
      </c>
      <c r="K325" s="39">
        <v>575</v>
      </c>
      <c r="L325" s="39">
        <v>16</v>
      </c>
      <c r="M325" s="40" t="s">
        <v>18</v>
      </c>
      <c r="N325" s="41" t="b">
        <v>0</v>
      </c>
      <c r="O325" s="17">
        <v>25000</v>
      </c>
      <c r="P325" s="17">
        <v>0</v>
      </c>
      <c r="Q325" s="41">
        <v>0</v>
      </c>
      <c r="R325">
        <v>0</v>
      </c>
      <c r="S325" s="49">
        <f t="shared" si="14"/>
        <v>24872</v>
      </c>
      <c r="T325">
        <f t="shared" si="12"/>
        <v>0</v>
      </c>
      <c r="U325">
        <f t="shared" si="13"/>
        <v>0</v>
      </c>
      <c r="V325">
        <f>IF(AND(N325,NOT(M325="BU")),0,MIN(Simu_DH[[#This Row],[GetRecord.Valeur (Wh)]],S325,DéchargeMaxHP))</f>
        <v>69</v>
      </c>
      <c r="W325">
        <v>0</v>
      </c>
      <c r="X325">
        <v>0</v>
      </c>
      <c r="Y325" s="41">
        <v>0</v>
      </c>
      <c r="Z325" s="41">
        <v>1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>
        <v>69</v>
      </c>
      <c r="AG325" s="41">
        <v>0</v>
      </c>
      <c r="AH325" s="41">
        <v>0</v>
      </c>
      <c r="AI325" s="41">
        <v>0</v>
      </c>
      <c r="AJ325" s="41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</row>
    <row r="326" spans="2:42" x14ac:dyDescent="0.3">
      <c r="B326" s="1">
        <v>45792.792751307868</v>
      </c>
      <c r="C326" t="s">
        <v>69</v>
      </c>
      <c r="D326" s="2">
        <v>45411</v>
      </c>
      <c r="E326" s="2">
        <v>45417</v>
      </c>
      <c r="F326" t="s">
        <v>70</v>
      </c>
      <c r="G326" s="22">
        <v>45413.3125</v>
      </c>
      <c r="H326" s="22">
        <v>45413.333333333336</v>
      </c>
      <c r="I326">
        <v>83</v>
      </c>
      <c r="J326">
        <v>303</v>
      </c>
      <c r="K326" s="39">
        <v>575</v>
      </c>
      <c r="L326" s="39">
        <v>16</v>
      </c>
      <c r="M326" s="40" t="s">
        <v>18</v>
      </c>
      <c r="N326" s="41" t="b">
        <v>0</v>
      </c>
      <c r="O326" s="17">
        <v>25000</v>
      </c>
      <c r="P326" s="17">
        <v>0</v>
      </c>
      <c r="Q326" s="41">
        <v>0</v>
      </c>
      <c r="R326">
        <v>0</v>
      </c>
      <c r="S326" s="49">
        <f t="shared" si="14"/>
        <v>24803</v>
      </c>
      <c r="T326">
        <f t="shared" si="12"/>
        <v>0</v>
      </c>
      <c r="U326">
        <f t="shared" si="13"/>
        <v>0</v>
      </c>
      <c r="V326">
        <f>IF(AND(N326,NOT(M326="BU")),0,MIN(Simu_DH[[#This Row],[GetRecord.Valeur (Wh)]],S326,DéchargeMaxHP))</f>
        <v>83</v>
      </c>
      <c r="W326">
        <v>0</v>
      </c>
      <c r="X326">
        <v>0</v>
      </c>
      <c r="Y326" s="41">
        <v>0</v>
      </c>
      <c r="Z326" s="41">
        <v>1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>
        <v>83</v>
      </c>
      <c r="AG326" s="41">
        <v>0</v>
      </c>
      <c r="AH326" s="41">
        <v>0</v>
      </c>
      <c r="AI326" s="41">
        <v>0</v>
      </c>
      <c r="AJ326" s="41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</row>
    <row r="327" spans="2:42" x14ac:dyDescent="0.3">
      <c r="B327" s="1">
        <v>45792.792751307868</v>
      </c>
      <c r="C327" t="s">
        <v>69</v>
      </c>
      <c r="D327" s="2">
        <v>45411</v>
      </c>
      <c r="E327" s="2">
        <v>45417</v>
      </c>
      <c r="F327" t="s">
        <v>70</v>
      </c>
      <c r="G327" s="22">
        <v>45413.333333333336</v>
      </c>
      <c r="H327" s="22">
        <v>45413.354166666664</v>
      </c>
      <c r="I327">
        <v>155</v>
      </c>
      <c r="J327">
        <v>304</v>
      </c>
      <c r="K327" s="39">
        <v>575</v>
      </c>
      <c r="L327" s="39">
        <v>16</v>
      </c>
      <c r="M327" s="40" t="s">
        <v>18</v>
      </c>
      <c r="N327" s="41" t="b">
        <v>0</v>
      </c>
      <c r="O327" s="17">
        <v>25000</v>
      </c>
      <c r="P327" s="17">
        <v>0</v>
      </c>
      <c r="Q327" s="41">
        <v>0</v>
      </c>
      <c r="R327">
        <v>0</v>
      </c>
      <c r="S327" s="49">
        <f t="shared" si="14"/>
        <v>24720</v>
      </c>
      <c r="T327">
        <f t="shared" si="12"/>
        <v>0</v>
      </c>
      <c r="U327">
        <f t="shared" si="13"/>
        <v>0</v>
      </c>
      <c r="V327">
        <f>IF(AND(N327,NOT(M327="BU")),0,MIN(Simu_DH[[#This Row],[GetRecord.Valeur (Wh)]],S327,DéchargeMaxHP))</f>
        <v>155</v>
      </c>
      <c r="W327">
        <v>0</v>
      </c>
      <c r="X327">
        <v>0</v>
      </c>
      <c r="Y327" s="41">
        <v>0</v>
      </c>
      <c r="Z327" s="41">
        <v>1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>
        <v>155</v>
      </c>
      <c r="AG327" s="41">
        <v>0</v>
      </c>
      <c r="AH327" s="41">
        <v>0</v>
      </c>
      <c r="AI327" s="41">
        <v>0</v>
      </c>
      <c r="AJ327" s="41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</row>
    <row r="328" spans="2:42" x14ac:dyDescent="0.3">
      <c r="B328" s="1">
        <v>45792.792751307868</v>
      </c>
      <c r="C328" t="s">
        <v>69</v>
      </c>
      <c r="D328" s="2">
        <v>45411</v>
      </c>
      <c r="E328" s="2">
        <v>45417</v>
      </c>
      <c r="F328" t="s">
        <v>70</v>
      </c>
      <c r="G328" s="22">
        <v>45413.354166666664</v>
      </c>
      <c r="H328" s="22">
        <v>45413.375</v>
      </c>
      <c r="I328">
        <v>49</v>
      </c>
      <c r="J328">
        <v>305</v>
      </c>
      <c r="K328" s="39">
        <v>575</v>
      </c>
      <c r="L328" s="39">
        <v>16</v>
      </c>
      <c r="M328" s="40" t="s">
        <v>18</v>
      </c>
      <c r="N328" s="41" t="b">
        <v>0</v>
      </c>
      <c r="O328" s="17">
        <v>25000</v>
      </c>
      <c r="P328" s="17">
        <v>0</v>
      </c>
      <c r="Q328" s="41">
        <v>0</v>
      </c>
      <c r="R328">
        <v>0</v>
      </c>
      <c r="S328" s="49">
        <f t="shared" si="14"/>
        <v>24565</v>
      </c>
      <c r="T328">
        <f t="shared" si="12"/>
        <v>0</v>
      </c>
      <c r="U328">
        <f t="shared" si="13"/>
        <v>0</v>
      </c>
      <c r="V328">
        <f>IF(AND(N328,NOT(M328="BU")),0,MIN(Simu_DH[[#This Row],[GetRecord.Valeur (Wh)]],S328,DéchargeMaxHP))</f>
        <v>49</v>
      </c>
      <c r="W328">
        <v>0</v>
      </c>
      <c r="X328">
        <v>0</v>
      </c>
      <c r="Y328" s="41">
        <v>0</v>
      </c>
      <c r="Z328" s="41">
        <v>1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>
        <v>49</v>
      </c>
      <c r="AG328" s="41">
        <v>0</v>
      </c>
      <c r="AH328" s="41">
        <v>0</v>
      </c>
      <c r="AI328" s="41">
        <v>0</v>
      </c>
      <c r="AJ328" s="41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</row>
    <row r="329" spans="2:42" x14ac:dyDescent="0.3">
      <c r="B329" s="1">
        <v>45792.792751307868</v>
      </c>
      <c r="C329" t="s">
        <v>69</v>
      </c>
      <c r="D329" s="2">
        <v>45411</v>
      </c>
      <c r="E329" s="2">
        <v>45417</v>
      </c>
      <c r="F329" t="s">
        <v>70</v>
      </c>
      <c r="G329" s="22">
        <v>45413.375</v>
      </c>
      <c r="H329" s="22">
        <v>45413.395833333336</v>
      </c>
      <c r="I329">
        <v>123</v>
      </c>
      <c r="J329">
        <v>306</v>
      </c>
      <c r="K329" s="39">
        <v>575</v>
      </c>
      <c r="L329" s="39">
        <v>16</v>
      </c>
      <c r="M329" s="40" t="s">
        <v>18</v>
      </c>
      <c r="N329" s="41" t="b">
        <v>0</v>
      </c>
      <c r="O329" s="17">
        <v>25000</v>
      </c>
      <c r="P329" s="17">
        <v>0</v>
      </c>
      <c r="Q329" s="41">
        <v>0</v>
      </c>
      <c r="R329">
        <v>0</v>
      </c>
      <c r="S329" s="49">
        <f t="shared" si="14"/>
        <v>24516</v>
      </c>
      <c r="T329">
        <f t="shared" si="12"/>
        <v>0</v>
      </c>
      <c r="U329">
        <f t="shared" si="13"/>
        <v>0</v>
      </c>
      <c r="V329">
        <f>IF(AND(N329,NOT(M329="BU")),0,MIN(Simu_DH[[#This Row],[GetRecord.Valeur (Wh)]],S329,DéchargeMaxHP))</f>
        <v>123</v>
      </c>
      <c r="W329">
        <v>0</v>
      </c>
      <c r="X329">
        <v>0</v>
      </c>
      <c r="Y329" s="41">
        <v>0</v>
      </c>
      <c r="Z329" s="41">
        <v>1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>
        <v>123</v>
      </c>
      <c r="AG329" s="41">
        <v>0</v>
      </c>
      <c r="AH329" s="41">
        <v>0</v>
      </c>
      <c r="AI329" s="41">
        <v>0</v>
      </c>
      <c r="AJ329" s="41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</row>
    <row r="330" spans="2:42" x14ac:dyDescent="0.3">
      <c r="B330" s="1">
        <v>45792.792751307868</v>
      </c>
      <c r="C330" t="s">
        <v>69</v>
      </c>
      <c r="D330" s="2">
        <v>45411</v>
      </c>
      <c r="E330" s="2">
        <v>45417</v>
      </c>
      <c r="F330" t="s">
        <v>70</v>
      </c>
      <c r="G330" s="22">
        <v>45413.395833333336</v>
      </c>
      <c r="H330" s="22">
        <v>45413.416666666664</v>
      </c>
      <c r="I330">
        <v>24</v>
      </c>
      <c r="J330">
        <v>307</v>
      </c>
      <c r="K330" s="39">
        <v>575</v>
      </c>
      <c r="L330" s="39">
        <v>16</v>
      </c>
      <c r="M330" s="40" t="s">
        <v>18</v>
      </c>
      <c r="N330" s="41" t="b">
        <v>0</v>
      </c>
      <c r="O330" s="17">
        <v>25000</v>
      </c>
      <c r="P330" s="17">
        <v>0</v>
      </c>
      <c r="Q330" s="41">
        <v>12</v>
      </c>
      <c r="R330">
        <v>12</v>
      </c>
      <c r="S330" s="49">
        <f t="shared" si="14"/>
        <v>24393</v>
      </c>
      <c r="T330">
        <f t="shared" si="12"/>
        <v>0</v>
      </c>
      <c r="U330">
        <f t="shared" si="13"/>
        <v>12</v>
      </c>
      <c r="V330">
        <f>IF(AND(N330,NOT(M330="BU")),0,MIN(Simu_DH[[#This Row],[GetRecord.Valeur (Wh)]],S330,DéchargeMaxHP))</f>
        <v>24</v>
      </c>
      <c r="W330">
        <v>0</v>
      </c>
      <c r="X330">
        <v>0</v>
      </c>
      <c r="Y330" s="41">
        <v>0</v>
      </c>
      <c r="Z330" s="41">
        <v>1</v>
      </c>
      <c r="AA330" s="41">
        <v>0</v>
      </c>
      <c r="AB330" s="41">
        <v>0</v>
      </c>
      <c r="AC330" s="41">
        <v>0</v>
      </c>
      <c r="AD330" s="41">
        <v>0</v>
      </c>
      <c r="AE330" s="41">
        <v>0</v>
      </c>
      <c r="AF330" s="41">
        <v>24</v>
      </c>
      <c r="AG330" s="41">
        <v>0</v>
      </c>
      <c r="AH330" s="41">
        <v>0</v>
      </c>
      <c r="AI330" s="41">
        <v>0</v>
      </c>
      <c r="AJ330" s="41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</row>
    <row r="331" spans="2:42" x14ac:dyDescent="0.3">
      <c r="B331" s="1">
        <v>45792.792751307868</v>
      </c>
      <c r="C331" t="s">
        <v>69</v>
      </c>
      <c r="D331" s="2">
        <v>45411</v>
      </c>
      <c r="E331" s="2">
        <v>45417</v>
      </c>
      <c r="F331" t="s">
        <v>70</v>
      </c>
      <c r="G331" s="22">
        <v>45413.416666666664</v>
      </c>
      <c r="H331" s="22">
        <v>45413.4375</v>
      </c>
      <c r="I331">
        <v>92</v>
      </c>
      <c r="J331">
        <v>308</v>
      </c>
      <c r="K331" s="39">
        <v>575</v>
      </c>
      <c r="L331" s="39">
        <v>16</v>
      </c>
      <c r="M331" s="40" t="s">
        <v>18</v>
      </c>
      <c r="N331" s="41" t="b">
        <v>0</v>
      </c>
      <c r="O331" s="17">
        <v>25000</v>
      </c>
      <c r="P331" s="17">
        <v>0</v>
      </c>
      <c r="Q331" s="41">
        <v>111</v>
      </c>
      <c r="R331">
        <v>111</v>
      </c>
      <c r="S331" s="49">
        <f t="shared" si="14"/>
        <v>24381</v>
      </c>
      <c r="T331">
        <f t="shared" si="12"/>
        <v>0</v>
      </c>
      <c r="U331">
        <f t="shared" si="13"/>
        <v>111</v>
      </c>
      <c r="V331">
        <f>IF(AND(N331,NOT(M331="BU")),0,MIN(Simu_DH[[#This Row],[GetRecord.Valeur (Wh)]],S331,DéchargeMaxHP))</f>
        <v>92</v>
      </c>
      <c r="W331">
        <v>0</v>
      </c>
      <c r="X331">
        <v>0</v>
      </c>
      <c r="Y331" s="41">
        <v>0</v>
      </c>
      <c r="Z331" s="41">
        <v>1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>
        <v>92</v>
      </c>
      <c r="AG331" s="41">
        <v>0</v>
      </c>
      <c r="AH331" s="41">
        <v>0</v>
      </c>
      <c r="AI331" s="41">
        <v>0</v>
      </c>
      <c r="AJ331" s="4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</row>
    <row r="332" spans="2:42" x14ac:dyDescent="0.3">
      <c r="B332" s="1">
        <v>45792.792751307868</v>
      </c>
      <c r="C332" t="s">
        <v>69</v>
      </c>
      <c r="D332" s="2">
        <v>45411</v>
      </c>
      <c r="E332" s="2">
        <v>45417</v>
      </c>
      <c r="F332" t="s">
        <v>70</v>
      </c>
      <c r="G332" s="22">
        <v>45413.4375</v>
      </c>
      <c r="H332" s="22">
        <v>45413.458333333336</v>
      </c>
      <c r="I332">
        <v>86</v>
      </c>
      <c r="J332">
        <v>309</v>
      </c>
      <c r="K332" s="39">
        <v>575</v>
      </c>
      <c r="L332" s="39">
        <v>16</v>
      </c>
      <c r="M332" s="40" t="s">
        <v>18</v>
      </c>
      <c r="N332" s="41" t="b">
        <v>0</v>
      </c>
      <c r="O332" s="17">
        <v>25000</v>
      </c>
      <c r="P332" s="17">
        <v>0</v>
      </c>
      <c r="Q332" s="41">
        <v>147</v>
      </c>
      <c r="R332">
        <v>147</v>
      </c>
      <c r="S332" s="49">
        <f t="shared" si="14"/>
        <v>24400</v>
      </c>
      <c r="T332">
        <f t="shared" si="12"/>
        <v>0</v>
      </c>
      <c r="U332">
        <f t="shared" si="13"/>
        <v>147</v>
      </c>
      <c r="V332">
        <f>IF(AND(N332,NOT(M332="BU")),0,MIN(Simu_DH[[#This Row],[GetRecord.Valeur (Wh)]],S332,DéchargeMaxHP))</f>
        <v>86</v>
      </c>
      <c r="W332">
        <v>0</v>
      </c>
      <c r="X332">
        <v>0</v>
      </c>
      <c r="Y332" s="41">
        <v>0</v>
      </c>
      <c r="Z332" s="41">
        <v>1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>
        <v>86</v>
      </c>
      <c r="AG332" s="41">
        <v>0</v>
      </c>
      <c r="AH332" s="41">
        <v>0</v>
      </c>
      <c r="AI332" s="41">
        <v>0</v>
      </c>
      <c r="AJ332" s="41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</row>
    <row r="333" spans="2:42" x14ac:dyDescent="0.3">
      <c r="B333" s="1">
        <v>45792.792751307868</v>
      </c>
      <c r="C333" t="s">
        <v>69</v>
      </c>
      <c r="D333" s="2">
        <v>45411</v>
      </c>
      <c r="E333" s="2">
        <v>45417</v>
      </c>
      <c r="F333" t="s">
        <v>70</v>
      </c>
      <c r="G333" s="22">
        <v>45413.458333333336</v>
      </c>
      <c r="H333" s="22">
        <v>45413.479166666664</v>
      </c>
      <c r="I333">
        <v>109</v>
      </c>
      <c r="J333">
        <v>310</v>
      </c>
      <c r="K333" s="39">
        <v>575</v>
      </c>
      <c r="L333" s="39">
        <v>16</v>
      </c>
      <c r="M333" s="40" t="s">
        <v>18</v>
      </c>
      <c r="N333" s="41" t="b">
        <v>0</v>
      </c>
      <c r="O333" s="17">
        <v>25000</v>
      </c>
      <c r="P333" s="17">
        <v>0</v>
      </c>
      <c r="Q333" s="41">
        <v>5</v>
      </c>
      <c r="R333">
        <v>5</v>
      </c>
      <c r="S333" s="49">
        <f t="shared" si="14"/>
        <v>24461</v>
      </c>
      <c r="T333">
        <f t="shared" si="12"/>
        <v>0</v>
      </c>
      <c r="U333">
        <f t="shared" si="13"/>
        <v>5</v>
      </c>
      <c r="V333">
        <f>IF(AND(N333,NOT(M333="BU")),0,MIN(Simu_DH[[#This Row],[GetRecord.Valeur (Wh)]],S333,DéchargeMaxHP))</f>
        <v>109</v>
      </c>
      <c r="W333">
        <v>0</v>
      </c>
      <c r="X333">
        <v>0</v>
      </c>
      <c r="Y333" s="41">
        <v>0</v>
      </c>
      <c r="Z333" s="41">
        <v>1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>
        <v>109</v>
      </c>
      <c r="AG333" s="41">
        <v>0</v>
      </c>
      <c r="AH333" s="41">
        <v>0</v>
      </c>
      <c r="AI333" s="41">
        <v>0</v>
      </c>
      <c r="AJ333" s="41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</row>
    <row r="334" spans="2:42" x14ac:dyDescent="0.3">
      <c r="B334" s="1">
        <v>45792.792751307868</v>
      </c>
      <c r="C334" t="s">
        <v>69</v>
      </c>
      <c r="D334" s="2">
        <v>45411</v>
      </c>
      <c r="E334" s="2">
        <v>45417</v>
      </c>
      <c r="F334" t="s">
        <v>70</v>
      </c>
      <c r="G334" s="22">
        <v>45413.479166666664</v>
      </c>
      <c r="H334" s="22">
        <v>45413.5</v>
      </c>
      <c r="I334">
        <v>6</v>
      </c>
      <c r="J334">
        <v>311</v>
      </c>
      <c r="K334" s="39">
        <v>575</v>
      </c>
      <c r="L334" s="39">
        <v>16</v>
      </c>
      <c r="M334" s="40" t="s">
        <v>18</v>
      </c>
      <c r="N334" s="41" t="b">
        <v>0</v>
      </c>
      <c r="O334" s="17">
        <v>25000</v>
      </c>
      <c r="P334" s="17">
        <v>0</v>
      </c>
      <c r="Q334" s="41">
        <v>97</v>
      </c>
      <c r="R334">
        <v>97</v>
      </c>
      <c r="S334" s="49">
        <f t="shared" si="14"/>
        <v>24357</v>
      </c>
      <c r="T334">
        <f t="shared" si="12"/>
        <v>0</v>
      </c>
      <c r="U334">
        <f t="shared" si="13"/>
        <v>97</v>
      </c>
      <c r="V334">
        <f>IF(AND(N334,NOT(M334="BU")),0,MIN(Simu_DH[[#This Row],[GetRecord.Valeur (Wh)]],S334,DéchargeMaxHP))</f>
        <v>6</v>
      </c>
      <c r="W334">
        <v>0</v>
      </c>
      <c r="X334">
        <v>0</v>
      </c>
      <c r="Y334" s="41">
        <v>0</v>
      </c>
      <c r="Z334" s="41">
        <v>1</v>
      </c>
      <c r="AA334" s="41">
        <v>0</v>
      </c>
      <c r="AB334" s="41">
        <v>0</v>
      </c>
      <c r="AC334" s="41">
        <v>0</v>
      </c>
      <c r="AD334" s="41">
        <v>0</v>
      </c>
      <c r="AE334" s="41">
        <v>0</v>
      </c>
      <c r="AF334" s="41">
        <v>6</v>
      </c>
      <c r="AG334" s="41">
        <v>0</v>
      </c>
      <c r="AH334" s="41">
        <v>0</v>
      </c>
      <c r="AI334" s="41">
        <v>0</v>
      </c>
      <c r="AJ334" s="41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</row>
    <row r="335" spans="2:42" x14ac:dyDescent="0.3">
      <c r="B335" s="1">
        <v>45792.792751307868</v>
      </c>
      <c r="C335" t="s">
        <v>69</v>
      </c>
      <c r="D335" s="2">
        <v>45411</v>
      </c>
      <c r="E335" s="2">
        <v>45417</v>
      </c>
      <c r="F335" t="s">
        <v>70</v>
      </c>
      <c r="G335" s="22">
        <v>45413.5</v>
      </c>
      <c r="H335" s="22">
        <v>45413.520833333336</v>
      </c>
      <c r="I335">
        <v>64</v>
      </c>
      <c r="J335">
        <v>312</v>
      </c>
      <c r="K335" s="39">
        <v>575</v>
      </c>
      <c r="L335" s="39">
        <v>16</v>
      </c>
      <c r="M335" s="40" t="s">
        <v>18</v>
      </c>
      <c r="N335" s="41" t="b">
        <v>0</v>
      </c>
      <c r="O335" s="17">
        <v>25000</v>
      </c>
      <c r="P335" s="17">
        <v>0</v>
      </c>
      <c r="Q335" s="41">
        <v>189</v>
      </c>
      <c r="R335">
        <v>189</v>
      </c>
      <c r="S335" s="49">
        <f t="shared" si="14"/>
        <v>24448</v>
      </c>
      <c r="T335">
        <f t="shared" si="12"/>
        <v>0</v>
      </c>
      <c r="U335">
        <f t="shared" si="13"/>
        <v>189</v>
      </c>
      <c r="V335">
        <f>IF(AND(N335,NOT(M335="BU")),0,MIN(Simu_DH[[#This Row],[GetRecord.Valeur (Wh)]],S335,DéchargeMaxHP))</f>
        <v>64</v>
      </c>
      <c r="W335">
        <v>0</v>
      </c>
      <c r="X335">
        <v>0</v>
      </c>
      <c r="Y335" s="41">
        <v>0</v>
      </c>
      <c r="Z335" s="41">
        <v>1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>
        <v>64</v>
      </c>
      <c r="AG335" s="41">
        <v>0</v>
      </c>
      <c r="AH335" s="41">
        <v>0</v>
      </c>
      <c r="AI335" s="41">
        <v>0</v>
      </c>
      <c r="AJ335" s="41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</row>
    <row r="336" spans="2:42" x14ac:dyDescent="0.3">
      <c r="B336" s="1">
        <v>45792.792751307868</v>
      </c>
      <c r="C336" t="s">
        <v>69</v>
      </c>
      <c r="D336" s="2">
        <v>45411</v>
      </c>
      <c r="E336" s="2">
        <v>45417</v>
      </c>
      <c r="F336" t="s">
        <v>70</v>
      </c>
      <c r="G336" s="22">
        <v>45413.520833333336</v>
      </c>
      <c r="H336" s="22">
        <v>45413.541666666664</v>
      </c>
      <c r="I336">
        <v>201</v>
      </c>
      <c r="J336">
        <v>313</v>
      </c>
      <c r="K336" s="39">
        <v>575</v>
      </c>
      <c r="L336" s="39">
        <v>16</v>
      </c>
      <c r="M336" s="40" t="s">
        <v>18</v>
      </c>
      <c r="N336" s="41" t="b">
        <v>0</v>
      </c>
      <c r="O336" s="17">
        <v>25000</v>
      </c>
      <c r="P336" s="17">
        <v>0</v>
      </c>
      <c r="Q336" s="41">
        <v>167</v>
      </c>
      <c r="R336">
        <v>167</v>
      </c>
      <c r="S336" s="49">
        <f t="shared" si="14"/>
        <v>24573</v>
      </c>
      <c r="T336">
        <f t="shared" si="12"/>
        <v>0</v>
      </c>
      <c r="U336">
        <f t="shared" si="13"/>
        <v>167</v>
      </c>
      <c r="V336">
        <f>IF(AND(N336,NOT(M336="BU")),0,MIN(Simu_DH[[#This Row],[GetRecord.Valeur (Wh)]],S336,DéchargeMaxHP))</f>
        <v>201</v>
      </c>
      <c r="W336">
        <v>0</v>
      </c>
      <c r="X336">
        <v>0</v>
      </c>
      <c r="Y336" s="41">
        <v>0</v>
      </c>
      <c r="Z336" s="41">
        <v>1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>
        <v>201</v>
      </c>
      <c r="AG336" s="41">
        <v>0</v>
      </c>
      <c r="AH336" s="41">
        <v>0</v>
      </c>
      <c r="AI336" s="41">
        <v>0</v>
      </c>
      <c r="AJ336" s="41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</row>
    <row r="337" spans="2:42" x14ac:dyDescent="0.3">
      <c r="B337" s="1">
        <v>45792.792751307868</v>
      </c>
      <c r="C337" t="s">
        <v>69</v>
      </c>
      <c r="D337" s="2">
        <v>45411</v>
      </c>
      <c r="E337" s="2">
        <v>45417</v>
      </c>
      <c r="F337" t="s">
        <v>70</v>
      </c>
      <c r="G337" s="22">
        <v>45413.541666666664</v>
      </c>
      <c r="H337" s="22">
        <v>45413.5625</v>
      </c>
      <c r="I337">
        <v>0</v>
      </c>
      <c r="J337">
        <v>314</v>
      </c>
      <c r="K337" s="39">
        <v>575</v>
      </c>
      <c r="L337" s="39">
        <v>16</v>
      </c>
      <c r="M337" s="40" t="s">
        <v>18</v>
      </c>
      <c r="N337" s="41" t="b">
        <v>0</v>
      </c>
      <c r="O337" s="17">
        <v>25000</v>
      </c>
      <c r="P337" s="17">
        <v>0</v>
      </c>
      <c r="Q337" s="41">
        <v>227</v>
      </c>
      <c r="R337">
        <v>227</v>
      </c>
      <c r="S337" s="49">
        <f t="shared" si="14"/>
        <v>24539</v>
      </c>
      <c r="T337">
        <f t="shared" si="12"/>
        <v>0</v>
      </c>
      <c r="U337">
        <f t="shared" si="13"/>
        <v>227</v>
      </c>
      <c r="V337">
        <f>IF(AND(N337,NOT(M337="BU")),0,MIN(Simu_DH[[#This Row],[GetRecord.Valeur (Wh)]],S337,DéchargeMaxHP))</f>
        <v>0</v>
      </c>
      <c r="W337">
        <v>0</v>
      </c>
      <c r="X337">
        <v>0</v>
      </c>
      <c r="Y337" s="41">
        <v>0</v>
      </c>
      <c r="Z337" s="41">
        <v>1</v>
      </c>
      <c r="AA337" s="41">
        <v>0</v>
      </c>
      <c r="AB337" s="41">
        <v>0</v>
      </c>
      <c r="AC337" s="41">
        <v>0</v>
      </c>
      <c r="AD337" s="41">
        <v>0</v>
      </c>
      <c r="AE337" s="41">
        <v>0</v>
      </c>
      <c r="AF337" s="41">
        <v>0</v>
      </c>
      <c r="AG337" s="41">
        <v>0</v>
      </c>
      <c r="AH337" s="41">
        <v>0</v>
      </c>
      <c r="AI337" s="41">
        <v>0</v>
      </c>
      <c r="AJ337" s="41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</row>
    <row r="338" spans="2:42" x14ac:dyDescent="0.3">
      <c r="B338" s="1">
        <v>45792.792751307868</v>
      </c>
      <c r="C338" t="s">
        <v>69</v>
      </c>
      <c r="D338" s="2">
        <v>45411</v>
      </c>
      <c r="E338" s="2">
        <v>45417</v>
      </c>
      <c r="F338" t="s">
        <v>70</v>
      </c>
      <c r="G338" s="22">
        <v>45413.5625</v>
      </c>
      <c r="H338" s="22">
        <v>45413.583333333336</v>
      </c>
      <c r="I338">
        <v>0</v>
      </c>
      <c r="J338">
        <v>315</v>
      </c>
      <c r="K338" s="39">
        <v>575</v>
      </c>
      <c r="L338" s="39">
        <v>16</v>
      </c>
      <c r="M338" s="40" t="s">
        <v>18</v>
      </c>
      <c r="N338" s="41" t="b">
        <v>0</v>
      </c>
      <c r="O338" s="17">
        <v>25000</v>
      </c>
      <c r="P338" s="17">
        <v>0</v>
      </c>
      <c r="Q338" s="41">
        <v>348</v>
      </c>
      <c r="R338">
        <v>348</v>
      </c>
      <c r="S338" s="49">
        <f t="shared" si="14"/>
        <v>24766</v>
      </c>
      <c r="T338">
        <f t="shared" si="12"/>
        <v>0</v>
      </c>
      <c r="U338">
        <f t="shared" si="13"/>
        <v>234</v>
      </c>
      <c r="V338">
        <f>IF(AND(N338,NOT(M338="BU")),0,MIN(Simu_DH[[#This Row],[GetRecord.Valeur (Wh)]],S338,DéchargeMaxHP))</f>
        <v>0</v>
      </c>
      <c r="W338">
        <v>114</v>
      </c>
      <c r="X338">
        <v>0</v>
      </c>
      <c r="Y338" s="41">
        <v>0</v>
      </c>
      <c r="Z338" s="41">
        <v>1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>
        <v>0</v>
      </c>
      <c r="AG338" s="41">
        <v>0</v>
      </c>
      <c r="AH338" s="41">
        <v>0</v>
      </c>
      <c r="AI338" s="41">
        <v>0</v>
      </c>
      <c r="AJ338" s="41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</row>
    <row r="339" spans="2:42" x14ac:dyDescent="0.3">
      <c r="B339" s="1">
        <v>45792.792751307868</v>
      </c>
      <c r="C339" t="s">
        <v>69</v>
      </c>
      <c r="D339" s="2">
        <v>45411</v>
      </c>
      <c r="E339" s="2">
        <v>45417</v>
      </c>
      <c r="F339" t="s">
        <v>70</v>
      </c>
      <c r="G339" s="22">
        <v>45413.583333333336</v>
      </c>
      <c r="H339" s="22">
        <v>45413.604166666664</v>
      </c>
      <c r="I339">
        <v>113</v>
      </c>
      <c r="J339">
        <v>316</v>
      </c>
      <c r="K339" s="39">
        <v>575</v>
      </c>
      <c r="L339" s="39">
        <v>16</v>
      </c>
      <c r="M339" s="40" t="s">
        <v>18</v>
      </c>
      <c r="N339" s="41" t="b">
        <v>0</v>
      </c>
      <c r="O339" s="17">
        <v>25000</v>
      </c>
      <c r="P339" s="17">
        <v>0</v>
      </c>
      <c r="Q339" s="41">
        <v>240</v>
      </c>
      <c r="R339">
        <v>240</v>
      </c>
      <c r="S339" s="49">
        <f t="shared" si="14"/>
        <v>25000</v>
      </c>
      <c r="T339">
        <f t="shared" si="12"/>
        <v>0</v>
      </c>
      <c r="U339">
        <f t="shared" si="13"/>
        <v>113</v>
      </c>
      <c r="V339">
        <f>IF(AND(N339,NOT(M339="BU")),0,MIN(Simu_DH[[#This Row],[GetRecord.Valeur (Wh)]],S339,DéchargeMaxHP))</f>
        <v>113</v>
      </c>
      <c r="W339">
        <v>127</v>
      </c>
      <c r="X339">
        <v>0</v>
      </c>
      <c r="Y339" s="41">
        <v>0</v>
      </c>
      <c r="Z339" s="41">
        <v>1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>
        <v>113</v>
      </c>
      <c r="AG339" s="41">
        <v>0</v>
      </c>
      <c r="AH339" s="41">
        <v>0</v>
      </c>
      <c r="AI339" s="41">
        <v>0</v>
      </c>
      <c r="AJ339" s="41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</row>
    <row r="340" spans="2:42" x14ac:dyDescent="0.3">
      <c r="B340" s="1">
        <v>45792.792751307868</v>
      </c>
      <c r="C340" t="s">
        <v>69</v>
      </c>
      <c r="D340" s="2">
        <v>45411</v>
      </c>
      <c r="E340" s="2">
        <v>45417</v>
      </c>
      <c r="F340" t="s">
        <v>70</v>
      </c>
      <c r="G340" s="22">
        <v>45413.604166666664</v>
      </c>
      <c r="H340" s="22">
        <v>45413.625</v>
      </c>
      <c r="I340">
        <v>2</v>
      </c>
      <c r="J340">
        <v>317</v>
      </c>
      <c r="K340" s="39">
        <v>575</v>
      </c>
      <c r="L340" s="39">
        <v>16</v>
      </c>
      <c r="M340" s="40" t="s">
        <v>18</v>
      </c>
      <c r="N340" s="41" t="b">
        <v>0</v>
      </c>
      <c r="O340" s="17">
        <v>25000</v>
      </c>
      <c r="P340" s="17">
        <v>0</v>
      </c>
      <c r="Q340" s="41">
        <v>370</v>
      </c>
      <c r="R340">
        <v>370</v>
      </c>
      <c r="S340" s="49">
        <f t="shared" si="14"/>
        <v>25000</v>
      </c>
      <c r="T340">
        <f t="shared" si="12"/>
        <v>0</v>
      </c>
      <c r="U340">
        <f t="shared" si="13"/>
        <v>2</v>
      </c>
      <c r="V340">
        <f>IF(AND(N340,NOT(M340="BU")),0,MIN(Simu_DH[[#This Row],[GetRecord.Valeur (Wh)]],S340,DéchargeMaxHP))</f>
        <v>2</v>
      </c>
      <c r="W340">
        <v>368</v>
      </c>
      <c r="X340">
        <v>0</v>
      </c>
      <c r="Y340" s="41">
        <v>0</v>
      </c>
      <c r="Z340" s="41">
        <v>1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>
        <v>2</v>
      </c>
      <c r="AG340" s="41">
        <v>0</v>
      </c>
      <c r="AH340" s="41">
        <v>0</v>
      </c>
      <c r="AI340" s="41">
        <v>0</v>
      </c>
      <c r="AJ340" s="41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</row>
    <row r="341" spans="2:42" x14ac:dyDescent="0.3">
      <c r="B341" s="1">
        <v>45792.792751307868</v>
      </c>
      <c r="C341" t="s">
        <v>69</v>
      </c>
      <c r="D341" s="2">
        <v>45411</v>
      </c>
      <c r="E341" s="2">
        <v>45417</v>
      </c>
      <c r="F341" t="s">
        <v>70</v>
      </c>
      <c r="G341" s="22">
        <v>45413.625</v>
      </c>
      <c r="H341" s="22">
        <v>45413.645833333336</v>
      </c>
      <c r="I341">
        <v>0</v>
      </c>
      <c r="J341">
        <v>318</v>
      </c>
      <c r="K341" s="39">
        <v>575</v>
      </c>
      <c r="L341" s="39">
        <v>16</v>
      </c>
      <c r="M341" s="40" t="s">
        <v>18</v>
      </c>
      <c r="N341" s="41" t="b">
        <v>0</v>
      </c>
      <c r="O341" s="17">
        <v>25000</v>
      </c>
      <c r="P341" s="17">
        <v>0</v>
      </c>
      <c r="Q341" s="41">
        <v>328</v>
      </c>
      <c r="R341">
        <v>328</v>
      </c>
      <c r="S341" s="49">
        <f t="shared" si="14"/>
        <v>25000</v>
      </c>
      <c r="T341">
        <f t="shared" si="12"/>
        <v>0</v>
      </c>
      <c r="U341">
        <f t="shared" si="13"/>
        <v>0</v>
      </c>
      <c r="V341">
        <f>IF(AND(N341,NOT(M341="BU")),0,MIN(Simu_DH[[#This Row],[GetRecord.Valeur (Wh)]],S341,DéchargeMaxHP))</f>
        <v>0</v>
      </c>
      <c r="W341">
        <v>328</v>
      </c>
      <c r="X341">
        <v>0</v>
      </c>
      <c r="Y341" s="41">
        <v>0</v>
      </c>
      <c r="Z341" s="41">
        <v>1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>
        <v>0</v>
      </c>
      <c r="AG341" s="41">
        <v>0</v>
      </c>
      <c r="AH341" s="41">
        <v>0</v>
      </c>
      <c r="AI341" s="41">
        <v>0</v>
      </c>
      <c r="AJ341" s="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</row>
    <row r="342" spans="2:42" x14ac:dyDescent="0.3">
      <c r="B342" s="1">
        <v>45792.792751307868</v>
      </c>
      <c r="C342" t="s">
        <v>69</v>
      </c>
      <c r="D342" s="2">
        <v>45411</v>
      </c>
      <c r="E342" s="2">
        <v>45417</v>
      </c>
      <c r="F342" t="s">
        <v>70</v>
      </c>
      <c r="G342" s="22">
        <v>45413.645833333336</v>
      </c>
      <c r="H342" s="22">
        <v>45413.666666666664</v>
      </c>
      <c r="I342">
        <v>56</v>
      </c>
      <c r="J342">
        <v>319</v>
      </c>
      <c r="K342" s="39">
        <v>575</v>
      </c>
      <c r="L342" s="39">
        <v>16</v>
      </c>
      <c r="M342" s="40" t="s">
        <v>18</v>
      </c>
      <c r="N342" s="41" t="b">
        <v>0</v>
      </c>
      <c r="O342" s="17">
        <v>25000</v>
      </c>
      <c r="P342" s="17">
        <v>0</v>
      </c>
      <c r="Q342" s="41">
        <v>260</v>
      </c>
      <c r="R342">
        <v>260</v>
      </c>
      <c r="S342" s="49">
        <f t="shared" si="14"/>
        <v>25000</v>
      </c>
      <c r="T342">
        <f t="shared" si="12"/>
        <v>0</v>
      </c>
      <c r="U342">
        <f t="shared" si="13"/>
        <v>56</v>
      </c>
      <c r="V342">
        <f>IF(AND(N342,NOT(M342="BU")),0,MIN(Simu_DH[[#This Row],[GetRecord.Valeur (Wh)]],S342,DéchargeMaxHP))</f>
        <v>56</v>
      </c>
      <c r="W342">
        <v>204</v>
      </c>
      <c r="X342">
        <v>0</v>
      </c>
      <c r="Y342" s="41">
        <v>0</v>
      </c>
      <c r="Z342" s="41">
        <v>1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>
        <v>56</v>
      </c>
      <c r="AG342" s="41">
        <v>0</v>
      </c>
      <c r="AH342" s="41">
        <v>0</v>
      </c>
      <c r="AI342" s="41">
        <v>0</v>
      </c>
      <c r="AJ342" s="41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</row>
    <row r="343" spans="2:42" x14ac:dyDescent="0.3">
      <c r="B343" s="1">
        <v>45792.792751307868</v>
      </c>
      <c r="C343" t="s">
        <v>69</v>
      </c>
      <c r="D343" s="2">
        <v>45411</v>
      </c>
      <c r="E343" s="2">
        <v>45417</v>
      </c>
      <c r="F343" t="s">
        <v>70</v>
      </c>
      <c r="G343" s="22">
        <v>45413.666666666664</v>
      </c>
      <c r="H343" s="22">
        <v>45413.6875</v>
      </c>
      <c r="I343">
        <v>99</v>
      </c>
      <c r="J343">
        <v>320</v>
      </c>
      <c r="K343" s="39">
        <v>575</v>
      </c>
      <c r="L343" s="39">
        <v>16</v>
      </c>
      <c r="M343" s="40" t="s">
        <v>18</v>
      </c>
      <c r="N343" s="41" t="b">
        <v>0</v>
      </c>
      <c r="O343" s="17">
        <v>25000</v>
      </c>
      <c r="P343" s="17">
        <v>0</v>
      </c>
      <c r="Q343" s="41">
        <v>203</v>
      </c>
      <c r="R343">
        <v>203</v>
      </c>
      <c r="S343" s="49">
        <f t="shared" si="14"/>
        <v>25000</v>
      </c>
      <c r="T343">
        <f t="shared" si="12"/>
        <v>0</v>
      </c>
      <c r="U343">
        <f t="shared" si="13"/>
        <v>99</v>
      </c>
      <c r="V343">
        <f>IF(AND(N343,NOT(M343="BU")),0,MIN(Simu_DH[[#This Row],[GetRecord.Valeur (Wh)]],S343,DéchargeMaxHP))</f>
        <v>99</v>
      </c>
      <c r="W343">
        <v>104</v>
      </c>
      <c r="X343">
        <v>0</v>
      </c>
      <c r="Y343" s="41">
        <v>0</v>
      </c>
      <c r="Z343" s="41">
        <v>1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>
        <v>99</v>
      </c>
      <c r="AG343" s="41">
        <v>0</v>
      </c>
      <c r="AH343" s="41">
        <v>0</v>
      </c>
      <c r="AI343" s="41">
        <v>0</v>
      </c>
      <c r="AJ343" s="41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</row>
    <row r="344" spans="2:42" x14ac:dyDescent="0.3">
      <c r="B344" s="1">
        <v>45792.792751307868</v>
      </c>
      <c r="C344" t="s">
        <v>69</v>
      </c>
      <c r="D344" s="2">
        <v>45411</v>
      </c>
      <c r="E344" s="2">
        <v>45417</v>
      </c>
      <c r="F344" t="s">
        <v>70</v>
      </c>
      <c r="G344" s="22">
        <v>45413.6875</v>
      </c>
      <c r="H344" s="22">
        <v>45413.708333333336</v>
      </c>
      <c r="I344">
        <v>81</v>
      </c>
      <c r="J344">
        <v>321</v>
      </c>
      <c r="K344" s="39">
        <v>575</v>
      </c>
      <c r="L344" s="39">
        <v>16</v>
      </c>
      <c r="M344" s="40" t="s">
        <v>18</v>
      </c>
      <c r="N344" s="41" t="b">
        <v>0</v>
      </c>
      <c r="O344" s="17">
        <v>25000</v>
      </c>
      <c r="P344" s="17">
        <v>0</v>
      </c>
      <c r="Q344" s="41">
        <v>140</v>
      </c>
      <c r="R344">
        <v>140</v>
      </c>
      <c r="S344" s="49">
        <f t="shared" si="14"/>
        <v>25000</v>
      </c>
      <c r="T344">
        <f t="shared" ref="T344:T407" si="15">IF(NOT($N344),0,
IF(($S344+ChargeMaxHC_DH-$V344)&lt;$O344,ChargeMaxHC_DH,
MAX(0,$O344-$S344+$V344)))</f>
        <v>0</v>
      </c>
      <c r="U344">
        <f t="shared" ref="U344:U407" si="16">IF(($S344+$R344-$V344)&lt;=Capacité_BS,$R344,
Capacité_BS-($S344-$V344))</f>
        <v>81</v>
      </c>
      <c r="V344">
        <f>IF(AND(N344,NOT(M344="BU")),0,MIN(Simu_DH[[#This Row],[GetRecord.Valeur (Wh)]],S344,DéchargeMaxHP))</f>
        <v>81</v>
      </c>
      <c r="W344">
        <v>59</v>
      </c>
      <c r="X344">
        <v>0</v>
      </c>
      <c r="Y344" s="41">
        <v>0</v>
      </c>
      <c r="Z344" s="41">
        <v>1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>
        <v>81</v>
      </c>
      <c r="AG344" s="41">
        <v>0</v>
      </c>
      <c r="AH344" s="41">
        <v>0</v>
      </c>
      <c r="AI344" s="41">
        <v>0</v>
      </c>
      <c r="AJ344" s="41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</row>
    <row r="345" spans="2:42" x14ac:dyDescent="0.3">
      <c r="B345" s="1">
        <v>45792.792751307868</v>
      </c>
      <c r="C345" t="s">
        <v>69</v>
      </c>
      <c r="D345" s="2">
        <v>45411</v>
      </c>
      <c r="E345" s="2">
        <v>45417</v>
      </c>
      <c r="F345" t="s">
        <v>70</v>
      </c>
      <c r="G345" s="22">
        <v>45413.708333333336</v>
      </c>
      <c r="H345" s="22">
        <v>45413.729166666664</v>
      </c>
      <c r="I345">
        <v>76</v>
      </c>
      <c r="J345">
        <v>322</v>
      </c>
      <c r="K345" s="39">
        <v>575</v>
      </c>
      <c r="L345" s="39">
        <v>16</v>
      </c>
      <c r="M345" s="40" t="s">
        <v>18</v>
      </c>
      <c r="N345" s="41" t="b">
        <v>0</v>
      </c>
      <c r="O345" s="17">
        <v>25000</v>
      </c>
      <c r="P345" s="17">
        <v>0</v>
      </c>
      <c r="Q345" s="41">
        <v>25</v>
      </c>
      <c r="R345">
        <v>25</v>
      </c>
      <c r="S345" s="49">
        <f t="shared" ref="S345:S408" si="17">SUMPRODUCT(S$22:V$22,S344:V344)</f>
        <v>25000</v>
      </c>
      <c r="T345">
        <f t="shared" si="15"/>
        <v>0</v>
      </c>
      <c r="U345">
        <f t="shared" si="16"/>
        <v>25</v>
      </c>
      <c r="V345">
        <f>IF(AND(N345,NOT(M345="BU")),0,MIN(Simu_DH[[#This Row],[GetRecord.Valeur (Wh)]],S345,DéchargeMaxHP))</f>
        <v>76</v>
      </c>
      <c r="W345">
        <v>0</v>
      </c>
      <c r="X345">
        <v>0</v>
      </c>
      <c r="Y345" s="41">
        <v>0</v>
      </c>
      <c r="Z345" s="41">
        <v>1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>
        <v>76</v>
      </c>
      <c r="AG345" s="41">
        <v>0</v>
      </c>
      <c r="AH345" s="41">
        <v>0</v>
      </c>
      <c r="AI345" s="41">
        <v>0</v>
      </c>
      <c r="AJ345" s="41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</row>
    <row r="346" spans="2:42" x14ac:dyDescent="0.3">
      <c r="B346" s="1">
        <v>45792.792751307868</v>
      </c>
      <c r="C346" t="s">
        <v>69</v>
      </c>
      <c r="D346" s="2">
        <v>45411</v>
      </c>
      <c r="E346" s="2">
        <v>45417</v>
      </c>
      <c r="F346" t="s">
        <v>70</v>
      </c>
      <c r="G346" s="22">
        <v>45413.729166666664</v>
      </c>
      <c r="H346" s="22">
        <v>45413.75</v>
      </c>
      <c r="I346">
        <v>276</v>
      </c>
      <c r="J346">
        <v>323</v>
      </c>
      <c r="K346" s="39">
        <v>575</v>
      </c>
      <c r="L346" s="39">
        <v>16</v>
      </c>
      <c r="M346" s="40" t="s">
        <v>18</v>
      </c>
      <c r="N346" s="41" t="b">
        <v>0</v>
      </c>
      <c r="O346" s="17">
        <v>25000</v>
      </c>
      <c r="P346" s="17">
        <v>0</v>
      </c>
      <c r="Q346" s="41">
        <v>28</v>
      </c>
      <c r="R346">
        <v>28</v>
      </c>
      <c r="S346" s="49">
        <f t="shared" si="17"/>
        <v>24949</v>
      </c>
      <c r="T346">
        <f t="shared" si="15"/>
        <v>0</v>
      </c>
      <c r="U346">
        <f t="shared" si="16"/>
        <v>28</v>
      </c>
      <c r="V346">
        <f>IF(AND(N346,NOT(M346="BU")),0,MIN(Simu_DH[[#This Row],[GetRecord.Valeur (Wh)]],S346,DéchargeMaxHP))</f>
        <v>276</v>
      </c>
      <c r="W346">
        <v>0</v>
      </c>
      <c r="X346">
        <v>0</v>
      </c>
      <c r="Y346" s="41">
        <v>0</v>
      </c>
      <c r="Z346" s="41">
        <v>1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>
        <v>276</v>
      </c>
      <c r="AG346" s="41">
        <v>0</v>
      </c>
      <c r="AH346" s="41">
        <v>0</v>
      </c>
      <c r="AI346" s="41">
        <v>0</v>
      </c>
      <c r="AJ346" s="41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</row>
    <row r="347" spans="2:42" x14ac:dyDescent="0.3">
      <c r="B347" s="1">
        <v>45792.792751307868</v>
      </c>
      <c r="C347" t="s">
        <v>69</v>
      </c>
      <c r="D347" s="2">
        <v>45411</v>
      </c>
      <c r="E347" s="2">
        <v>45417</v>
      </c>
      <c r="F347" t="s">
        <v>70</v>
      </c>
      <c r="G347" s="22">
        <v>45413.75</v>
      </c>
      <c r="H347" s="22">
        <v>45413.770833333336</v>
      </c>
      <c r="I347">
        <v>151</v>
      </c>
      <c r="J347">
        <v>324</v>
      </c>
      <c r="K347" s="39">
        <v>575</v>
      </c>
      <c r="L347" s="39">
        <v>16</v>
      </c>
      <c r="M347" s="40" t="s">
        <v>18</v>
      </c>
      <c r="N347" s="41" t="b">
        <v>0</v>
      </c>
      <c r="O347" s="17">
        <v>25000</v>
      </c>
      <c r="P347" s="17">
        <v>0</v>
      </c>
      <c r="Q347" s="41">
        <v>10</v>
      </c>
      <c r="R347">
        <v>10</v>
      </c>
      <c r="S347" s="49">
        <f t="shared" si="17"/>
        <v>24701</v>
      </c>
      <c r="T347">
        <f t="shared" si="15"/>
        <v>0</v>
      </c>
      <c r="U347">
        <f t="shared" si="16"/>
        <v>10</v>
      </c>
      <c r="V347">
        <f>IF(AND(N347,NOT(M347="BU")),0,MIN(Simu_DH[[#This Row],[GetRecord.Valeur (Wh)]],S347,DéchargeMaxHP))</f>
        <v>151</v>
      </c>
      <c r="W347">
        <v>0</v>
      </c>
      <c r="X347">
        <v>0</v>
      </c>
      <c r="Y347" s="41">
        <v>0</v>
      </c>
      <c r="Z347" s="41">
        <v>1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>
        <v>151</v>
      </c>
      <c r="AG347" s="41">
        <v>0</v>
      </c>
      <c r="AH347" s="41">
        <v>0</v>
      </c>
      <c r="AI347" s="41">
        <v>0</v>
      </c>
      <c r="AJ347" s="41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</row>
    <row r="348" spans="2:42" x14ac:dyDescent="0.3">
      <c r="B348" s="1">
        <v>45792.792751307868</v>
      </c>
      <c r="C348" t="s">
        <v>69</v>
      </c>
      <c r="D348" s="2">
        <v>45411</v>
      </c>
      <c r="E348" s="2">
        <v>45417</v>
      </c>
      <c r="F348" t="s">
        <v>70</v>
      </c>
      <c r="G348" s="22">
        <v>45413.770833333336</v>
      </c>
      <c r="H348" s="22">
        <v>45413.791666666664</v>
      </c>
      <c r="I348">
        <v>785</v>
      </c>
      <c r="J348">
        <v>325</v>
      </c>
      <c r="K348" s="39">
        <v>575</v>
      </c>
      <c r="L348" s="39">
        <v>16</v>
      </c>
      <c r="M348" s="40" t="s">
        <v>18</v>
      </c>
      <c r="N348" s="41" t="b">
        <v>0</v>
      </c>
      <c r="O348" s="17">
        <v>25000</v>
      </c>
      <c r="P348" s="17">
        <v>0</v>
      </c>
      <c r="Q348" s="41">
        <v>0</v>
      </c>
      <c r="R348">
        <v>0</v>
      </c>
      <c r="S348" s="49">
        <f t="shared" si="17"/>
        <v>24560</v>
      </c>
      <c r="T348">
        <f t="shared" si="15"/>
        <v>0</v>
      </c>
      <c r="U348">
        <f t="shared" si="16"/>
        <v>0</v>
      </c>
      <c r="V348">
        <f>IF(AND(N348,NOT(M348="BU")),0,MIN(Simu_DH[[#This Row],[GetRecord.Valeur (Wh)]],S348,DéchargeMaxHP))</f>
        <v>785</v>
      </c>
      <c r="W348">
        <v>0</v>
      </c>
      <c r="X348">
        <v>0</v>
      </c>
      <c r="Y348" s="41">
        <v>0</v>
      </c>
      <c r="Z348" s="41">
        <v>1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>
        <v>785</v>
      </c>
      <c r="AG348" s="41">
        <v>0</v>
      </c>
      <c r="AH348" s="41">
        <v>0</v>
      </c>
      <c r="AI348" s="41">
        <v>0</v>
      </c>
      <c r="AJ348" s="41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</row>
    <row r="349" spans="2:42" x14ac:dyDescent="0.3">
      <c r="B349" s="1">
        <v>45792.792751307868</v>
      </c>
      <c r="C349" t="s">
        <v>69</v>
      </c>
      <c r="D349" s="2">
        <v>45411</v>
      </c>
      <c r="E349" s="2">
        <v>45417</v>
      </c>
      <c r="F349" t="s">
        <v>70</v>
      </c>
      <c r="G349" s="22">
        <v>45413.791666666664</v>
      </c>
      <c r="H349" s="22">
        <v>45413.8125</v>
      </c>
      <c r="I349">
        <v>719</v>
      </c>
      <c r="J349">
        <v>326</v>
      </c>
      <c r="K349" s="39">
        <v>575</v>
      </c>
      <c r="L349" s="39">
        <v>16</v>
      </c>
      <c r="M349" s="40" t="s">
        <v>18</v>
      </c>
      <c r="N349" s="41" t="b">
        <v>0</v>
      </c>
      <c r="O349" s="17">
        <v>25000</v>
      </c>
      <c r="P349" s="17">
        <v>0</v>
      </c>
      <c r="Q349" s="41">
        <v>0</v>
      </c>
      <c r="R349">
        <v>0</v>
      </c>
      <c r="S349" s="49">
        <f t="shared" si="17"/>
        <v>23775</v>
      </c>
      <c r="T349">
        <f t="shared" si="15"/>
        <v>0</v>
      </c>
      <c r="U349">
        <f t="shared" si="16"/>
        <v>0</v>
      </c>
      <c r="V349">
        <f>IF(AND(N349,NOT(M349="BU")),0,MIN(Simu_DH[[#This Row],[GetRecord.Valeur (Wh)]],S349,DéchargeMaxHP))</f>
        <v>719</v>
      </c>
      <c r="W349">
        <v>0</v>
      </c>
      <c r="X349">
        <v>0</v>
      </c>
      <c r="Y349" s="41">
        <v>0</v>
      </c>
      <c r="Z349" s="41">
        <v>1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>
        <v>719</v>
      </c>
      <c r="AG349" s="41">
        <v>0</v>
      </c>
      <c r="AH349" s="41">
        <v>0</v>
      </c>
      <c r="AI349" s="41">
        <v>0</v>
      </c>
      <c r="AJ349" s="41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</row>
    <row r="350" spans="2:42" x14ac:dyDescent="0.3">
      <c r="B350" s="1">
        <v>45792.792751307868</v>
      </c>
      <c r="C350" t="s">
        <v>69</v>
      </c>
      <c r="D350" s="2">
        <v>45411</v>
      </c>
      <c r="E350" s="2">
        <v>45417</v>
      </c>
      <c r="F350" t="s">
        <v>70</v>
      </c>
      <c r="G350" s="22">
        <v>45413.8125</v>
      </c>
      <c r="H350" s="22">
        <v>45413.833333333336</v>
      </c>
      <c r="I350">
        <v>401</v>
      </c>
      <c r="J350">
        <v>327</v>
      </c>
      <c r="K350" s="39">
        <v>575</v>
      </c>
      <c r="L350" s="39">
        <v>16</v>
      </c>
      <c r="M350" s="40" t="s">
        <v>18</v>
      </c>
      <c r="N350" s="41" t="b">
        <v>0</v>
      </c>
      <c r="O350" s="17">
        <v>25000</v>
      </c>
      <c r="P350" s="17">
        <v>0</v>
      </c>
      <c r="Q350" s="41">
        <v>0</v>
      </c>
      <c r="R350">
        <v>0</v>
      </c>
      <c r="S350" s="49">
        <f t="shared" si="17"/>
        <v>23056</v>
      </c>
      <c r="T350">
        <f t="shared" si="15"/>
        <v>0</v>
      </c>
      <c r="U350">
        <f t="shared" si="16"/>
        <v>0</v>
      </c>
      <c r="V350">
        <f>IF(AND(N350,NOT(M350="BU")),0,MIN(Simu_DH[[#This Row],[GetRecord.Valeur (Wh)]],S350,DéchargeMaxHP))</f>
        <v>401</v>
      </c>
      <c r="W350">
        <v>0</v>
      </c>
      <c r="X350">
        <v>0</v>
      </c>
      <c r="Y350" s="41">
        <v>0</v>
      </c>
      <c r="Z350" s="41">
        <v>1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>
        <v>401</v>
      </c>
      <c r="AG350" s="41">
        <v>0</v>
      </c>
      <c r="AH350" s="41">
        <v>0</v>
      </c>
      <c r="AI350" s="41">
        <v>0</v>
      </c>
      <c r="AJ350" s="41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</row>
    <row r="351" spans="2:42" x14ac:dyDescent="0.3">
      <c r="B351" s="1">
        <v>45792.792751307868</v>
      </c>
      <c r="C351" t="s">
        <v>69</v>
      </c>
      <c r="D351" s="2">
        <v>45411</v>
      </c>
      <c r="E351" s="2">
        <v>45417</v>
      </c>
      <c r="F351" t="s">
        <v>70</v>
      </c>
      <c r="G351" s="22">
        <v>45413.833333333336</v>
      </c>
      <c r="H351" s="22">
        <v>45413.854166666664</v>
      </c>
      <c r="I351">
        <v>322</v>
      </c>
      <c r="J351">
        <v>328</v>
      </c>
      <c r="K351" s="39">
        <v>575</v>
      </c>
      <c r="L351" s="39">
        <v>16</v>
      </c>
      <c r="M351" s="40" t="s">
        <v>18</v>
      </c>
      <c r="N351" s="41" t="b">
        <v>0</v>
      </c>
      <c r="O351" s="17">
        <v>25000</v>
      </c>
      <c r="P351" s="17">
        <v>0</v>
      </c>
      <c r="Q351" s="41">
        <v>0</v>
      </c>
      <c r="R351">
        <v>0</v>
      </c>
      <c r="S351" s="49">
        <f t="shared" si="17"/>
        <v>22655</v>
      </c>
      <c r="T351">
        <f t="shared" si="15"/>
        <v>0</v>
      </c>
      <c r="U351">
        <f t="shared" si="16"/>
        <v>0</v>
      </c>
      <c r="V351">
        <f>IF(AND(N351,NOT(M351="BU")),0,MIN(Simu_DH[[#This Row],[GetRecord.Valeur (Wh)]],S351,DéchargeMaxHP))</f>
        <v>322</v>
      </c>
      <c r="W351">
        <v>0</v>
      </c>
      <c r="X351">
        <v>0</v>
      </c>
      <c r="Y351" s="41">
        <v>0</v>
      </c>
      <c r="Z351" s="41">
        <v>1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>
        <v>322</v>
      </c>
      <c r="AG351" s="41">
        <v>0</v>
      </c>
      <c r="AH351" s="41">
        <v>0</v>
      </c>
      <c r="AI351" s="41">
        <v>0</v>
      </c>
      <c r="AJ351" s="4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</row>
    <row r="352" spans="2:42" x14ac:dyDescent="0.3">
      <c r="B352" s="1">
        <v>45792.792751307868</v>
      </c>
      <c r="C352" t="s">
        <v>69</v>
      </c>
      <c r="D352" s="2">
        <v>45411</v>
      </c>
      <c r="E352" s="2">
        <v>45417</v>
      </c>
      <c r="F352" t="s">
        <v>70</v>
      </c>
      <c r="G352" s="22">
        <v>45413.854166666664</v>
      </c>
      <c r="H352" s="22">
        <v>45413.875</v>
      </c>
      <c r="I352">
        <v>262</v>
      </c>
      <c r="J352">
        <v>329</v>
      </c>
      <c r="K352" s="39">
        <v>575</v>
      </c>
      <c r="L352" s="39">
        <v>16</v>
      </c>
      <c r="M352" s="40" t="s">
        <v>18</v>
      </c>
      <c r="N352" s="41" t="b">
        <v>0</v>
      </c>
      <c r="O352" s="17">
        <v>25000</v>
      </c>
      <c r="P352" s="17">
        <v>0</v>
      </c>
      <c r="Q352" s="41">
        <v>0</v>
      </c>
      <c r="R352">
        <v>0</v>
      </c>
      <c r="S352" s="49">
        <f t="shared" si="17"/>
        <v>22333</v>
      </c>
      <c r="T352">
        <f t="shared" si="15"/>
        <v>0</v>
      </c>
      <c r="U352">
        <f t="shared" si="16"/>
        <v>0</v>
      </c>
      <c r="V352">
        <f>IF(AND(N352,NOT(M352="BU")),0,MIN(Simu_DH[[#This Row],[GetRecord.Valeur (Wh)]],S352,DéchargeMaxHP))</f>
        <v>262</v>
      </c>
      <c r="W352">
        <v>0</v>
      </c>
      <c r="X352">
        <v>0</v>
      </c>
      <c r="Y352" s="41">
        <v>0</v>
      </c>
      <c r="Z352" s="41">
        <v>1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>
        <v>262</v>
      </c>
      <c r="AG352" s="41">
        <v>0</v>
      </c>
      <c r="AH352" s="41">
        <v>0</v>
      </c>
      <c r="AI352" s="41">
        <v>0</v>
      </c>
      <c r="AJ352" s="41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</row>
    <row r="353" spans="2:42" x14ac:dyDescent="0.3">
      <c r="B353" s="1">
        <v>45792.792751307868</v>
      </c>
      <c r="C353" t="s">
        <v>69</v>
      </c>
      <c r="D353" s="2">
        <v>45411</v>
      </c>
      <c r="E353" s="2">
        <v>45417</v>
      </c>
      <c r="F353" t="s">
        <v>70</v>
      </c>
      <c r="G353" s="22">
        <v>45413.875</v>
      </c>
      <c r="H353" s="22">
        <v>45413.895833333336</v>
      </c>
      <c r="I353">
        <v>173</v>
      </c>
      <c r="J353">
        <v>330</v>
      </c>
      <c r="K353" s="39">
        <v>575</v>
      </c>
      <c r="L353" s="39">
        <v>16</v>
      </c>
      <c r="M353" s="40" t="s">
        <v>18</v>
      </c>
      <c r="N353" s="41" t="b">
        <v>0</v>
      </c>
      <c r="O353" s="17">
        <v>25000</v>
      </c>
      <c r="P353" s="17">
        <v>0</v>
      </c>
      <c r="Q353" s="41">
        <v>0</v>
      </c>
      <c r="R353">
        <v>0</v>
      </c>
      <c r="S353" s="49">
        <f t="shared" si="17"/>
        <v>22071</v>
      </c>
      <c r="T353">
        <f t="shared" si="15"/>
        <v>0</v>
      </c>
      <c r="U353">
        <f t="shared" si="16"/>
        <v>0</v>
      </c>
      <c r="V353">
        <f>IF(AND(N353,NOT(M353="BU")),0,MIN(Simu_DH[[#This Row],[GetRecord.Valeur (Wh)]],S353,DéchargeMaxHP))</f>
        <v>173</v>
      </c>
      <c r="W353">
        <v>0</v>
      </c>
      <c r="X353">
        <v>0</v>
      </c>
      <c r="Y353" s="41">
        <v>0</v>
      </c>
      <c r="Z353" s="41">
        <v>1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>
        <v>173</v>
      </c>
      <c r="AG353" s="41">
        <v>0</v>
      </c>
      <c r="AH353" s="41">
        <v>0</v>
      </c>
      <c r="AI353" s="41">
        <v>0</v>
      </c>
      <c r="AJ353" s="41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</row>
    <row r="354" spans="2:42" x14ac:dyDescent="0.3">
      <c r="B354" s="1">
        <v>45792.792751307868</v>
      </c>
      <c r="C354" t="s">
        <v>69</v>
      </c>
      <c r="D354" s="2">
        <v>45411</v>
      </c>
      <c r="E354" s="2">
        <v>45417</v>
      </c>
      <c r="F354" t="s">
        <v>70</v>
      </c>
      <c r="G354" s="22">
        <v>45413.895833333336</v>
      </c>
      <c r="H354" s="22">
        <v>45413.916666666664</v>
      </c>
      <c r="I354">
        <v>337</v>
      </c>
      <c r="J354">
        <v>331</v>
      </c>
      <c r="K354" s="39">
        <v>575</v>
      </c>
      <c r="L354" s="39">
        <v>16</v>
      </c>
      <c r="M354" s="40" t="s">
        <v>18</v>
      </c>
      <c r="N354" s="41" t="b">
        <v>0</v>
      </c>
      <c r="O354" s="17">
        <v>25000</v>
      </c>
      <c r="P354" s="17">
        <v>0</v>
      </c>
      <c r="Q354" s="41">
        <v>0</v>
      </c>
      <c r="R354">
        <v>0</v>
      </c>
      <c r="S354" s="49">
        <f t="shared" si="17"/>
        <v>21898</v>
      </c>
      <c r="T354">
        <f t="shared" si="15"/>
        <v>0</v>
      </c>
      <c r="U354">
        <f t="shared" si="16"/>
        <v>0</v>
      </c>
      <c r="V354">
        <f>IF(AND(N354,NOT(M354="BU")),0,MIN(Simu_DH[[#This Row],[GetRecord.Valeur (Wh)]],S354,DéchargeMaxHP))</f>
        <v>337</v>
      </c>
      <c r="W354">
        <v>0</v>
      </c>
      <c r="X354">
        <v>0</v>
      </c>
      <c r="Y354" s="41">
        <v>0</v>
      </c>
      <c r="Z354" s="41">
        <v>1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>
        <v>337</v>
      </c>
      <c r="AG354" s="41">
        <v>0</v>
      </c>
      <c r="AH354" s="41">
        <v>0</v>
      </c>
      <c r="AI354" s="41">
        <v>0</v>
      </c>
      <c r="AJ354" s="41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</row>
    <row r="355" spans="2:42" x14ac:dyDescent="0.3">
      <c r="B355" s="1">
        <v>45792.792751307868</v>
      </c>
      <c r="C355" t="s">
        <v>69</v>
      </c>
      <c r="D355" s="2">
        <v>45411</v>
      </c>
      <c r="E355" s="2">
        <v>45417</v>
      </c>
      <c r="F355" t="s">
        <v>70</v>
      </c>
      <c r="G355" s="22">
        <v>45413.916666666664</v>
      </c>
      <c r="H355" s="22">
        <v>45413.9375</v>
      </c>
      <c r="I355">
        <v>639</v>
      </c>
      <c r="J355">
        <v>332</v>
      </c>
      <c r="K355" s="39">
        <v>575</v>
      </c>
      <c r="L355" s="39">
        <v>17</v>
      </c>
      <c r="M355" s="40" t="s">
        <v>18</v>
      </c>
      <c r="N355" s="41" t="b">
        <v>1</v>
      </c>
      <c r="O355" s="17">
        <v>25000</v>
      </c>
      <c r="P355" s="17">
        <v>0</v>
      </c>
      <c r="Q355" s="41">
        <v>0</v>
      </c>
      <c r="R355">
        <v>0</v>
      </c>
      <c r="S355" s="49">
        <f t="shared" si="17"/>
        <v>21561</v>
      </c>
      <c r="T355">
        <f t="shared" si="15"/>
        <v>3125</v>
      </c>
      <c r="U355">
        <f t="shared" si="16"/>
        <v>0</v>
      </c>
      <c r="V355">
        <f>IF(AND(N355,NOT(M355="BU")),0,MIN(Simu_DH[[#This Row],[GetRecord.Valeur (Wh)]],S355,DéchargeMaxHP))</f>
        <v>639</v>
      </c>
      <c r="W355">
        <v>0</v>
      </c>
      <c r="X355">
        <v>3125</v>
      </c>
      <c r="Y355" s="41">
        <v>1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639</v>
      </c>
      <c r="AF355" s="41">
        <v>0</v>
      </c>
      <c r="AG355" s="41">
        <v>0</v>
      </c>
      <c r="AH355" s="41">
        <v>0</v>
      </c>
      <c r="AI355" s="41">
        <v>0</v>
      </c>
      <c r="AJ355" s="41">
        <v>0</v>
      </c>
      <c r="AK355">
        <v>3125</v>
      </c>
      <c r="AL355">
        <v>0</v>
      </c>
      <c r="AM355">
        <v>0</v>
      </c>
      <c r="AN355">
        <v>0</v>
      </c>
      <c r="AO355">
        <v>0</v>
      </c>
      <c r="AP355">
        <v>0</v>
      </c>
    </row>
    <row r="356" spans="2:42" x14ac:dyDescent="0.3">
      <c r="B356" s="1">
        <v>45792.792751307868</v>
      </c>
      <c r="C356" t="s">
        <v>69</v>
      </c>
      <c r="D356" s="2">
        <v>45411</v>
      </c>
      <c r="E356" s="2">
        <v>45417</v>
      </c>
      <c r="F356" t="s">
        <v>70</v>
      </c>
      <c r="G356" s="22">
        <v>45413.9375</v>
      </c>
      <c r="H356" s="22">
        <v>45413.958333333336</v>
      </c>
      <c r="I356">
        <v>534</v>
      </c>
      <c r="J356">
        <v>333</v>
      </c>
      <c r="K356" s="39">
        <v>575</v>
      </c>
      <c r="L356" s="39">
        <v>17</v>
      </c>
      <c r="M356" s="40" t="s">
        <v>18</v>
      </c>
      <c r="N356" s="41" t="b">
        <v>1</v>
      </c>
      <c r="O356" s="17">
        <v>25000</v>
      </c>
      <c r="P356" s="17">
        <v>0</v>
      </c>
      <c r="Q356" s="41">
        <v>0</v>
      </c>
      <c r="R356">
        <v>0</v>
      </c>
      <c r="S356" s="49">
        <f t="shared" si="17"/>
        <v>24047</v>
      </c>
      <c r="T356">
        <f t="shared" si="15"/>
        <v>1487</v>
      </c>
      <c r="U356">
        <f t="shared" si="16"/>
        <v>0</v>
      </c>
      <c r="V356">
        <f>IF(AND(N356,NOT(M356="BU")),0,MIN(Simu_DH[[#This Row],[GetRecord.Valeur (Wh)]],S356,DéchargeMaxHP))</f>
        <v>534</v>
      </c>
      <c r="W356">
        <v>0</v>
      </c>
      <c r="X356">
        <v>1487</v>
      </c>
      <c r="Y356" s="41">
        <v>1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534</v>
      </c>
      <c r="AF356" s="41">
        <v>0</v>
      </c>
      <c r="AG356" s="41">
        <v>0</v>
      </c>
      <c r="AH356" s="41">
        <v>0</v>
      </c>
      <c r="AI356" s="41">
        <v>0</v>
      </c>
      <c r="AJ356" s="41">
        <v>0</v>
      </c>
      <c r="AK356">
        <v>1487</v>
      </c>
      <c r="AL356">
        <v>0</v>
      </c>
      <c r="AM356">
        <v>0</v>
      </c>
      <c r="AN356">
        <v>0</v>
      </c>
      <c r="AO356">
        <v>0</v>
      </c>
      <c r="AP356">
        <v>0</v>
      </c>
    </row>
    <row r="357" spans="2:42" x14ac:dyDescent="0.3">
      <c r="B357" s="1">
        <v>45792.792751307868</v>
      </c>
      <c r="C357" t="s">
        <v>69</v>
      </c>
      <c r="D357" s="2">
        <v>45411</v>
      </c>
      <c r="E357" s="2">
        <v>45417</v>
      </c>
      <c r="F357" t="s">
        <v>70</v>
      </c>
      <c r="G357" s="22">
        <v>45413.958333333336</v>
      </c>
      <c r="H357" s="22">
        <v>45413.979166666664</v>
      </c>
      <c r="I357">
        <v>432</v>
      </c>
      <c r="J357">
        <v>334</v>
      </c>
      <c r="K357" s="39">
        <v>575</v>
      </c>
      <c r="L357" s="39">
        <v>17</v>
      </c>
      <c r="M357" s="40" t="s">
        <v>18</v>
      </c>
      <c r="N357" s="41" t="b">
        <v>1</v>
      </c>
      <c r="O357" s="17">
        <v>25000</v>
      </c>
      <c r="P357" s="17">
        <v>0</v>
      </c>
      <c r="Q357" s="41">
        <v>0</v>
      </c>
      <c r="R357">
        <v>0</v>
      </c>
      <c r="S357" s="49">
        <f t="shared" si="17"/>
        <v>25000</v>
      </c>
      <c r="T357">
        <f t="shared" si="15"/>
        <v>432</v>
      </c>
      <c r="U357">
        <f t="shared" si="16"/>
        <v>0</v>
      </c>
      <c r="V357">
        <f>IF(AND(N357,NOT(M357="BU")),0,MIN(Simu_DH[[#This Row],[GetRecord.Valeur (Wh)]],S357,DéchargeMaxHP))</f>
        <v>432</v>
      </c>
      <c r="W357">
        <v>0</v>
      </c>
      <c r="X357">
        <v>432</v>
      </c>
      <c r="Y357" s="41">
        <v>1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432</v>
      </c>
      <c r="AF357" s="41">
        <v>0</v>
      </c>
      <c r="AG357" s="41">
        <v>0</v>
      </c>
      <c r="AH357" s="41">
        <v>0</v>
      </c>
      <c r="AI357" s="41">
        <v>0</v>
      </c>
      <c r="AJ357" s="41">
        <v>0</v>
      </c>
      <c r="AK357">
        <v>432</v>
      </c>
      <c r="AL357">
        <v>0</v>
      </c>
      <c r="AM357">
        <v>0</v>
      </c>
      <c r="AN357">
        <v>0</v>
      </c>
      <c r="AO357">
        <v>0</v>
      </c>
      <c r="AP357">
        <v>0</v>
      </c>
    </row>
    <row r="358" spans="2:42" x14ac:dyDescent="0.3">
      <c r="B358" s="1">
        <v>45792.792751307868</v>
      </c>
      <c r="C358" t="s">
        <v>69</v>
      </c>
      <c r="D358" s="2">
        <v>45411</v>
      </c>
      <c r="E358" s="2">
        <v>45417</v>
      </c>
      <c r="F358" t="s">
        <v>70</v>
      </c>
      <c r="G358" s="22">
        <v>45413.979166666664</v>
      </c>
      <c r="H358" s="22">
        <v>45414</v>
      </c>
      <c r="I358">
        <v>346</v>
      </c>
      <c r="J358">
        <v>335</v>
      </c>
      <c r="K358" s="39">
        <v>575</v>
      </c>
      <c r="L358" s="39">
        <v>17</v>
      </c>
      <c r="M358" s="40" t="s">
        <v>18</v>
      </c>
      <c r="N358" s="41" t="b">
        <v>1</v>
      </c>
      <c r="O358" s="17">
        <v>25000</v>
      </c>
      <c r="P358" s="17">
        <v>0</v>
      </c>
      <c r="Q358" s="41">
        <v>0</v>
      </c>
      <c r="R358">
        <v>0</v>
      </c>
      <c r="S358" s="49">
        <f t="shared" si="17"/>
        <v>25000</v>
      </c>
      <c r="T358">
        <f t="shared" si="15"/>
        <v>346</v>
      </c>
      <c r="U358">
        <f t="shared" si="16"/>
        <v>0</v>
      </c>
      <c r="V358">
        <f>IF(AND(N358,NOT(M358="BU")),0,MIN(Simu_DH[[#This Row],[GetRecord.Valeur (Wh)]],S358,DéchargeMaxHP))</f>
        <v>346</v>
      </c>
      <c r="W358">
        <v>0</v>
      </c>
      <c r="X358">
        <v>346</v>
      </c>
      <c r="Y358" s="41">
        <v>1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346</v>
      </c>
      <c r="AF358" s="41">
        <v>0</v>
      </c>
      <c r="AG358" s="41">
        <v>0</v>
      </c>
      <c r="AH358" s="41">
        <v>0</v>
      </c>
      <c r="AI358" s="41">
        <v>0</v>
      </c>
      <c r="AJ358" s="41">
        <v>0</v>
      </c>
      <c r="AK358">
        <v>346</v>
      </c>
      <c r="AL358">
        <v>0</v>
      </c>
      <c r="AM358">
        <v>0</v>
      </c>
      <c r="AN358">
        <v>0</v>
      </c>
      <c r="AO358">
        <v>0</v>
      </c>
      <c r="AP358">
        <v>0</v>
      </c>
    </row>
    <row r="359" spans="2:42" x14ac:dyDescent="0.3">
      <c r="B359" s="1">
        <v>45792.792751307868</v>
      </c>
      <c r="C359" t="s">
        <v>69</v>
      </c>
      <c r="D359" s="2">
        <v>45411</v>
      </c>
      <c r="E359" s="2">
        <v>45417</v>
      </c>
      <c r="F359" t="s">
        <v>70</v>
      </c>
      <c r="G359" s="22">
        <v>45414</v>
      </c>
      <c r="H359" s="22">
        <v>45414.020833333336</v>
      </c>
      <c r="I359">
        <v>375</v>
      </c>
      <c r="J359">
        <v>336</v>
      </c>
      <c r="K359" s="39">
        <v>576</v>
      </c>
      <c r="L359" s="39">
        <v>15</v>
      </c>
      <c r="M359" s="40" t="s">
        <v>18</v>
      </c>
      <c r="N359" s="41" t="b">
        <v>1</v>
      </c>
      <c r="O359" s="17">
        <v>25000</v>
      </c>
      <c r="P359" s="17">
        <v>0</v>
      </c>
      <c r="Q359" s="41">
        <v>0</v>
      </c>
      <c r="R359">
        <v>0</v>
      </c>
      <c r="S359" s="49">
        <f t="shared" si="17"/>
        <v>25000</v>
      </c>
      <c r="T359">
        <f t="shared" si="15"/>
        <v>375</v>
      </c>
      <c r="U359">
        <f t="shared" si="16"/>
        <v>0</v>
      </c>
      <c r="V359">
        <f>IF(AND(N359,NOT(M359="BU")),0,MIN(Simu_DH[[#This Row],[GetRecord.Valeur (Wh)]],S359,DéchargeMaxHP))</f>
        <v>375</v>
      </c>
      <c r="W359">
        <v>0</v>
      </c>
      <c r="X359">
        <v>375</v>
      </c>
      <c r="Y359" s="41">
        <v>1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375</v>
      </c>
      <c r="AF359" s="41">
        <v>0</v>
      </c>
      <c r="AG359" s="41">
        <v>0</v>
      </c>
      <c r="AH359" s="41">
        <v>0</v>
      </c>
      <c r="AI359" s="41">
        <v>0</v>
      </c>
      <c r="AJ359" s="41">
        <v>0</v>
      </c>
      <c r="AK359">
        <v>375</v>
      </c>
      <c r="AL359">
        <v>0</v>
      </c>
      <c r="AM359">
        <v>0</v>
      </c>
      <c r="AN359">
        <v>0</v>
      </c>
      <c r="AO359">
        <v>0</v>
      </c>
      <c r="AP359">
        <v>0</v>
      </c>
    </row>
    <row r="360" spans="2:42" x14ac:dyDescent="0.3">
      <c r="B360" s="1">
        <v>45792.792751307868</v>
      </c>
      <c r="C360" t="s">
        <v>69</v>
      </c>
      <c r="D360" s="2">
        <v>45411</v>
      </c>
      <c r="E360" s="2">
        <v>45417</v>
      </c>
      <c r="F360" t="s">
        <v>70</v>
      </c>
      <c r="G360" s="22">
        <v>45414.020833333336</v>
      </c>
      <c r="H360" s="22">
        <v>45414.041666666664</v>
      </c>
      <c r="I360">
        <v>295</v>
      </c>
      <c r="J360">
        <v>337</v>
      </c>
      <c r="K360" s="39">
        <v>576</v>
      </c>
      <c r="L360" s="39">
        <v>15</v>
      </c>
      <c r="M360" s="40" t="s">
        <v>18</v>
      </c>
      <c r="N360" s="41" t="b">
        <v>1</v>
      </c>
      <c r="O360" s="17">
        <v>25000</v>
      </c>
      <c r="P360" s="17">
        <v>0</v>
      </c>
      <c r="Q360" s="41">
        <v>0</v>
      </c>
      <c r="R360">
        <v>0</v>
      </c>
      <c r="S360" s="49">
        <f t="shared" si="17"/>
        <v>25000</v>
      </c>
      <c r="T360">
        <f t="shared" si="15"/>
        <v>295</v>
      </c>
      <c r="U360">
        <f t="shared" si="16"/>
        <v>0</v>
      </c>
      <c r="V360">
        <f>IF(AND(N360,NOT(M360="BU")),0,MIN(Simu_DH[[#This Row],[GetRecord.Valeur (Wh)]],S360,DéchargeMaxHP))</f>
        <v>295</v>
      </c>
      <c r="W360">
        <v>0</v>
      </c>
      <c r="X360">
        <v>295</v>
      </c>
      <c r="Y360" s="41">
        <v>1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295</v>
      </c>
      <c r="AF360" s="41">
        <v>0</v>
      </c>
      <c r="AG360" s="41">
        <v>0</v>
      </c>
      <c r="AH360" s="41">
        <v>0</v>
      </c>
      <c r="AI360" s="41">
        <v>0</v>
      </c>
      <c r="AJ360" s="41">
        <v>0</v>
      </c>
      <c r="AK360">
        <v>295</v>
      </c>
      <c r="AL360">
        <v>0</v>
      </c>
      <c r="AM360">
        <v>0</v>
      </c>
      <c r="AN360">
        <v>0</v>
      </c>
      <c r="AO360">
        <v>0</v>
      </c>
      <c r="AP360">
        <v>0</v>
      </c>
    </row>
    <row r="361" spans="2:42" x14ac:dyDescent="0.3">
      <c r="B361" s="1">
        <v>45792.792751307868</v>
      </c>
      <c r="C361" t="s">
        <v>69</v>
      </c>
      <c r="D361" s="2">
        <v>45411</v>
      </c>
      <c r="E361" s="2">
        <v>45417</v>
      </c>
      <c r="F361" t="s">
        <v>70</v>
      </c>
      <c r="G361" s="22">
        <v>45414.041666666664</v>
      </c>
      <c r="H361" s="22">
        <v>45414.0625</v>
      </c>
      <c r="I361">
        <v>342</v>
      </c>
      <c r="J361">
        <v>338</v>
      </c>
      <c r="K361" s="39">
        <v>576</v>
      </c>
      <c r="L361" s="39">
        <v>15</v>
      </c>
      <c r="M361" s="40" t="s">
        <v>18</v>
      </c>
      <c r="N361" s="41" t="b">
        <v>1</v>
      </c>
      <c r="O361" s="17">
        <v>25000</v>
      </c>
      <c r="P361" s="17">
        <v>0</v>
      </c>
      <c r="Q361" s="41">
        <v>0</v>
      </c>
      <c r="R361">
        <v>0</v>
      </c>
      <c r="S361" s="49">
        <f t="shared" si="17"/>
        <v>25000</v>
      </c>
      <c r="T361">
        <f t="shared" si="15"/>
        <v>342</v>
      </c>
      <c r="U361">
        <f t="shared" si="16"/>
        <v>0</v>
      </c>
      <c r="V361">
        <f>IF(AND(N361,NOT(M361="BU")),0,MIN(Simu_DH[[#This Row],[GetRecord.Valeur (Wh)]],S361,DéchargeMaxHP))</f>
        <v>342</v>
      </c>
      <c r="W361">
        <v>0</v>
      </c>
      <c r="X361">
        <v>342</v>
      </c>
      <c r="Y361" s="41">
        <v>1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342</v>
      </c>
      <c r="AF361" s="41">
        <v>0</v>
      </c>
      <c r="AG361" s="41">
        <v>0</v>
      </c>
      <c r="AH361" s="41">
        <v>0</v>
      </c>
      <c r="AI361" s="41">
        <v>0</v>
      </c>
      <c r="AJ361" s="41">
        <v>0</v>
      </c>
      <c r="AK361">
        <v>342</v>
      </c>
      <c r="AL361">
        <v>0</v>
      </c>
      <c r="AM361">
        <v>0</v>
      </c>
      <c r="AN361">
        <v>0</v>
      </c>
      <c r="AO361">
        <v>0</v>
      </c>
      <c r="AP361">
        <v>0</v>
      </c>
    </row>
    <row r="362" spans="2:42" x14ac:dyDescent="0.3">
      <c r="B362" s="1">
        <v>45792.792751307868</v>
      </c>
      <c r="C362" t="s">
        <v>69</v>
      </c>
      <c r="D362" s="2">
        <v>45411</v>
      </c>
      <c r="E362" s="2">
        <v>45417</v>
      </c>
      <c r="F362" t="s">
        <v>70</v>
      </c>
      <c r="G362" s="22">
        <v>45414.0625</v>
      </c>
      <c r="H362" s="22">
        <v>45414.083333333336</v>
      </c>
      <c r="I362">
        <v>315</v>
      </c>
      <c r="J362">
        <v>339</v>
      </c>
      <c r="K362" s="39">
        <v>576</v>
      </c>
      <c r="L362" s="39">
        <v>15</v>
      </c>
      <c r="M362" s="40" t="s">
        <v>18</v>
      </c>
      <c r="N362" s="41" t="b">
        <v>1</v>
      </c>
      <c r="O362" s="17">
        <v>25000</v>
      </c>
      <c r="P362" s="17">
        <v>0</v>
      </c>
      <c r="Q362" s="41">
        <v>0</v>
      </c>
      <c r="R362">
        <v>0</v>
      </c>
      <c r="S362" s="49">
        <f t="shared" si="17"/>
        <v>25000</v>
      </c>
      <c r="T362">
        <f t="shared" si="15"/>
        <v>315</v>
      </c>
      <c r="U362">
        <f t="shared" si="16"/>
        <v>0</v>
      </c>
      <c r="V362">
        <f>IF(AND(N362,NOT(M362="BU")),0,MIN(Simu_DH[[#This Row],[GetRecord.Valeur (Wh)]],S362,DéchargeMaxHP))</f>
        <v>315</v>
      </c>
      <c r="W362">
        <v>0</v>
      </c>
      <c r="X362">
        <v>315</v>
      </c>
      <c r="Y362" s="41">
        <v>1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315</v>
      </c>
      <c r="AF362" s="41">
        <v>0</v>
      </c>
      <c r="AG362" s="41">
        <v>0</v>
      </c>
      <c r="AH362" s="41">
        <v>0</v>
      </c>
      <c r="AI362" s="41">
        <v>0</v>
      </c>
      <c r="AJ362" s="41">
        <v>0</v>
      </c>
      <c r="AK362">
        <v>315</v>
      </c>
      <c r="AL362">
        <v>0</v>
      </c>
      <c r="AM362">
        <v>0</v>
      </c>
      <c r="AN362">
        <v>0</v>
      </c>
      <c r="AO362">
        <v>0</v>
      </c>
      <c r="AP362">
        <v>0</v>
      </c>
    </row>
    <row r="363" spans="2:42" x14ac:dyDescent="0.3">
      <c r="B363" s="1">
        <v>45792.792751307868</v>
      </c>
      <c r="C363" t="s">
        <v>69</v>
      </c>
      <c r="D363" s="2">
        <v>45411</v>
      </c>
      <c r="E363" s="2">
        <v>45417</v>
      </c>
      <c r="F363" t="s">
        <v>70</v>
      </c>
      <c r="G363" s="22">
        <v>45414.083333333336</v>
      </c>
      <c r="H363" s="22">
        <v>45414.104166666664</v>
      </c>
      <c r="I363">
        <v>318</v>
      </c>
      <c r="J363">
        <v>340</v>
      </c>
      <c r="K363" s="39">
        <v>576</v>
      </c>
      <c r="L363" s="39">
        <v>15</v>
      </c>
      <c r="M363" s="40" t="s">
        <v>18</v>
      </c>
      <c r="N363" s="41" t="b">
        <v>1</v>
      </c>
      <c r="O363" s="17">
        <v>25000</v>
      </c>
      <c r="P363" s="17">
        <v>0</v>
      </c>
      <c r="Q363" s="41">
        <v>0</v>
      </c>
      <c r="R363">
        <v>0</v>
      </c>
      <c r="S363" s="49">
        <f t="shared" si="17"/>
        <v>25000</v>
      </c>
      <c r="T363">
        <f t="shared" si="15"/>
        <v>318</v>
      </c>
      <c r="U363">
        <f t="shared" si="16"/>
        <v>0</v>
      </c>
      <c r="V363">
        <f>IF(AND(N363,NOT(M363="BU")),0,MIN(Simu_DH[[#This Row],[GetRecord.Valeur (Wh)]],S363,DéchargeMaxHP))</f>
        <v>318</v>
      </c>
      <c r="W363">
        <v>0</v>
      </c>
      <c r="X363">
        <v>318</v>
      </c>
      <c r="Y363" s="41">
        <v>1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318</v>
      </c>
      <c r="AF363" s="41">
        <v>0</v>
      </c>
      <c r="AG363" s="41">
        <v>0</v>
      </c>
      <c r="AH363" s="41">
        <v>0</v>
      </c>
      <c r="AI363" s="41">
        <v>0</v>
      </c>
      <c r="AJ363" s="41">
        <v>0</v>
      </c>
      <c r="AK363">
        <v>318</v>
      </c>
      <c r="AL363">
        <v>0</v>
      </c>
      <c r="AM363">
        <v>0</v>
      </c>
      <c r="AN363">
        <v>0</v>
      </c>
      <c r="AO363">
        <v>0</v>
      </c>
      <c r="AP363">
        <v>0</v>
      </c>
    </row>
    <row r="364" spans="2:42" x14ac:dyDescent="0.3">
      <c r="B364" s="1">
        <v>45792.792751307868</v>
      </c>
      <c r="C364" t="s">
        <v>69</v>
      </c>
      <c r="D364" s="2">
        <v>45411</v>
      </c>
      <c r="E364" s="2">
        <v>45417</v>
      </c>
      <c r="F364" t="s">
        <v>70</v>
      </c>
      <c r="G364" s="22">
        <v>45414.104166666664</v>
      </c>
      <c r="H364" s="22">
        <v>45414.125</v>
      </c>
      <c r="I364">
        <v>264</v>
      </c>
      <c r="J364">
        <v>341</v>
      </c>
      <c r="K364" s="39">
        <v>576</v>
      </c>
      <c r="L364" s="39">
        <v>15</v>
      </c>
      <c r="M364" s="40" t="s">
        <v>18</v>
      </c>
      <c r="N364" s="41" t="b">
        <v>1</v>
      </c>
      <c r="O364" s="17">
        <v>25000</v>
      </c>
      <c r="P364" s="17">
        <v>0</v>
      </c>
      <c r="Q364" s="41">
        <v>0</v>
      </c>
      <c r="R364">
        <v>0</v>
      </c>
      <c r="S364" s="49">
        <f t="shared" si="17"/>
        <v>25000</v>
      </c>
      <c r="T364">
        <f t="shared" si="15"/>
        <v>264</v>
      </c>
      <c r="U364">
        <f t="shared" si="16"/>
        <v>0</v>
      </c>
      <c r="V364">
        <f>IF(AND(N364,NOT(M364="BU")),0,MIN(Simu_DH[[#This Row],[GetRecord.Valeur (Wh)]],S364,DéchargeMaxHP))</f>
        <v>264</v>
      </c>
      <c r="W364">
        <v>0</v>
      </c>
      <c r="X364">
        <v>264</v>
      </c>
      <c r="Y364" s="41">
        <v>1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264</v>
      </c>
      <c r="AF364" s="41">
        <v>0</v>
      </c>
      <c r="AG364" s="41">
        <v>0</v>
      </c>
      <c r="AH364" s="41">
        <v>0</v>
      </c>
      <c r="AI364" s="41">
        <v>0</v>
      </c>
      <c r="AJ364" s="41">
        <v>0</v>
      </c>
      <c r="AK364">
        <v>264</v>
      </c>
      <c r="AL364">
        <v>0</v>
      </c>
      <c r="AM364">
        <v>0</v>
      </c>
      <c r="AN364">
        <v>0</v>
      </c>
      <c r="AO364">
        <v>0</v>
      </c>
      <c r="AP364">
        <v>0</v>
      </c>
    </row>
    <row r="365" spans="2:42" x14ac:dyDescent="0.3">
      <c r="B365" s="1">
        <v>45792.792751307868</v>
      </c>
      <c r="C365" t="s">
        <v>69</v>
      </c>
      <c r="D365" s="2">
        <v>45411</v>
      </c>
      <c r="E365" s="2">
        <v>45417</v>
      </c>
      <c r="F365" t="s">
        <v>70</v>
      </c>
      <c r="G365" s="22">
        <v>45414.125</v>
      </c>
      <c r="H365" s="22">
        <v>45414.145833333336</v>
      </c>
      <c r="I365">
        <v>84</v>
      </c>
      <c r="J365">
        <v>342</v>
      </c>
      <c r="K365" s="39">
        <v>576</v>
      </c>
      <c r="L365" s="39">
        <v>15</v>
      </c>
      <c r="M365" s="40" t="s">
        <v>18</v>
      </c>
      <c r="N365" s="41" t="b">
        <v>1</v>
      </c>
      <c r="O365" s="17">
        <v>25000</v>
      </c>
      <c r="P365" s="17">
        <v>0</v>
      </c>
      <c r="Q365" s="41">
        <v>0</v>
      </c>
      <c r="R365">
        <v>0</v>
      </c>
      <c r="S365" s="49">
        <f t="shared" si="17"/>
        <v>25000</v>
      </c>
      <c r="T365">
        <f t="shared" si="15"/>
        <v>84</v>
      </c>
      <c r="U365">
        <f t="shared" si="16"/>
        <v>0</v>
      </c>
      <c r="V365">
        <f>IF(AND(N365,NOT(M365="BU")),0,MIN(Simu_DH[[#This Row],[GetRecord.Valeur (Wh)]],S365,DéchargeMaxHP))</f>
        <v>84</v>
      </c>
      <c r="W365">
        <v>0</v>
      </c>
      <c r="X365">
        <v>84</v>
      </c>
      <c r="Y365" s="41">
        <v>1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84</v>
      </c>
      <c r="AF365" s="41">
        <v>0</v>
      </c>
      <c r="AG365" s="41">
        <v>0</v>
      </c>
      <c r="AH365" s="41">
        <v>0</v>
      </c>
      <c r="AI365" s="41">
        <v>0</v>
      </c>
      <c r="AJ365" s="41">
        <v>0</v>
      </c>
      <c r="AK365">
        <v>84</v>
      </c>
      <c r="AL365">
        <v>0</v>
      </c>
      <c r="AM365">
        <v>0</v>
      </c>
      <c r="AN365">
        <v>0</v>
      </c>
      <c r="AO365">
        <v>0</v>
      </c>
      <c r="AP365">
        <v>0</v>
      </c>
    </row>
    <row r="366" spans="2:42" x14ac:dyDescent="0.3">
      <c r="B366" s="1">
        <v>45792.792751307868</v>
      </c>
      <c r="C366" t="s">
        <v>69</v>
      </c>
      <c r="D366" s="2">
        <v>45411</v>
      </c>
      <c r="E366" s="2">
        <v>45417</v>
      </c>
      <c r="F366" t="s">
        <v>70</v>
      </c>
      <c r="G366" s="22">
        <v>45414.145833333336</v>
      </c>
      <c r="H366" s="22">
        <v>45414.166666666664</v>
      </c>
      <c r="I366">
        <v>64</v>
      </c>
      <c r="J366">
        <v>343</v>
      </c>
      <c r="K366" s="39">
        <v>576</v>
      </c>
      <c r="L366" s="39">
        <v>15</v>
      </c>
      <c r="M366" s="40" t="s">
        <v>18</v>
      </c>
      <c r="N366" s="41" t="b">
        <v>1</v>
      </c>
      <c r="O366" s="17">
        <v>25000</v>
      </c>
      <c r="P366" s="17">
        <v>0</v>
      </c>
      <c r="Q366" s="41">
        <v>0</v>
      </c>
      <c r="R366">
        <v>0</v>
      </c>
      <c r="S366" s="49">
        <f t="shared" si="17"/>
        <v>25000</v>
      </c>
      <c r="T366">
        <f t="shared" si="15"/>
        <v>64</v>
      </c>
      <c r="U366">
        <f t="shared" si="16"/>
        <v>0</v>
      </c>
      <c r="V366">
        <f>IF(AND(N366,NOT(M366="BU")),0,MIN(Simu_DH[[#This Row],[GetRecord.Valeur (Wh)]],S366,DéchargeMaxHP))</f>
        <v>64</v>
      </c>
      <c r="W366">
        <v>0</v>
      </c>
      <c r="X366">
        <v>64</v>
      </c>
      <c r="Y366" s="41">
        <v>1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64</v>
      </c>
      <c r="AF366" s="41">
        <v>0</v>
      </c>
      <c r="AG366" s="41">
        <v>0</v>
      </c>
      <c r="AH366" s="41">
        <v>0</v>
      </c>
      <c r="AI366" s="41">
        <v>0</v>
      </c>
      <c r="AJ366" s="41">
        <v>0</v>
      </c>
      <c r="AK366">
        <v>64</v>
      </c>
      <c r="AL366">
        <v>0</v>
      </c>
      <c r="AM366">
        <v>0</v>
      </c>
      <c r="AN366">
        <v>0</v>
      </c>
      <c r="AO366">
        <v>0</v>
      </c>
      <c r="AP366">
        <v>0</v>
      </c>
    </row>
    <row r="367" spans="2:42" x14ac:dyDescent="0.3">
      <c r="B367" s="1">
        <v>45792.792751307868</v>
      </c>
      <c r="C367" t="s">
        <v>69</v>
      </c>
      <c r="D367" s="2">
        <v>45411</v>
      </c>
      <c r="E367" s="2">
        <v>45417</v>
      </c>
      <c r="F367" t="s">
        <v>70</v>
      </c>
      <c r="G367" s="22">
        <v>45414.166666666664</v>
      </c>
      <c r="H367" s="22">
        <v>45414.1875</v>
      </c>
      <c r="I367">
        <v>102</v>
      </c>
      <c r="J367">
        <v>344</v>
      </c>
      <c r="K367" s="39">
        <v>576</v>
      </c>
      <c r="L367" s="39">
        <v>15</v>
      </c>
      <c r="M367" s="40" t="s">
        <v>18</v>
      </c>
      <c r="N367" s="41" t="b">
        <v>1</v>
      </c>
      <c r="O367" s="17">
        <v>25000</v>
      </c>
      <c r="P367" s="17">
        <v>0</v>
      </c>
      <c r="Q367" s="41">
        <v>0</v>
      </c>
      <c r="R367">
        <v>0</v>
      </c>
      <c r="S367" s="49">
        <f t="shared" si="17"/>
        <v>25000</v>
      </c>
      <c r="T367">
        <f t="shared" si="15"/>
        <v>102</v>
      </c>
      <c r="U367">
        <f t="shared" si="16"/>
        <v>0</v>
      </c>
      <c r="V367">
        <f>IF(AND(N367,NOT(M367="BU")),0,MIN(Simu_DH[[#This Row],[GetRecord.Valeur (Wh)]],S367,DéchargeMaxHP))</f>
        <v>102</v>
      </c>
      <c r="W367">
        <v>0</v>
      </c>
      <c r="X367">
        <v>102</v>
      </c>
      <c r="Y367" s="41">
        <v>1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102</v>
      </c>
      <c r="AF367" s="41">
        <v>0</v>
      </c>
      <c r="AG367" s="41">
        <v>0</v>
      </c>
      <c r="AH367" s="41">
        <v>0</v>
      </c>
      <c r="AI367" s="41">
        <v>0</v>
      </c>
      <c r="AJ367" s="41">
        <v>0</v>
      </c>
      <c r="AK367">
        <v>102</v>
      </c>
      <c r="AL367">
        <v>0</v>
      </c>
      <c r="AM367">
        <v>0</v>
      </c>
      <c r="AN367">
        <v>0</v>
      </c>
      <c r="AO367">
        <v>0</v>
      </c>
      <c r="AP367">
        <v>0</v>
      </c>
    </row>
    <row r="368" spans="2:42" x14ac:dyDescent="0.3">
      <c r="B368" s="1">
        <v>45792.792751307868</v>
      </c>
      <c r="C368" t="s">
        <v>69</v>
      </c>
      <c r="D368" s="2">
        <v>45411</v>
      </c>
      <c r="E368" s="2">
        <v>45417</v>
      </c>
      <c r="F368" t="s">
        <v>70</v>
      </c>
      <c r="G368" s="22">
        <v>45414.1875</v>
      </c>
      <c r="H368" s="22">
        <v>45414.208333333336</v>
      </c>
      <c r="I368">
        <v>187</v>
      </c>
      <c r="J368">
        <v>345</v>
      </c>
      <c r="K368" s="39">
        <v>576</v>
      </c>
      <c r="L368" s="39">
        <v>15</v>
      </c>
      <c r="M368" s="40" t="s">
        <v>18</v>
      </c>
      <c r="N368" s="41" t="b">
        <v>1</v>
      </c>
      <c r="O368" s="17">
        <v>25000</v>
      </c>
      <c r="P368" s="17">
        <v>0</v>
      </c>
      <c r="Q368" s="41">
        <v>0</v>
      </c>
      <c r="R368">
        <v>0</v>
      </c>
      <c r="S368" s="49">
        <f t="shared" si="17"/>
        <v>25000</v>
      </c>
      <c r="T368">
        <f t="shared" si="15"/>
        <v>187</v>
      </c>
      <c r="U368">
        <f t="shared" si="16"/>
        <v>0</v>
      </c>
      <c r="V368">
        <f>IF(AND(N368,NOT(M368="BU")),0,MIN(Simu_DH[[#This Row],[GetRecord.Valeur (Wh)]],S368,DéchargeMaxHP))</f>
        <v>187</v>
      </c>
      <c r="W368">
        <v>0</v>
      </c>
      <c r="X368">
        <v>187</v>
      </c>
      <c r="Y368" s="41">
        <v>1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187</v>
      </c>
      <c r="AF368" s="41">
        <v>0</v>
      </c>
      <c r="AG368" s="41">
        <v>0</v>
      </c>
      <c r="AH368" s="41">
        <v>0</v>
      </c>
      <c r="AI368" s="41">
        <v>0</v>
      </c>
      <c r="AJ368" s="41">
        <v>0</v>
      </c>
      <c r="AK368">
        <v>187</v>
      </c>
      <c r="AL368">
        <v>0</v>
      </c>
      <c r="AM368">
        <v>0</v>
      </c>
      <c r="AN368">
        <v>0</v>
      </c>
      <c r="AO368">
        <v>0</v>
      </c>
      <c r="AP368">
        <v>0</v>
      </c>
    </row>
    <row r="369" spans="2:42" x14ac:dyDescent="0.3">
      <c r="B369" s="1">
        <v>45792.792751307868</v>
      </c>
      <c r="C369" t="s">
        <v>69</v>
      </c>
      <c r="D369" s="2">
        <v>45411</v>
      </c>
      <c r="E369" s="2">
        <v>45417</v>
      </c>
      <c r="F369" t="s">
        <v>70</v>
      </c>
      <c r="G369" s="22">
        <v>45414.208333333336</v>
      </c>
      <c r="H369" s="22">
        <v>45414.229166666664</v>
      </c>
      <c r="I369">
        <v>714</v>
      </c>
      <c r="J369">
        <v>346</v>
      </c>
      <c r="K369" s="39">
        <v>576</v>
      </c>
      <c r="L369" s="39">
        <v>15</v>
      </c>
      <c r="M369" s="40" t="s">
        <v>18</v>
      </c>
      <c r="N369" s="41" t="b">
        <v>1</v>
      </c>
      <c r="O369" s="17">
        <v>25000</v>
      </c>
      <c r="P369" s="17">
        <v>0</v>
      </c>
      <c r="Q369" s="41">
        <v>0</v>
      </c>
      <c r="R369">
        <v>0</v>
      </c>
      <c r="S369" s="49">
        <f t="shared" si="17"/>
        <v>25000</v>
      </c>
      <c r="T369">
        <f t="shared" si="15"/>
        <v>714</v>
      </c>
      <c r="U369">
        <f t="shared" si="16"/>
        <v>0</v>
      </c>
      <c r="V369">
        <f>IF(AND(N369,NOT(M369="BU")),0,MIN(Simu_DH[[#This Row],[GetRecord.Valeur (Wh)]],S369,DéchargeMaxHP))</f>
        <v>714</v>
      </c>
      <c r="W369">
        <v>0</v>
      </c>
      <c r="X369">
        <v>714</v>
      </c>
      <c r="Y369" s="41">
        <v>1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714</v>
      </c>
      <c r="AF369" s="41">
        <v>0</v>
      </c>
      <c r="AG369" s="41">
        <v>0</v>
      </c>
      <c r="AH369" s="41">
        <v>0</v>
      </c>
      <c r="AI369" s="41">
        <v>0</v>
      </c>
      <c r="AJ369" s="41">
        <v>0</v>
      </c>
      <c r="AK369">
        <v>714</v>
      </c>
      <c r="AL369">
        <v>0</v>
      </c>
      <c r="AM369">
        <v>0</v>
      </c>
      <c r="AN369">
        <v>0</v>
      </c>
      <c r="AO369">
        <v>0</v>
      </c>
      <c r="AP369">
        <v>0</v>
      </c>
    </row>
    <row r="370" spans="2:42" x14ac:dyDescent="0.3">
      <c r="B370" s="1">
        <v>45792.792751307868</v>
      </c>
      <c r="C370" t="s">
        <v>69</v>
      </c>
      <c r="D370" s="2">
        <v>45411</v>
      </c>
      <c r="E370" s="2">
        <v>45417</v>
      </c>
      <c r="F370" t="s">
        <v>70</v>
      </c>
      <c r="G370" s="22">
        <v>45414.229166666664</v>
      </c>
      <c r="H370" s="22">
        <v>45414.25</v>
      </c>
      <c r="I370">
        <v>501</v>
      </c>
      <c r="J370">
        <v>347</v>
      </c>
      <c r="K370" s="39">
        <v>576</v>
      </c>
      <c r="L370" s="39">
        <v>15</v>
      </c>
      <c r="M370" s="40" t="s">
        <v>18</v>
      </c>
      <c r="N370" s="41" t="b">
        <v>1</v>
      </c>
      <c r="O370" s="17">
        <v>25000</v>
      </c>
      <c r="P370" s="17">
        <v>0</v>
      </c>
      <c r="Q370" s="41">
        <v>0</v>
      </c>
      <c r="R370">
        <v>0</v>
      </c>
      <c r="S370" s="49">
        <f t="shared" si="17"/>
        <v>25000</v>
      </c>
      <c r="T370">
        <f t="shared" si="15"/>
        <v>501</v>
      </c>
      <c r="U370">
        <f t="shared" si="16"/>
        <v>0</v>
      </c>
      <c r="V370">
        <f>IF(AND(N370,NOT(M370="BU")),0,MIN(Simu_DH[[#This Row],[GetRecord.Valeur (Wh)]],S370,DéchargeMaxHP))</f>
        <v>501</v>
      </c>
      <c r="W370">
        <v>0</v>
      </c>
      <c r="X370">
        <v>501</v>
      </c>
      <c r="Y370" s="41">
        <v>1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501</v>
      </c>
      <c r="AF370" s="41">
        <v>0</v>
      </c>
      <c r="AG370" s="41">
        <v>0</v>
      </c>
      <c r="AH370" s="41">
        <v>0</v>
      </c>
      <c r="AI370" s="41">
        <v>0</v>
      </c>
      <c r="AJ370" s="41">
        <v>0</v>
      </c>
      <c r="AK370">
        <v>501</v>
      </c>
      <c r="AL370">
        <v>0</v>
      </c>
      <c r="AM370">
        <v>0</v>
      </c>
      <c r="AN370">
        <v>0</v>
      </c>
      <c r="AO370">
        <v>0</v>
      </c>
      <c r="AP370">
        <v>0</v>
      </c>
    </row>
    <row r="371" spans="2:42" x14ac:dyDescent="0.3">
      <c r="B371" s="1">
        <v>45792.792751307868</v>
      </c>
      <c r="C371" t="s">
        <v>69</v>
      </c>
      <c r="D371" s="2">
        <v>45411</v>
      </c>
      <c r="E371" s="2">
        <v>45417</v>
      </c>
      <c r="F371" t="s">
        <v>70</v>
      </c>
      <c r="G371" s="22">
        <v>45414.25</v>
      </c>
      <c r="H371" s="22">
        <v>45414.270833333336</v>
      </c>
      <c r="I371">
        <v>88</v>
      </c>
      <c r="J371">
        <v>348</v>
      </c>
      <c r="K371" s="39">
        <v>576</v>
      </c>
      <c r="L371" s="39">
        <v>16</v>
      </c>
      <c r="M371" s="40" t="s">
        <v>18</v>
      </c>
      <c r="N371" s="41" t="b">
        <v>0</v>
      </c>
      <c r="O371" s="17">
        <v>25000</v>
      </c>
      <c r="P371" s="17">
        <v>0</v>
      </c>
      <c r="Q371" s="41">
        <v>0</v>
      </c>
      <c r="R371">
        <v>0</v>
      </c>
      <c r="S371" s="49">
        <f t="shared" si="17"/>
        <v>25000</v>
      </c>
      <c r="T371">
        <f t="shared" si="15"/>
        <v>0</v>
      </c>
      <c r="U371">
        <f t="shared" si="16"/>
        <v>0</v>
      </c>
      <c r="V371">
        <f>IF(AND(N371,NOT(M371="BU")),0,MIN(Simu_DH[[#This Row],[GetRecord.Valeur (Wh)]],S371,DéchargeMaxHP))</f>
        <v>88</v>
      </c>
      <c r="W371">
        <v>0</v>
      </c>
      <c r="X371">
        <v>0</v>
      </c>
      <c r="Y371" s="41">
        <v>0</v>
      </c>
      <c r="Z371" s="41">
        <v>1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>
        <v>88</v>
      </c>
      <c r="AG371" s="41">
        <v>0</v>
      </c>
      <c r="AH371" s="41">
        <v>0</v>
      </c>
      <c r="AI371" s="41">
        <v>0</v>
      </c>
      <c r="AJ371" s="4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</row>
    <row r="372" spans="2:42" x14ac:dyDescent="0.3">
      <c r="B372" s="1">
        <v>45792.792751307868</v>
      </c>
      <c r="C372" t="s">
        <v>69</v>
      </c>
      <c r="D372" s="2">
        <v>45411</v>
      </c>
      <c r="E372" s="2">
        <v>45417</v>
      </c>
      <c r="F372" t="s">
        <v>70</v>
      </c>
      <c r="G372" s="22">
        <v>45414.270833333336</v>
      </c>
      <c r="H372" s="22">
        <v>45414.291666666664</v>
      </c>
      <c r="I372">
        <v>63</v>
      </c>
      <c r="J372">
        <v>349</v>
      </c>
      <c r="K372" s="39">
        <v>576</v>
      </c>
      <c r="L372" s="39">
        <v>16</v>
      </c>
      <c r="M372" s="40" t="s">
        <v>18</v>
      </c>
      <c r="N372" s="41" t="b">
        <v>0</v>
      </c>
      <c r="O372" s="17">
        <v>25000</v>
      </c>
      <c r="P372" s="17">
        <v>0</v>
      </c>
      <c r="Q372" s="41">
        <v>0</v>
      </c>
      <c r="R372">
        <v>0</v>
      </c>
      <c r="S372" s="49">
        <f t="shared" si="17"/>
        <v>24912</v>
      </c>
      <c r="T372">
        <f t="shared" si="15"/>
        <v>0</v>
      </c>
      <c r="U372">
        <f t="shared" si="16"/>
        <v>0</v>
      </c>
      <c r="V372">
        <f>IF(AND(N372,NOT(M372="BU")),0,MIN(Simu_DH[[#This Row],[GetRecord.Valeur (Wh)]],S372,DéchargeMaxHP))</f>
        <v>63</v>
      </c>
      <c r="W372">
        <v>0</v>
      </c>
      <c r="X372">
        <v>0</v>
      </c>
      <c r="Y372" s="41">
        <v>0</v>
      </c>
      <c r="Z372" s="41">
        <v>1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>
        <v>63</v>
      </c>
      <c r="AG372" s="41">
        <v>0</v>
      </c>
      <c r="AH372" s="41">
        <v>0</v>
      </c>
      <c r="AI372" s="41">
        <v>0</v>
      </c>
      <c r="AJ372" s="41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</row>
    <row r="373" spans="2:42" x14ac:dyDescent="0.3">
      <c r="B373" s="1">
        <v>45792.792751307868</v>
      </c>
      <c r="C373" t="s">
        <v>69</v>
      </c>
      <c r="D373" s="2">
        <v>45411</v>
      </c>
      <c r="E373" s="2">
        <v>45417</v>
      </c>
      <c r="F373" t="s">
        <v>70</v>
      </c>
      <c r="G373" s="22">
        <v>45414.291666666664</v>
      </c>
      <c r="H373" s="22">
        <v>45414.3125</v>
      </c>
      <c r="I373">
        <v>64</v>
      </c>
      <c r="J373">
        <v>350</v>
      </c>
      <c r="K373" s="39">
        <v>576</v>
      </c>
      <c r="L373" s="39">
        <v>16</v>
      </c>
      <c r="M373" s="40" t="s">
        <v>18</v>
      </c>
      <c r="N373" s="41" t="b">
        <v>0</v>
      </c>
      <c r="O373" s="17">
        <v>25000</v>
      </c>
      <c r="P373" s="17">
        <v>0</v>
      </c>
      <c r="Q373" s="41">
        <v>0</v>
      </c>
      <c r="R373">
        <v>0</v>
      </c>
      <c r="S373" s="49">
        <f t="shared" si="17"/>
        <v>24849</v>
      </c>
      <c r="T373">
        <f t="shared" si="15"/>
        <v>0</v>
      </c>
      <c r="U373">
        <f t="shared" si="16"/>
        <v>0</v>
      </c>
      <c r="V373">
        <f>IF(AND(N373,NOT(M373="BU")),0,MIN(Simu_DH[[#This Row],[GetRecord.Valeur (Wh)]],S373,DéchargeMaxHP))</f>
        <v>64</v>
      </c>
      <c r="W373">
        <v>0</v>
      </c>
      <c r="X373">
        <v>0</v>
      </c>
      <c r="Y373" s="41">
        <v>0</v>
      </c>
      <c r="Z373" s="41">
        <v>1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>
        <v>64</v>
      </c>
      <c r="AG373" s="41">
        <v>0</v>
      </c>
      <c r="AH373" s="41">
        <v>0</v>
      </c>
      <c r="AI373" s="41">
        <v>0</v>
      </c>
      <c r="AJ373" s="41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</row>
    <row r="374" spans="2:42" x14ac:dyDescent="0.3">
      <c r="B374" s="1">
        <v>45792.792751307868</v>
      </c>
      <c r="C374" t="s">
        <v>69</v>
      </c>
      <c r="D374" s="2">
        <v>45411</v>
      </c>
      <c r="E374" s="2">
        <v>45417</v>
      </c>
      <c r="F374" t="s">
        <v>70</v>
      </c>
      <c r="G374" s="22">
        <v>45414.3125</v>
      </c>
      <c r="H374" s="22">
        <v>45414.333333333336</v>
      </c>
      <c r="I374">
        <v>49</v>
      </c>
      <c r="J374">
        <v>351</v>
      </c>
      <c r="K374" s="39">
        <v>576</v>
      </c>
      <c r="L374" s="39">
        <v>16</v>
      </c>
      <c r="M374" s="40" t="s">
        <v>18</v>
      </c>
      <c r="N374" s="41" t="b">
        <v>0</v>
      </c>
      <c r="O374" s="17">
        <v>25000</v>
      </c>
      <c r="P374" s="17">
        <v>0</v>
      </c>
      <c r="Q374" s="41">
        <v>0</v>
      </c>
      <c r="R374">
        <v>0</v>
      </c>
      <c r="S374" s="49">
        <f t="shared" si="17"/>
        <v>24785</v>
      </c>
      <c r="T374">
        <f t="shared" si="15"/>
        <v>0</v>
      </c>
      <c r="U374">
        <f t="shared" si="16"/>
        <v>0</v>
      </c>
      <c r="V374">
        <f>IF(AND(N374,NOT(M374="BU")),0,MIN(Simu_DH[[#This Row],[GetRecord.Valeur (Wh)]],S374,DéchargeMaxHP))</f>
        <v>49</v>
      </c>
      <c r="W374">
        <v>0</v>
      </c>
      <c r="X374">
        <v>0</v>
      </c>
      <c r="Y374" s="41">
        <v>0</v>
      </c>
      <c r="Z374" s="41">
        <v>1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>
        <v>49</v>
      </c>
      <c r="AG374" s="41">
        <v>0</v>
      </c>
      <c r="AH374" s="41">
        <v>0</v>
      </c>
      <c r="AI374" s="41">
        <v>0</v>
      </c>
      <c r="AJ374" s="41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</row>
    <row r="375" spans="2:42" x14ac:dyDescent="0.3">
      <c r="B375" s="1">
        <v>45792.792751307868</v>
      </c>
      <c r="C375" t="s">
        <v>69</v>
      </c>
      <c r="D375" s="2">
        <v>45411</v>
      </c>
      <c r="E375" s="2">
        <v>45417</v>
      </c>
      <c r="F375" t="s">
        <v>70</v>
      </c>
      <c r="G375" s="22">
        <v>45414.333333333336</v>
      </c>
      <c r="H375" s="22">
        <v>45414.354166666664</v>
      </c>
      <c r="I375">
        <v>279</v>
      </c>
      <c r="J375">
        <v>352</v>
      </c>
      <c r="K375" s="39">
        <v>576</v>
      </c>
      <c r="L375" s="39">
        <v>16</v>
      </c>
      <c r="M375" s="40" t="s">
        <v>18</v>
      </c>
      <c r="N375" s="41" t="b">
        <v>0</v>
      </c>
      <c r="O375" s="17">
        <v>25000</v>
      </c>
      <c r="P375" s="17">
        <v>0</v>
      </c>
      <c r="Q375" s="41">
        <v>0</v>
      </c>
      <c r="R375">
        <v>0</v>
      </c>
      <c r="S375" s="49">
        <f t="shared" si="17"/>
        <v>24736</v>
      </c>
      <c r="T375">
        <f t="shared" si="15"/>
        <v>0</v>
      </c>
      <c r="U375">
        <f t="shared" si="16"/>
        <v>0</v>
      </c>
      <c r="V375">
        <f>IF(AND(N375,NOT(M375="BU")),0,MIN(Simu_DH[[#This Row],[GetRecord.Valeur (Wh)]],S375,DéchargeMaxHP))</f>
        <v>279</v>
      </c>
      <c r="W375">
        <v>0</v>
      </c>
      <c r="X375">
        <v>0</v>
      </c>
      <c r="Y375" s="41">
        <v>0</v>
      </c>
      <c r="Z375" s="41">
        <v>1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>
        <v>279</v>
      </c>
      <c r="AG375" s="41">
        <v>0</v>
      </c>
      <c r="AH375" s="41">
        <v>0</v>
      </c>
      <c r="AI375" s="41">
        <v>0</v>
      </c>
      <c r="AJ375" s="41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</row>
    <row r="376" spans="2:42" x14ac:dyDescent="0.3">
      <c r="B376" s="1">
        <v>45792.792751307868</v>
      </c>
      <c r="C376" t="s">
        <v>69</v>
      </c>
      <c r="D376" s="2">
        <v>45411</v>
      </c>
      <c r="E376" s="2">
        <v>45417</v>
      </c>
      <c r="F376" t="s">
        <v>70</v>
      </c>
      <c r="G376" s="22">
        <v>45414.354166666664</v>
      </c>
      <c r="H376" s="22">
        <v>45414.375</v>
      </c>
      <c r="I376">
        <v>62</v>
      </c>
      <c r="J376">
        <v>353</v>
      </c>
      <c r="K376" s="39">
        <v>576</v>
      </c>
      <c r="L376" s="39">
        <v>16</v>
      </c>
      <c r="M376" s="40" t="s">
        <v>18</v>
      </c>
      <c r="N376" s="41" t="b">
        <v>0</v>
      </c>
      <c r="O376" s="17">
        <v>25000</v>
      </c>
      <c r="P376" s="17">
        <v>0</v>
      </c>
      <c r="Q376" s="41">
        <v>22</v>
      </c>
      <c r="R376">
        <v>22</v>
      </c>
      <c r="S376" s="49">
        <f t="shared" si="17"/>
        <v>24457</v>
      </c>
      <c r="T376">
        <f t="shared" si="15"/>
        <v>0</v>
      </c>
      <c r="U376">
        <f t="shared" si="16"/>
        <v>22</v>
      </c>
      <c r="V376">
        <f>IF(AND(N376,NOT(M376="BU")),0,MIN(Simu_DH[[#This Row],[GetRecord.Valeur (Wh)]],S376,DéchargeMaxHP))</f>
        <v>62</v>
      </c>
      <c r="W376">
        <v>0</v>
      </c>
      <c r="X376">
        <v>0</v>
      </c>
      <c r="Y376" s="41">
        <v>0</v>
      </c>
      <c r="Z376" s="41">
        <v>1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>
        <v>62</v>
      </c>
      <c r="AG376" s="41">
        <v>0</v>
      </c>
      <c r="AH376" s="41">
        <v>0</v>
      </c>
      <c r="AI376" s="41">
        <v>0</v>
      </c>
      <c r="AJ376" s="41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</row>
    <row r="377" spans="2:42" x14ac:dyDescent="0.3">
      <c r="B377" s="1">
        <v>45792.792751307868</v>
      </c>
      <c r="C377" t="s">
        <v>69</v>
      </c>
      <c r="D377" s="2">
        <v>45411</v>
      </c>
      <c r="E377" s="2">
        <v>45417</v>
      </c>
      <c r="F377" t="s">
        <v>70</v>
      </c>
      <c r="G377" s="22">
        <v>45414.375</v>
      </c>
      <c r="H377" s="22">
        <v>45414.395833333336</v>
      </c>
      <c r="I377">
        <v>175</v>
      </c>
      <c r="J377">
        <v>354</v>
      </c>
      <c r="K377" s="39">
        <v>576</v>
      </c>
      <c r="L377" s="39">
        <v>16</v>
      </c>
      <c r="M377" s="40" t="s">
        <v>18</v>
      </c>
      <c r="N377" s="41" t="b">
        <v>0</v>
      </c>
      <c r="O377" s="17">
        <v>25000</v>
      </c>
      <c r="P377" s="17">
        <v>0</v>
      </c>
      <c r="Q377" s="41">
        <v>52</v>
      </c>
      <c r="R377">
        <v>52</v>
      </c>
      <c r="S377" s="49">
        <f t="shared" si="17"/>
        <v>24417</v>
      </c>
      <c r="T377">
        <f t="shared" si="15"/>
        <v>0</v>
      </c>
      <c r="U377">
        <f t="shared" si="16"/>
        <v>52</v>
      </c>
      <c r="V377">
        <f>IF(AND(N377,NOT(M377="BU")),0,MIN(Simu_DH[[#This Row],[GetRecord.Valeur (Wh)]],S377,DéchargeMaxHP))</f>
        <v>175</v>
      </c>
      <c r="W377">
        <v>0</v>
      </c>
      <c r="X377">
        <v>0</v>
      </c>
      <c r="Y377" s="41">
        <v>0</v>
      </c>
      <c r="Z377" s="41">
        <v>1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>
        <v>175</v>
      </c>
      <c r="AG377" s="41">
        <v>0</v>
      </c>
      <c r="AH377" s="41">
        <v>0</v>
      </c>
      <c r="AI377" s="41">
        <v>0</v>
      </c>
      <c r="AJ377" s="41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</row>
    <row r="378" spans="2:42" x14ac:dyDescent="0.3">
      <c r="B378" s="1">
        <v>45792.792751307868</v>
      </c>
      <c r="C378" t="s">
        <v>69</v>
      </c>
      <c r="D378" s="2">
        <v>45411</v>
      </c>
      <c r="E378" s="2">
        <v>45417</v>
      </c>
      <c r="F378" t="s">
        <v>70</v>
      </c>
      <c r="G378" s="22">
        <v>45414.395833333336</v>
      </c>
      <c r="H378" s="22">
        <v>45414.416666666664</v>
      </c>
      <c r="I378">
        <v>1072</v>
      </c>
      <c r="J378">
        <v>355</v>
      </c>
      <c r="K378" s="39">
        <v>576</v>
      </c>
      <c r="L378" s="39">
        <v>16</v>
      </c>
      <c r="M378" s="40" t="s">
        <v>18</v>
      </c>
      <c r="N378" s="41" t="b">
        <v>0</v>
      </c>
      <c r="O378" s="17">
        <v>25000</v>
      </c>
      <c r="P378" s="17">
        <v>0</v>
      </c>
      <c r="Q378" s="41">
        <v>6</v>
      </c>
      <c r="R378">
        <v>6</v>
      </c>
      <c r="S378" s="49">
        <f t="shared" si="17"/>
        <v>24294</v>
      </c>
      <c r="T378">
        <f t="shared" si="15"/>
        <v>0</v>
      </c>
      <c r="U378">
        <f t="shared" si="16"/>
        <v>6</v>
      </c>
      <c r="V378">
        <f>IF(AND(N378,NOT(M378="BU")),0,MIN(Simu_DH[[#This Row],[GetRecord.Valeur (Wh)]],S378,DéchargeMaxHP))</f>
        <v>1072</v>
      </c>
      <c r="W378">
        <v>0</v>
      </c>
      <c r="X378">
        <v>0</v>
      </c>
      <c r="Y378" s="41">
        <v>0</v>
      </c>
      <c r="Z378" s="41">
        <v>1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>
        <v>1072</v>
      </c>
      <c r="AG378" s="41">
        <v>0</v>
      </c>
      <c r="AH378" s="41">
        <v>0</v>
      </c>
      <c r="AI378" s="41">
        <v>0</v>
      </c>
      <c r="AJ378" s="41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</row>
    <row r="379" spans="2:42" x14ac:dyDescent="0.3">
      <c r="B379" s="1">
        <v>45792.792751307868</v>
      </c>
      <c r="C379" t="s">
        <v>69</v>
      </c>
      <c r="D379" s="2">
        <v>45411</v>
      </c>
      <c r="E379" s="2">
        <v>45417</v>
      </c>
      <c r="F379" t="s">
        <v>70</v>
      </c>
      <c r="G379" s="22">
        <v>45414.416666666664</v>
      </c>
      <c r="H379" s="22">
        <v>45414.4375</v>
      </c>
      <c r="I379">
        <v>211</v>
      </c>
      <c r="J379">
        <v>356</v>
      </c>
      <c r="K379" s="39">
        <v>576</v>
      </c>
      <c r="L379" s="39">
        <v>16</v>
      </c>
      <c r="M379" s="40" t="s">
        <v>18</v>
      </c>
      <c r="N379" s="41" t="b">
        <v>0</v>
      </c>
      <c r="O379" s="17">
        <v>25000</v>
      </c>
      <c r="P379" s="17">
        <v>0</v>
      </c>
      <c r="Q379" s="41">
        <v>6</v>
      </c>
      <c r="R379">
        <v>6</v>
      </c>
      <c r="S379" s="49">
        <f t="shared" si="17"/>
        <v>23228</v>
      </c>
      <c r="T379">
        <f t="shared" si="15"/>
        <v>0</v>
      </c>
      <c r="U379">
        <f t="shared" si="16"/>
        <v>6</v>
      </c>
      <c r="V379">
        <f>IF(AND(N379,NOT(M379="BU")),0,MIN(Simu_DH[[#This Row],[GetRecord.Valeur (Wh)]],S379,DéchargeMaxHP))</f>
        <v>211</v>
      </c>
      <c r="W379">
        <v>0</v>
      </c>
      <c r="X379">
        <v>0</v>
      </c>
      <c r="Y379" s="41">
        <v>0</v>
      </c>
      <c r="Z379" s="41">
        <v>1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>
        <v>211</v>
      </c>
      <c r="AG379" s="41">
        <v>0</v>
      </c>
      <c r="AH379" s="41">
        <v>0</v>
      </c>
      <c r="AI379" s="41">
        <v>0</v>
      </c>
      <c r="AJ379" s="41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</row>
    <row r="380" spans="2:42" x14ac:dyDescent="0.3">
      <c r="B380" s="1">
        <v>45792.792751307868</v>
      </c>
      <c r="C380" t="s">
        <v>69</v>
      </c>
      <c r="D380" s="2">
        <v>45411</v>
      </c>
      <c r="E380" s="2">
        <v>45417</v>
      </c>
      <c r="F380" t="s">
        <v>70</v>
      </c>
      <c r="G380" s="22">
        <v>45414.4375</v>
      </c>
      <c r="H380" s="22">
        <v>45414.458333333336</v>
      </c>
      <c r="I380">
        <v>117</v>
      </c>
      <c r="J380">
        <v>357</v>
      </c>
      <c r="K380" s="39">
        <v>576</v>
      </c>
      <c r="L380" s="39">
        <v>16</v>
      </c>
      <c r="M380" s="40" t="s">
        <v>18</v>
      </c>
      <c r="N380" s="41" t="b">
        <v>0</v>
      </c>
      <c r="O380" s="17">
        <v>25000</v>
      </c>
      <c r="P380" s="17">
        <v>0</v>
      </c>
      <c r="Q380" s="41">
        <v>63</v>
      </c>
      <c r="R380">
        <v>63</v>
      </c>
      <c r="S380" s="49">
        <f t="shared" si="17"/>
        <v>23023</v>
      </c>
      <c r="T380">
        <f t="shared" si="15"/>
        <v>0</v>
      </c>
      <c r="U380">
        <f t="shared" si="16"/>
        <v>63</v>
      </c>
      <c r="V380">
        <f>IF(AND(N380,NOT(M380="BU")),0,MIN(Simu_DH[[#This Row],[GetRecord.Valeur (Wh)]],S380,DéchargeMaxHP))</f>
        <v>117</v>
      </c>
      <c r="W380">
        <v>0</v>
      </c>
      <c r="X380">
        <v>0</v>
      </c>
      <c r="Y380" s="41">
        <v>0</v>
      </c>
      <c r="Z380" s="41">
        <v>1</v>
      </c>
      <c r="AA380" s="41">
        <v>0</v>
      </c>
      <c r="AB380" s="41">
        <v>0</v>
      </c>
      <c r="AC380" s="41">
        <v>0</v>
      </c>
      <c r="AD380" s="41">
        <v>0</v>
      </c>
      <c r="AE380" s="41">
        <v>0</v>
      </c>
      <c r="AF380" s="41">
        <v>117</v>
      </c>
      <c r="AG380" s="41">
        <v>0</v>
      </c>
      <c r="AH380" s="41">
        <v>0</v>
      </c>
      <c r="AI380" s="41">
        <v>0</v>
      </c>
      <c r="AJ380" s="41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</row>
    <row r="381" spans="2:42" x14ac:dyDescent="0.3">
      <c r="B381" s="1">
        <v>45792.792751307868</v>
      </c>
      <c r="C381" t="s">
        <v>69</v>
      </c>
      <c r="D381" s="2">
        <v>45411</v>
      </c>
      <c r="E381" s="2">
        <v>45417</v>
      </c>
      <c r="F381" t="s">
        <v>70</v>
      </c>
      <c r="G381" s="22">
        <v>45414.458333333336</v>
      </c>
      <c r="H381" s="22">
        <v>45414.479166666664</v>
      </c>
      <c r="I381">
        <v>14</v>
      </c>
      <c r="J381">
        <v>358</v>
      </c>
      <c r="K381" s="39">
        <v>576</v>
      </c>
      <c r="L381" s="39">
        <v>16</v>
      </c>
      <c r="M381" s="40" t="s">
        <v>18</v>
      </c>
      <c r="N381" s="41" t="b">
        <v>0</v>
      </c>
      <c r="O381" s="17">
        <v>25000</v>
      </c>
      <c r="P381" s="17">
        <v>0</v>
      </c>
      <c r="Q381" s="41">
        <v>119</v>
      </c>
      <c r="R381">
        <v>119</v>
      </c>
      <c r="S381" s="49">
        <f t="shared" si="17"/>
        <v>22969</v>
      </c>
      <c r="T381">
        <f t="shared" si="15"/>
        <v>0</v>
      </c>
      <c r="U381">
        <f t="shared" si="16"/>
        <v>119</v>
      </c>
      <c r="V381">
        <f>IF(AND(N381,NOT(M381="BU")),0,MIN(Simu_DH[[#This Row],[GetRecord.Valeur (Wh)]],S381,DéchargeMaxHP))</f>
        <v>14</v>
      </c>
      <c r="W381">
        <v>0</v>
      </c>
      <c r="X381">
        <v>0</v>
      </c>
      <c r="Y381" s="41">
        <v>0</v>
      </c>
      <c r="Z381" s="41">
        <v>1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>
        <v>14</v>
      </c>
      <c r="AG381" s="41">
        <v>0</v>
      </c>
      <c r="AH381" s="41">
        <v>0</v>
      </c>
      <c r="AI381" s="41">
        <v>0</v>
      </c>
      <c r="AJ381" s="4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</row>
    <row r="382" spans="2:42" x14ac:dyDescent="0.3">
      <c r="B382" s="1">
        <v>45792.792751307868</v>
      </c>
      <c r="C382" t="s">
        <v>69</v>
      </c>
      <c r="D382" s="2">
        <v>45411</v>
      </c>
      <c r="E382" s="2">
        <v>45417</v>
      </c>
      <c r="F382" t="s">
        <v>70</v>
      </c>
      <c r="G382" s="22">
        <v>45414.479166666664</v>
      </c>
      <c r="H382" s="22">
        <v>45414.5</v>
      </c>
      <c r="I382">
        <v>7</v>
      </c>
      <c r="J382">
        <v>359</v>
      </c>
      <c r="K382" s="39">
        <v>576</v>
      </c>
      <c r="L382" s="39">
        <v>16</v>
      </c>
      <c r="M382" s="40" t="s">
        <v>18</v>
      </c>
      <c r="N382" s="41" t="b">
        <v>0</v>
      </c>
      <c r="O382" s="17">
        <v>25000</v>
      </c>
      <c r="P382" s="17">
        <v>0</v>
      </c>
      <c r="Q382" s="41">
        <v>141</v>
      </c>
      <c r="R382">
        <v>141</v>
      </c>
      <c r="S382" s="49">
        <f t="shared" si="17"/>
        <v>23074</v>
      </c>
      <c r="T382">
        <f t="shared" si="15"/>
        <v>0</v>
      </c>
      <c r="U382">
        <f t="shared" si="16"/>
        <v>141</v>
      </c>
      <c r="V382">
        <f>IF(AND(N382,NOT(M382="BU")),0,MIN(Simu_DH[[#This Row],[GetRecord.Valeur (Wh)]],S382,DéchargeMaxHP))</f>
        <v>7</v>
      </c>
      <c r="W382">
        <v>0</v>
      </c>
      <c r="X382">
        <v>0</v>
      </c>
      <c r="Y382" s="41">
        <v>0</v>
      </c>
      <c r="Z382" s="41">
        <v>1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>
        <v>7</v>
      </c>
      <c r="AG382" s="41">
        <v>0</v>
      </c>
      <c r="AH382" s="41">
        <v>0</v>
      </c>
      <c r="AI382" s="41">
        <v>0</v>
      </c>
      <c r="AJ382" s="41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</row>
    <row r="383" spans="2:42" x14ac:dyDescent="0.3">
      <c r="B383" s="1">
        <v>45792.792751307868</v>
      </c>
      <c r="C383" t="s">
        <v>69</v>
      </c>
      <c r="D383" s="2">
        <v>45411</v>
      </c>
      <c r="E383" s="2">
        <v>45417</v>
      </c>
      <c r="F383" t="s">
        <v>70</v>
      </c>
      <c r="G383" s="22">
        <v>45414.5</v>
      </c>
      <c r="H383" s="22">
        <v>45414.520833333336</v>
      </c>
      <c r="I383">
        <v>0</v>
      </c>
      <c r="J383">
        <v>360</v>
      </c>
      <c r="K383" s="39">
        <v>576</v>
      </c>
      <c r="L383" s="39">
        <v>16</v>
      </c>
      <c r="M383" s="40" t="s">
        <v>18</v>
      </c>
      <c r="N383" s="41" t="b">
        <v>0</v>
      </c>
      <c r="O383" s="17">
        <v>25000</v>
      </c>
      <c r="P383" s="17">
        <v>0</v>
      </c>
      <c r="Q383" s="41">
        <v>480</v>
      </c>
      <c r="R383">
        <v>480</v>
      </c>
      <c r="S383" s="49">
        <f t="shared" si="17"/>
        <v>23208</v>
      </c>
      <c r="T383">
        <f t="shared" si="15"/>
        <v>0</v>
      </c>
      <c r="U383">
        <f t="shared" si="16"/>
        <v>480</v>
      </c>
      <c r="V383">
        <f>IF(AND(N383,NOT(M383="BU")),0,MIN(Simu_DH[[#This Row],[GetRecord.Valeur (Wh)]],S383,DéchargeMaxHP))</f>
        <v>0</v>
      </c>
      <c r="W383">
        <v>0</v>
      </c>
      <c r="X383">
        <v>0</v>
      </c>
      <c r="Y383" s="41">
        <v>0</v>
      </c>
      <c r="Z383" s="41">
        <v>1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>
        <v>0</v>
      </c>
      <c r="AG383" s="41">
        <v>0</v>
      </c>
      <c r="AH383" s="41">
        <v>0</v>
      </c>
      <c r="AI383" s="41">
        <v>0</v>
      </c>
      <c r="AJ383" s="41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</row>
    <row r="384" spans="2:42" x14ac:dyDescent="0.3">
      <c r="B384" s="1">
        <v>45792.792751307868</v>
      </c>
      <c r="C384" t="s">
        <v>69</v>
      </c>
      <c r="D384" s="2">
        <v>45411</v>
      </c>
      <c r="E384" s="2">
        <v>45417</v>
      </c>
      <c r="F384" t="s">
        <v>70</v>
      </c>
      <c r="G384" s="22">
        <v>45414.520833333336</v>
      </c>
      <c r="H384" s="22">
        <v>45414.541666666664</v>
      </c>
      <c r="I384">
        <v>182</v>
      </c>
      <c r="J384">
        <v>361</v>
      </c>
      <c r="K384" s="39">
        <v>576</v>
      </c>
      <c r="L384" s="39">
        <v>16</v>
      </c>
      <c r="M384" s="40" t="s">
        <v>18</v>
      </c>
      <c r="N384" s="41" t="b">
        <v>0</v>
      </c>
      <c r="O384" s="17">
        <v>25000</v>
      </c>
      <c r="P384" s="17">
        <v>0</v>
      </c>
      <c r="Q384" s="41">
        <v>201</v>
      </c>
      <c r="R384">
        <v>201</v>
      </c>
      <c r="S384" s="49">
        <f t="shared" si="17"/>
        <v>23688</v>
      </c>
      <c r="T384">
        <f t="shared" si="15"/>
        <v>0</v>
      </c>
      <c r="U384">
        <f t="shared" si="16"/>
        <v>201</v>
      </c>
      <c r="V384">
        <f>IF(AND(N384,NOT(M384="BU")),0,MIN(Simu_DH[[#This Row],[GetRecord.Valeur (Wh)]],S384,DéchargeMaxHP))</f>
        <v>182</v>
      </c>
      <c r="W384">
        <v>0</v>
      </c>
      <c r="X384">
        <v>0</v>
      </c>
      <c r="Y384" s="41">
        <v>0</v>
      </c>
      <c r="Z384" s="41">
        <v>1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>
        <v>182</v>
      </c>
      <c r="AG384" s="41">
        <v>0</v>
      </c>
      <c r="AH384" s="41">
        <v>0</v>
      </c>
      <c r="AI384" s="41">
        <v>0</v>
      </c>
      <c r="AJ384" s="41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</row>
    <row r="385" spans="2:42" x14ac:dyDescent="0.3">
      <c r="B385" s="1">
        <v>45792.792751307868</v>
      </c>
      <c r="C385" t="s">
        <v>69</v>
      </c>
      <c r="D385" s="2">
        <v>45411</v>
      </c>
      <c r="E385" s="2">
        <v>45417</v>
      </c>
      <c r="F385" t="s">
        <v>70</v>
      </c>
      <c r="G385" s="22">
        <v>45414.541666666664</v>
      </c>
      <c r="H385" s="22">
        <v>45414.5625</v>
      </c>
      <c r="I385">
        <v>47</v>
      </c>
      <c r="J385">
        <v>362</v>
      </c>
      <c r="K385" s="39">
        <v>576</v>
      </c>
      <c r="L385" s="39">
        <v>16</v>
      </c>
      <c r="M385" s="40" t="s">
        <v>18</v>
      </c>
      <c r="N385" s="41" t="b">
        <v>0</v>
      </c>
      <c r="O385" s="17">
        <v>25000</v>
      </c>
      <c r="P385" s="17">
        <v>0</v>
      </c>
      <c r="Q385" s="41">
        <v>362</v>
      </c>
      <c r="R385">
        <v>362</v>
      </c>
      <c r="S385" s="49">
        <f t="shared" si="17"/>
        <v>23707</v>
      </c>
      <c r="T385">
        <f t="shared" si="15"/>
        <v>0</v>
      </c>
      <c r="U385">
        <f t="shared" si="16"/>
        <v>362</v>
      </c>
      <c r="V385">
        <f>IF(AND(N385,NOT(M385="BU")),0,MIN(Simu_DH[[#This Row],[GetRecord.Valeur (Wh)]],S385,DéchargeMaxHP))</f>
        <v>47</v>
      </c>
      <c r="W385">
        <v>0</v>
      </c>
      <c r="X385">
        <v>0</v>
      </c>
      <c r="Y385" s="41">
        <v>0</v>
      </c>
      <c r="Z385" s="41">
        <v>1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>
        <v>47</v>
      </c>
      <c r="AG385" s="41">
        <v>0</v>
      </c>
      <c r="AH385" s="41">
        <v>0</v>
      </c>
      <c r="AI385" s="41">
        <v>0</v>
      </c>
      <c r="AJ385" s="41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</row>
    <row r="386" spans="2:42" x14ac:dyDescent="0.3">
      <c r="B386" s="1">
        <v>45792.792751307868</v>
      </c>
      <c r="C386" t="s">
        <v>69</v>
      </c>
      <c r="D386" s="2">
        <v>45411</v>
      </c>
      <c r="E386" s="2">
        <v>45417</v>
      </c>
      <c r="F386" t="s">
        <v>70</v>
      </c>
      <c r="G386" s="22">
        <v>45414.5625</v>
      </c>
      <c r="H386" s="22">
        <v>45414.583333333336</v>
      </c>
      <c r="I386">
        <v>27</v>
      </c>
      <c r="J386">
        <v>363</v>
      </c>
      <c r="K386" s="39">
        <v>576</v>
      </c>
      <c r="L386" s="39">
        <v>16</v>
      </c>
      <c r="M386" s="40" t="s">
        <v>18</v>
      </c>
      <c r="N386" s="41" t="b">
        <v>0</v>
      </c>
      <c r="O386" s="17">
        <v>25000</v>
      </c>
      <c r="P386" s="17">
        <v>0</v>
      </c>
      <c r="Q386" s="41">
        <v>153</v>
      </c>
      <c r="R386">
        <v>153</v>
      </c>
      <c r="S386" s="49">
        <f t="shared" si="17"/>
        <v>24022</v>
      </c>
      <c r="T386">
        <f t="shared" si="15"/>
        <v>0</v>
      </c>
      <c r="U386">
        <f t="shared" si="16"/>
        <v>153</v>
      </c>
      <c r="V386">
        <f>IF(AND(N386,NOT(M386="BU")),0,MIN(Simu_DH[[#This Row],[GetRecord.Valeur (Wh)]],S386,DéchargeMaxHP))</f>
        <v>27</v>
      </c>
      <c r="W386">
        <v>0</v>
      </c>
      <c r="X386">
        <v>0</v>
      </c>
      <c r="Y386" s="41">
        <v>0</v>
      </c>
      <c r="Z386" s="41">
        <v>1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>
        <v>27</v>
      </c>
      <c r="AG386" s="41">
        <v>0</v>
      </c>
      <c r="AH386" s="41">
        <v>0</v>
      </c>
      <c r="AI386" s="41">
        <v>0</v>
      </c>
      <c r="AJ386" s="41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</row>
    <row r="387" spans="2:42" x14ac:dyDescent="0.3">
      <c r="B387" s="1">
        <v>45792.792751307868</v>
      </c>
      <c r="C387" t="s">
        <v>69</v>
      </c>
      <c r="D387" s="2">
        <v>45411</v>
      </c>
      <c r="E387" s="2">
        <v>45417</v>
      </c>
      <c r="F387" t="s">
        <v>70</v>
      </c>
      <c r="G387" s="22">
        <v>45414.583333333336</v>
      </c>
      <c r="H387" s="22">
        <v>45414.604166666664</v>
      </c>
      <c r="I387">
        <v>47</v>
      </c>
      <c r="J387">
        <v>364</v>
      </c>
      <c r="K387" s="39">
        <v>576</v>
      </c>
      <c r="L387" s="39">
        <v>16</v>
      </c>
      <c r="M387" s="40" t="s">
        <v>18</v>
      </c>
      <c r="N387" s="41" t="b">
        <v>0</v>
      </c>
      <c r="O387" s="17">
        <v>25000</v>
      </c>
      <c r="P387" s="17">
        <v>0</v>
      </c>
      <c r="Q387" s="41">
        <v>66</v>
      </c>
      <c r="R387">
        <v>66</v>
      </c>
      <c r="S387" s="49">
        <f t="shared" si="17"/>
        <v>24148</v>
      </c>
      <c r="T387">
        <f t="shared" si="15"/>
        <v>0</v>
      </c>
      <c r="U387">
        <f t="shared" si="16"/>
        <v>66</v>
      </c>
      <c r="V387">
        <f>IF(AND(N387,NOT(M387="BU")),0,MIN(Simu_DH[[#This Row],[GetRecord.Valeur (Wh)]],S387,DéchargeMaxHP))</f>
        <v>47</v>
      </c>
      <c r="W387">
        <v>0</v>
      </c>
      <c r="X387">
        <v>0</v>
      </c>
      <c r="Y387" s="41">
        <v>0</v>
      </c>
      <c r="Z387" s="41">
        <v>1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>
        <v>47</v>
      </c>
      <c r="AG387" s="41">
        <v>0</v>
      </c>
      <c r="AH387" s="41">
        <v>0</v>
      </c>
      <c r="AI387" s="41">
        <v>0</v>
      </c>
      <c r="AJ387" s="41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</row>
    <row r="388" spans="2:42" x14ac:dyDescent="0.3">
      <c r="B388" s="1">
        <v>45792.792751307868</v>
      </c>
      <c r="C388" t="s">
        <v>69</v>
      </c>
      <c r="D388" s="2">
        <v>45411</v>
      </c>
      <c r="E388" s="2">
        <v>45417</v>
      </c>
      <c r="F388" t="s">
        <v>70</v>
      </c>
      <c r="G388" s="22">
        <v>45414.604166666664</v>
      </c>
      <c r="H388" s="22">
        <v>45414.625</v>
      </c>
      <c r="I388">
        <v>54</v>
      </c>
      <c r="J388">
        <v>365</v>
      </c>
      <c r="K388" s="39">
        <v>576</v>
      </c>
      <c r="L388" s="39">
        <v>16</v>
      </c>
      <c r="M388" s="40" t="s">
        <v>18</v>
      </c>
      <c r="N388" s="41" t="b">
        <v>0</v>
      </c>
      <c r="O388" s="17">
        <v>25000</v>
      </c>
      <c r="P388" s="17">
        <v>0</v>
      </c>
      <c r="Q388" s="41">
        <v>33</v>
      </c>
      <c r="R388">
        <v>33</v>
      </c>
      <c r="S388" s="49">
        <f t="shared" si="17"/>
        <v>24167</v>
      </c>
      <c r="T388">
        <f t="shared" si="15"/>
        <v>0</v>
      </c>
      <c r="U388">
        <f t="shared" si="16"/>
        <v>33</v>
      </c>
      <c r="V388">
        <f>IF(AND(N388,NOT(M388="BU")),0,MIN(Simu_DH[[#This Row],[GetRecord.Valeur (Wh)]],S388,DéchargeMaxHP))</f>
        <v>54</v>
      </c>
      <c r="W388">
        <v>0</v>
      </c>
      <c r="X388">
        <v>0</v>
      </c>
      <c r="Y388" s="41">
        <v>0</v>
      </c>
      <c r="Z388" s="41">
        <v>1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>
        <v>54</v>
      </c>
      <c r="AG388" s="41">
        <v>0</v>
      </c>
      <c r="AH388" s="41">
        <v>0</v>
      </c>
      <c r="AI388" s="41">
        <v>0</v>
      </c>
      <c r="AJ388" s="41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</row>
    <row r="389" spans="2:42" x14ac:dyDescent="0.3">
      <c r="B389" s="1">
        <v>45792.792751307868</v>
      </c>
      <c r="C389" t="s">
        <v>69</v>
      </c>
      <c r="D389" s="2">
        <v>45411</v>
      </c>
      <c r="E389" s="2">
        <v>45417</v>
      </c>
      <c r="F389" t="s">
        <v>70</v>
      </c>
      <c r="G389" s="22">
        <v>45414.625</v>
      </c>
      <c r="H389" s="22">
        <v>45414.645833333336</v>
      </c>
      <c r="I389">
        <v>61</v>
      </c>
      <c r="J389">
        <v>366</v>
      </c>
      <c r="K389" s="39">
        <v>576</v>
      </c>
      <c r="L389" s="39">
        <v>16</v>
      </c>
      <c r="M389" s="40" t="s">
        <v>18</v>
      </c>
      <c r="N389" s="41" t="b">
        <v>0</v>
      </c>
      <c r="O389" s="17">
        <v>25000</v>
      </c>
      <c r="P389" s="17">
        <v>0</v>
      </c>
      <c r="Q389" s="41">
        <v>41</v>
      </c>
      <c r="R389">
        <v>41</v>
      </c>
      <c r="S389" s="49">
        <f t="shared" si="17"/>
        <v>24146</v>
      </c>
      <c r="T389">
        <f t="shared" si="15"/>
        <v>0</v>
      </c>
      <c r="U389">
        <f t="shared" si="16"/>
        <v>41</v>
      </c>
      <c r="V389">
        <f>IF(AND(N389,NOT(M389="BU")),0,MIN(Simu_DH[[#This Row],[GetRecord.Valeur (Wh)]],S389,DéchargeMaxHP))</f>
        <v>61</v>
      </c>
      <c r="W389">
        <v>0</v>
      </c>
      <c r="X389">
        <v>0</v>
      </c>
      <c r="Y389" s="41">
        <v>0</v>
      </c>
      <c r="Z389" s="41">
        <v>1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>
        <v>61</v>
      </c>
      <c r="AG389" s="41">
        <v>0</v>
      </c>
      <c r="AH389" s="41">
        <v>0</v>
      </c>
      <c r="AI389" s="41">
        <v>0</v>
      </c>
      <c r="AJ389" s="41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</row>
    <row r="390" spans="2:42" x14ac:dyDescent="0.3">
      <c r="B390" s="1">
        <v>45792.792751307868</v>
      </c>
      <c r="C390" t="s">
        <v>69</v>
      </c>
      <c r="D390" s="2">
        <v>45411</v>
      </c>
      <c r="E390" s="2">
        <v>45417</v>
      </c>
      <c r="F390" t="s">
        <v>70</v>
      </c>
      <c r="G390" s="22">
        <v>45414.645833333336</v>
      </c>
      <c r="H390" s="22">
        <v>45414.666666666664</v>
      </c>
      <c r="I390">
        <v>134</v>
      </c>
      <c r="J390">
        <v>367</v>
      </c>
      <c r="K390" s="39">
        <v>576</v>
      </c>
      <c r="L390" s="39">
        <v>16</v>
      </c>
      <c r="M390" s="40" t="s">
        <v>18</v>
      </c>
      <c r="N390" s="41" t="b">
        <v>0</v>
      </c>
      <c r="O390" s="17">
        <v>25000</v>
      </c>
      <c r="P390" s="17">
        <v>0</v>
      </c>
      <c r="Q390" s="41">
        <v>22</v>
      </c>
      <c r="R390">
        <v>22</v>
      </c>
      <c r="S390" s="49">
        <f t="shared" si="17"/>
        <v>24126</v>
      </c>
      <c r="T390">
        <f t="shared" si="15"/>
        <v>0</v>
      </c>
      <c r="U390">
        <f t="shared" si="16"/>
        <v>22</v>
      </c>
      <c r="V390">
        <f>IF(AND(N390,NOT(M390="BU")),0,MIN(Simu_DH[[#This Row],[GetRecord.Valeur (Wh)]],S390,DéchargeMaxHP))</f>
        <v>134</v>
      </c>
      <c r="W390">
        <v>0</v>
      </c>
      <c r="X390">
        <v>0</v>
      </c>
      <c r="Y390" s="41">
        <v>0</v>
      </c>
      <c r="Z390" s="41">
        <v>1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>
        <v>134</v>
      </c>
      <c r="AG390" s="41">
        <v>0</v>
      </c>
      <c r="AH390" s="41">
        <v>0</v>
      </c>
      <c r="AI390" s="41">
        <v>0</v>
      </c>
      <c r="AJ390" s="41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</row>
    <row r="391" spans="2:42" x14ac:dyDescent="0.3">
      <c r="B391" s="1">
        <v>45792.792751307868</v>
      </c>
      <c r="C391" t="s">
        <v>69</v>
      </c>
      <c r="D391" s="2">
        <v>45411</v>
      </c>
      <c r="E391" s="2">
        <v>45417</v>
      </c>
      <c r="F391" t="s">
        <v>70</v>
      </c>
      <c r="G391" s="22">
        <v>45414.666666666664</v>
      </c>
      <c r="H391" s="22">
        <v>45414.6875</v>
      </c>
      <c r="I391">
        <v>1</v>
      </c>
      <c r="J391">
        <v>368</v>
      </c>
      <c r="K391" s="39">
        <v>576</v>
      </c>
      <c r="L391" s="39">
        <v>16</v>
      </c>
      <c r="M391" s="40" t="s">
        <v>18</v>
      </c>
      <c r="N391" s="41" t="b">
        <v>0</v>
      </c>
      <c r="O391" s="17">
        <v>25000</v>
      </c>
      <c r="P391" s="17">
        <v>0</v>
      </c>
      <c r="Q391" s="41">
        <v>338</v>
      </c>
      <c r="R391">
        <v>338</v>
      </c>
      <c r="S391" s="49">
        <f t="shared" si="17"/>
        <v>24014</v>
      </c>
      <c r="T391">
        <f t="shared" si="15"/>
        <v>0</v>
      </c>
      <c r="U391">
        <f t="shared" si="16"/>
        <v>338</v>
      </c>
      <c r="V391">
        <f>IF(AND(N391,NOT(M391="BU")),0,MIN(Simu_DH[[#This Row],[GetRecord.Valeur (Wh)]],S391,DéchargeMaxHP))</f>
        <v>1</v>
      </c>
      <c r="W391">
        <v>0</v>
      </c>
      <c r="X391">
        <v>0</v>
      </c>
      <c r="Y391" s="41">
        <v>0</v>
      </c>
      <c r="Z391" s="41">
        <v>1</v>
      </c>
      <c r="AA391" s="41">
        <v>0</v>
      </c>
      <c r="AB391" s="41">
        <v>0</v>
      </c>
      <c r="AC391" s="41">
        <v>0</v>
      </c>
      <c r="AD391" s="41">
        <v>0</v>
      </c>
      <c r="AE391" s="41">
        <v>0</v>
      </c>
      <c r="AF391" s="41">
        <v>1</v>
      </c>
      <c r="AG391" s="41">
        <v>0</v>
      </c>
      <c r="AH391" s="41">
        <v>0</v>
      </c>
      <c r="AI391" s="41">
        <v>0</v>
      </c>
      <c r="AJ391" s="4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</row>
    <row r="392" spans="2:42" x14ac:dyDescent="0.3">
      <c r="B392" s="1">
        <v>45792.792751307868</v>
      </c>
      <c r="C392" t="s">
        <v>69</v>
      </c>
      <c r="D392" s="2">
        <v>45411</v>
      </c>
      <c r="E392" s="2">
        <v>45417</v>
      </c>
      <c r="F392" t="s">
        <v>70</v>
      </c>
      <c r="G392" s="22">
        <v>45414.6875</v>
      </c>
      <c r="H392" s="22">
        <v>45414.708333333336</v>
      </c>
      <c r="I392">
        <v>0</v>
      </c>
      <c r="J392">
        <v>369</v>
      </c>
      <c r="K392" s="39">
        <v>576</v>
      </c>
      <c r="L392" s="39">
        <v>16</v>
      </c>
      <c r="M392" s="40" t="s">
        <v>18</v>
      </c>
      <c r="N392" s="41" t="b">
        <v>0</v>
      </c>
      <c r="O392" s="17">
        <v>25000</v>
      </c>
      <c r="P392" s="17">
        <v>0</v>
      </c>
      <c r="Q392" s="41">
        <v>635</v>
      </c>
      <c r="R392">
        <v>635</v>
      </c>
      <c r="S392" s="49">
        <f t="shared" si="17"/>
        <v>24351</v>
      </c>
      <c r="T392">
        <f t="shared" si="15"/>
        <v>0</v>
      </c>
      <c r="U392">
        <f t="shared" si="16"/>
        <v>635</v>
      </c>
      <c r="V392">
        <f>IF(AND(N392,NOT(M392="BU")),0,MIN(Simu_DH[[#This Row],[GetRecord.Valeur (Wh)]],S392,DéchargeMaxHP))</f>
        <v>0</v>
      </c>
      <c r="W392">
        <v>0</v>
      </c>
      <c r="X392">
        <v>0</v>
      </c>
      <c r="Y392" s="41">
        <v>0</v>
      </c>
      <c r="Z392" s="41">
        <v>1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>
        <v>0</v>
      </c>
      <c r="AG392" s="41">
        <v>0</v>
      </c>
      <c r="AH392" s="41">
        <v>0</v>
      </c>
      <c r="AI392" s="41">
        <v>0</v>
      </c>
      <c r="AJ392" s="41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</row>
    <row r="393" spans="2:42" x14ac:dyDescent="0.3">
      <c r="B393" s="1">
        <v>45792.792751307868</v>
      </c>
      <c r="C393" t="s">
        <v>69</v>
      </c>
      <c r="D393" s="2">
        <v>45411</v>
      </c>
      <c r="E393" s="2">
        <v>45417</v>
      </c>
      <c r="F393" t="s">
        <v>70</v>
      </c>
      <c r="G393" s="22">
        <v>45414.708333333336</v>
      </c>
      <c r="H393" s="22">
        <v>45414.729166666664</v>
      </c>
      <c r="I393">
        <v>57</v>
      </c>
      <c r="J393">
        <v>370</v>
      </c>
      <c r="K393" s="39">
        <v>576</v>
      </c>
      <c r="L393" s="39">
        <v>16</v>
      </c>
      <c r="M393" s="40" t="s">
        <v>18</v>
      </c>
      <c r="N393" s="41" t="b">
        <v>0</v>
      </c>
      <c r="O393" s="17">
        <v>25000</v>
      </c>
      <c r="P393" s="17">
        <v>0</v>
      </c>
      <c r="Q393" s="41">
        <v>425</v>
      </c>
      <c r="R393">
        <v>425</v>
      </c>
      <c r="S393" s="49">
        <f t="shared" si="17"/>
        <v>24986</v>
      </c>
      <c r="T393">
        <f t="shared" si="15"/>
        <v>0</v>
      </c>
      <c r="U393">
        <f t="shared" si="16"/>
        <v>71</v>
      </c>
      <c r="V393">
        <f>IF(AND(N393,NOT(M393="BU")),0,MIN(Simu_DH[[#This Row],[GetRecord.Valeur (Wh)]],S393,DéchargeMaxHP))</f>
        <v>57</v>
      </c>
      <c r="W393">
        <v>354</v>
      </c>
      <c r="X393">
        <v>0</v>
      </c>
      <c r="Y393" s="41">
        <v>0</v>
      </c>
      <c r="Z393" s="41">
        <v>1</v>
      </c>
      <c r="AA393" s="41">
        <v>0</v>
      </c>
      <c r="AB393" s="41">
        <v>0</v>
      </c>
      <c r="AC393" s="41">
        <v>0</v>
      </c>
      <c r="AD393" s="41">
        <v>0</v>
      </c>
      <c r="AE393" s="41">
        <v>0</v>
      </c>
      <c r="AF393" s="41">
        <v>57</v>
      </c>
      <c r="AG393" s="41">
        <v>0</v>
      </c>
      <c r="AH393" s="41">
        <v>0</v>
      </c>
      <c r="AI393" s="41">
        <v>0</v>
      </c>
      <c r="AJ393" s="41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</row>
    <row r="394" spans="2:42" x14ac:dyDescent="0.3">
      <c r="B394" s="1">
        <v>45792.792751307868</v>
      </c>
      <c r="C394" t="s">
        <v>69</v>
      </c>
      <c r="D394" s="2">
        <v>45411</v>
      </c>
      <c r="E394" s="2">
        <v>45417</v>
      </c>
      <c r="F394" t="s">
        <v>70</v>
      </c>
      <c r="G394" s="22">
        <v>45414.729166666664</v>
      </c>
      <c r="H394" s="22">
        <v>45414.75</v>
      </c>
      <c r="I394">
        <v>83</v>
      </c>
      <c r="J394">
        <v>371</v>
      </c>
      <c r="K394" s="39">
        <v>576</v>
      </c>
      <c r="L394" s="39">
        <v>16</v>
      </c>
      <c r="M394" s="40" t="s">
        <v>18</v>
      </c>
      <c r="N394" s="41" t="b">
        <v>0</v>
      </c>
      <c r="O394" s="17">
        <v>25000</v>
      </c>
      <c r="P394" s="17">
        <v>0</v>
      </c>
      <c r="Q394" s="41">
        <v>222</v>
      </c>
      <c r="R394">
        <v>222</v>
      </c>
      <c r="S394" s="49">
        <f t="shared" si="17"/>
        <v>25000</v>
      </c>
      <c r="T394">
        <f t="shared" si="15"/>
        <v>0</v>
      </c>
      <c r="U394">
        <f t="shared" si="16"/>
        <v>83</v>
      </c>
      <c r="V394">
        <f>IF(AND(N394,NOT(M394="BU")),0,MIN(Simu_DH[[#This Row],[GetRecord.Valeur (Wh)]],S394,DéchargeMaxHP))</f>
        <v>83</v>
      </c>
      <c r="W394">
        <v>139</v>
      </c>
      <c r="X394">
        <v>0</v>
      </c>
      <c r="Y394" s="41">
        <v>0</v>
      </c>
      <c r="Z394" s="41">
        <v>1</v>
      </c>
      <c r="AA394" s="41">
        <v>0</v>
      </c>
      <c r="AB394" s="41">
        <v>0</v>
      </c>
      <c r="AC394" s="41">
        <v>0</v>
      </c>
      <c r="AD394" s="41">
        <v>0</v>
      </c>
      <c r="AE394" s="41">
        <v>0</v>
      </c>
      <c r="AF394" s="41">
        <v>83</v>
      </c>
      <c r="AG394" s="41">
        <v>0</v>
      </c>
      <c r="AH394" s="41">
        <v>0</v>
      </c>
      <c r="AI394" s="41">
        <v>0</v>
      </c>
      <c r="AJ394" s="41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</row>
    <row r="395" spans="2:42" x14ac:dyDescent="0.3">
      <c r="B395" s="1">
        <v>45792.792751307868</v>
      </c>
      <c r="C395" t="s">
        <v>69</v>
      </c>
      <c r="D395" s="2">
        <v>45411</v>
      </c>
      <c r="E395" s="2">
        <v>45417</v>
      </c>
      <c r="F395" t="s">
        <v>70</v>
      </c>
      <c r="G395" s="22">
        <v>45414.75</v>
      </c>
      <c r="H395" s="22">
        <v>45414.770833333336</v>
      </c>
      <c r="I395">
        <v>3</v>
      </c>
      <c r="J395">
        <v>372</v>
      </c>
      <c r="K395" s="39">
        <v>576</v>
      </c>
      <c r="L395" s="39">
        <v>16</v>
      </c>
      <c r="M395" s="40" t="s">
        <v>18</v>
      </c>
      <c r="N395" s="41" t="b">
        <v>0</v>
      </c>
      <c r="O395" s="17">
        <v>25000</v>
      </c>
      <c r="P395" s="17">
        <v>0</v>
      </c>
      <c r="Q395" s="41">
        <v>368</v>
      </c>
      <c r="R395">
        <v>368</v>
      </c>
      <c r="S395" s="49">
        <f t="shared" si="17"/>
        <v>25000</v>
      </c>
      <c r="T395">
        <f t="shared" si="15"/>
        <v>0</v>
      </c>
      <c r="U395">
        <f t="shared" si="16"/>
        <v>3</v>
      </c>
      <c r="V395">
        <f>IF(AND(N395,NOT(M395="BU")),0,MIN(Simu_DH[[#This Row],[GetRecord.Valeur (Wh)]],S395,DéchargeMaxHP))</f>
        <v>3</v>
      </c>
      <c r="W395">
        <v>365</v>
      </c>
      <c r="X395">
        <v>0</v>
      </c>
      <c r="Y395" s="41">
        <v>0</v>
      </c>
      <c r="Z395" s="41">
        <v>1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>
        <v>3</v>
      </c>
      <c r="AG395" s="41">
        <v>0</v>
      </c>
      <c r="AH395" s="41">
        <v>0</v>
      </c>
      <c r="AI395" s="41">
        <v>0</v>
      </c>
      <c r="AJ395" s="41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</row>
    <row r="396" spans="2:42" x14ac:dyDescent="0.3">
      <c r="B396" s="1">
        <v>45792.792751307868</v>
      </c>
      <c r="C396" t="s">
        <v>69</v>
      </c>
      <c r="D396" s="2">
        <v>45411</v>
      </c>
      <c r="E396" s="2">
        <v>45417</v>
      </c>
      <c r="F396" t="s">
        <v>70</v>
      </c>
      <c r="G396" s="22">
        <v>45414.770833333336</v>
      </c>
      <c r="H396" s="22">
        <v>45414.791666666664</v>
      </c>
      <c r="I396">
        <v>0</v>
      </c>
      <c r="J396">
        <v>373</v>
      </c>
      <c r="K396" s="39">
        <v>576</v>
      </c>
      <c r="L396" s="39">
        <v>16</v>
      </c>
      <c r="M396" s="40" t="s">
        <v>18</v>
      </c>
      <c r="N396" s="41" t="b">
        <v>0</v>
      </c>
      <c r="O396" s="17">
        <v>25000</v>
      </c>
      <c r="P396" s="17">
        <v>0</v>
      </c>
      <c r="Q396" s="41">
        <v>709</v>
      </c>
      <c r="R396">
        <v>709</v>
      </c>
      <c r="S396" s="49">
        <f t="shared" si="17"/>
        <v>25000</v>
      </c>
      <c r="T396">
        <f t="shared" si="15"/>
        <v>0</v>
      </c>
      <c r="U396">
        <f t="shared" si="16"/>
        <v>0</v>
      </c>
      <c r="V396">
        <f>IF(AND(N396,NOT(M396="BU")),0,MIN(Simu_DH[[#This Row],[GetRecord.Valeur (Wh)]],S396,DéchargeMaxHP))</f>
        <v>0</v>
      </c>
      <c r="W396">
        <v>709</v>
      </c>
      <c r="X396">
        <v>0</v>
      </c>
      <c r="Y396" s="41">
        <v>0</v>
      </c>
      <c r="Z396" s="41">
        <v>1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>
        <v>0</v>
      </c>
      <c r="AG396" s="41">
        <v>0</v>
      </c>
      <c r="AH396" s="41">
        <v>0</v>
      </c>
      <c r="AI396" s="41">
        <v>0</v>
      </c>
      <c r="AJ396" s="41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</row>
    <row r="397" spans="2:42" x14ac:dyDescent="0.3">
      <c r="B397" s="1">
        <v>45792.792751307868</v>
      </c>
      <c r="C397" t="s">
        <v>69</v>
      </c>
      <c r="D397" s="2">
        <v>45411</v>
      </c>
      <c r="E397" s="2">
        <v>45417</v>
      </c>
      <c r="F397" t="s">
        <v>70</v>
      </c>
      <c r="G397" s="22">
        <v>45414.791666666664</v>
      </c>
      <c r="H397" s="22">
        <v>45414.8125</v>
      </c>
      <c r="I397">
        <v>4</v>
      </c>
      <c r="J397">
        <v>374</v>
      </c>
      <c r="K397" s="39">
        <v>576</v>
      </c>
      <c r="L397" s="39">
        <v>16</v>
      </c>
      <c r="M397" s="40" t="s">
        <v>18</v>
      </c>
      <c r="N397" s="41" t="b">
        <v>0</v>
      </c>
      <c r="O397" s="17">
        <v>25000</v>
      </c>
      <c r="P397" s="17">
        <v>0</v>
      </c>
      <c r="Q397" s="41">
        <v>234</v>
      </c>
      <c r="R397">
        <v>234</v>
      </c>
      <c r="S397" s="49">
        <f t="shared" si="17"/>
        <v>25000</v>
      </c>
      <c r="T397">
        <f t="shared" si="15"/>
        <v>0</v>
      </c>
      <c r="U397">
        <f t="shared" si="16"/>
        <v>4</v>
      </c>
      <c r="V397">
        <f>IF(AND(N397,NOT(M397="BU")),0,MIN(Simu_DH[[#This Row],[GetRecord.Valeur (Wh)]],S397,DéchargeMaxHP))</f>
        <v>4</v>
      </c>
      <c r="W397">
        <v>230</v>
      </c>
      <c r="X397">
        <v>0</v>
      </c>
      <c r="Y397" s="41">
        <v>0</v>
      </c>
      <c r="Z397" s="41">
        <v>1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>
        <v>4</v>
      </c>
      <c r="AG397" s="41">
        <v>0</v>
      </c>
      <c r="AH397" s="41">
        <v>0</v>
      </c>
      <c r="AI397" s="41">
        <v>0</v>
      </c>
      <c r="AJ397" s="41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</row>
    <row r="398" spans="2:42" x14ac:dyDescent="0.3">
      <c r="B398" s="1">
        <v>45792.792751307868</v>
      </c>
      <c r="C398" t="s">
        <v>69</v>
      </c>
      <c r="D398" s="2">
        <v>45411</v>
      </c>
      <c r="E398" s="2">
        <v>45417</v>
      </c>
      <c r="F398" t="s">
        <v>70</v>
      </c>
      <c r="G398" s="22">
        <v>45414.8125</v>
      </c>
      <c r="H398" s="22">
        <v>45414.833333333336</v>
      </c>
      <c r="I398">
        <v>216</v>
      </c>
      <c r="J398">
        <v>375</v>
      </c>
      <c r="K398" s="39">
        <v>576</v>
      </c>
      <c r="L398" s="39">
        <v>16</v>
      </c>
      <c r="M398" s="40" t="s">
        <v>18</v>
      </c>
      <c r="N398" s="41" t="b">
        <v>0</v>
      </c>
      <c r="O398" s="17">
        <v>25000</v>
      </c>
      <c r="P398" s="17">
        <v>0</v>
      </c>
      <c r="Q398" s="41">
        <v>13</v>
      </c>
      <c r="R398">
        <v>13</v>
      </c>
      <c r="S398" s="49">
        <f t="shared" si="17"/>
        <v>25000</v>
      </c>
      <c r="T398">
        <f t="shared" si="15"/>
        <v>0</v>
      </c>
      <c r="U398">
        <f t="shared" si="16"/>
        <v>13</v>
      </c>
      <c r="V398">
        <f>IF(AND(N398,NOT(M398="BU")),0,MIN(Simu_DH[[#This Row],[GetRecord.Valeur (Wh)]],S398,DéchargeMaxHP))</f>
        <v>216</v>
      </c>
      <c r="W398">
        <v>0</v>
      </c>
      <c r="X398">
        <v>0</v>
      </c>
      <c r="Y398" s="41">
        <v>0</v>
      </c>
      <c r="Z398" s="41">
        <v>1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>
        <v>216</v>
      </c>
      <c r="AG398" s="41">
        <v>0</v>
      </c>
      <c r="AH398" s="41">
        <v>0</v>
      </c>
      <c r="AI398" s="41">
        <v>0</v>
      </c>
      <c r="AJ398" s="41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</row>
    <row r="399" spans="2:42" x14ac:dyDescent="0.3">
      <c r="B399" s="1">
        <v>45792.792751307868</v>
      </c>
      <c r="C399" t="s">
        <v>69</v>
      </c>
      <c r="D399" s="2">
        <v>45411</v>
      </c>
      <c r="E399" s="2">
        <v>45417</v>
      </c>
      <c r="F399" t="s">
        <v>70</v>
      </c>
      <c r="G399" s="22">
        <v>45414.833333333336</v>
      </c>
      <c r="H399" s="22">
        <v>45414.854166666664</v>
      </c>
      <c r="I399">
        <v>99</v>
      </c>
      <c r="J399">
        <v>376</v>
      </c>
      <c r="K399" s="39">
        <v>576</v>
      </c>
      <c r="L399" s="39">
        <v>16</v>
      </c>
      <c r="M399" s="40" t="s">
        <v>18</v>
      </c>
      <c r="N399" s="41" t="b">
        <v>0</v>
      </c>
      <c r="O399" s="17">
        <v>25000</v>
      </c>
      <c r="P399" s="17">
        <v>0</v>
      </c>
      <c r="Q399" s="41">
        <v>0</v>
      </c>
      <c r="R399">
        <v>0</v>
      </c>
      <c r="S399" s="49">
        <f t="shared" si="17"/>
        <v>24797</v>
      </c>
      <c r="T399">
        <f t="shared" si="15"/>
        <v>0</v>
      </c>
      <c r="U399">
        <f t="shared" si="16"/>
        <v>0</v>
      </c>
      <c r="V399">
        <f>IF(AND(N399,NOT(M399="BU")),0,MIN(Simu_DH[[#This Row],[GetRecord.Valeur (Wh)]],S399,DéchargeMaxHP))</f>
        <v>99</v>
      </c>
      <c r="W399">
        <v>0</v>
      </c>
      <c r="X399">
        <v>0</v>
      </c>
      <c r="Y399" s="41">
        <v>0</v>
      </c>
      <c r="Z399" s="41">
        <v>1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>
        <v>99</v>
      </c>
      <c r="AG399" s="41">
        <v>0</v>
      </c>
      <c r="AH399" s="41">
        <v>0</v>
      </c>
      <c r="AI399" s="41">
        <v>0</v>
      </c>
      <c r="AJ399" s="41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</row>
    <row r="400" spans="2:42" x14ac:dyDescent="0.3">
      <c r="B400" s="1">
        <v>45792.792751307868</v>
      </c>
      <c r="C400" t="s">
        <v>69</v>
      </c>
      <c r="D400" s="2">
        <v>45411</v>
      </c>
      <c r="E400" s="2">
        <v>45417</v>
      </c>
      <c r="F400" t="s">
        <v>70</v>
      </c>
      <c r="G400" s="22">
        <v>45414.854166666664</v>
      </c>
      <c r="H400" s="22">
        <v>45414.875</v>
      </c>
      <c r="I400">
        <v>362</v>
      </c>
      <c r="J400">
        <v>377</v>
      </c>
      <c r="K400" s="39">
        <v>576</v>
      </c>
      <c r="L400" s="39">
        <v>16</v>
      </c>
      <c r="M400" s="40" t="s">
        <v>18</v>
      </c>
      <c r="N400" s="41" t="b">
        <v>0</v>
      </c>
      <c r="O400" s="17">
        <v>25000</v>
      </c>
      <c r="P400" s="17">
        <v>0</v>
      </c>
      <c r="Q400" s="41">
        <v>0</v>
      </c>
      <c r="R400">
        <v>0</v>
      </c>
      <c r="S400" s="49">
        <f t="shared" si="17"/>
        <v>24698</v>
      </c>
      <c r="T400">
        <f t="shared" si="15"/>
        <v>0</v>
      </c>
      <c r="U400">
        <f t="shared" si="16"/>
        <v>0</v>
      </c>
      <c r="V400">
        <f>IF(AND(N400,NOT(M400="BU")),0,MIN(Simu_DH[[#This Row],[GetRecord.Valeur (Wh)]],S400,DéchargeMaxHP))</f>
        <v>362</v>
      </c>
      <c r="W400">
        <v>0</v>
      </c>
      <c r="X400">
        <v>0</v>
      </c>
      <c r="Y400" s="41">
        <v>0</v>
      </c>
      <c r="Z400" s="41">
        <v>1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>
        <v>362</v>
      </c>
      <c r="AG400" s="41">
        <v>0</v>
      </c>
      <c r="AH400" s="41">
        <v>0</v>
      </c>
      <c r="AI400" s="41">
        <v>0</v>
      </c>
      <c r="AJ400" s="41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</row>
    <row r="401" spans="2:42" x14ac:dyDescent="0.3">
      <c r="B401" s="1">
        <v>45792.792751307868</v>
      </c>
      <c r="C401" t="s">
        <v>69</v>
      </c>
      <c r="D401" s="2">
        <v>45411</v>
      </c>
      <c r="E401" s="2">
        <v>45417</v>
      </c>
      <c r="F401" t="s">
        <v>70</v>
      </c>
      <c r="G401" s="22">
        <v>45414.875</v>
      </c>
      <c r="H401" s="22">
        <v>45414.895833333336</v>
      </c>
      <c r="I401">
        <v>121</v>
      </c>
      <c r="J401">
        <v>378</v>
      </c>
      <c r="K401" s="39">
        <v>576</v>
      </c>
      <c r="L401" s="39">
        <v>16</v>
      </c>
      <c r="M401" s="40" t="s">
        <v>18</v>
      </c>
      <c r="N401" s="41" t="b">
        <v>0</v>
      </c>
      <c r="O401" s="17">
        <v>25000</v>
      </c>
      <c r="P401" s="17">
        <v>0</v>
      </c>
      <c r="Q401" s="41">
        <v>0</v>
      </c>
      <c r="R401">
        <v>0</v>
      </c>
      <c r="S401" s="49">
        <f t="shared" si="17"/>
        <v>24336</v>
      </c>
      <c r="T401">
        <f t="shared" si="15"/>
        <v>0</v>
      </c>
      <c r="U401">
        <f t="shared" si="16"/>
        <v>0</v>
      </c>
      <c r="V401">
        <f>IF(AND(N401,NOT(M401="BU")),0,MIN(Simu_DH[[#This Row],[GetRecord.Valeur (Wh)]],S401,DéchargeMaxHP))</f>
        <v>121</v>
      </c>
      <c r="W401">
        <v>0</v>
      </c>
      <c r="X401">
        <v>0</v>
      </c>
      <c r="Y401" s="41">
        <v>0</v>
      </c>
      <c r="Z401" s="41">
        <v>1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>
        <v>121</v>
      </c>
      <c r="AG401" s="41">
        <v>0</v>
      </c>
      <c r="AH401" s="41">
        <v>0</v>
      </c>
      <c r="AI401" s="41">
        <v>0</v>
      </c>
      <c r="AJ401" s="4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</row>
    <row r="402" spans="2:42" x14ac:dyDescent="0.3">
      <c r="B402" s="1">
        <v>45792.792751307868</v>
      </c>
      <c r="C402" t="s">
        <v>69</v>
      </c>
      <c r="D402" s="2">
        <v>45411</v>
      </c>
      <c r="E402" s="2">
        <v>45417</v>
      </c>
      <c r="F402" t="s">
        <v>70</v>
      </c>
      <c r="G402" s="22">
        <v>45414.895833333336</v>
      </c>
      <c r="H402" s="22">
        <v>45414.916666666664</v>
      </c>
      <c r="I402">
        <v>127</v>
      </c>
      <c r="J402">
        <v>379</v>
      </c>
      <c r="K402" s="39">
        <v>576</v>
      </c>
      <c r="L402" s="39">
        <v>16</v>
      </c>
      <c r="M402" s="40" t="s">
        <v>18</v>
      </c>
      <c r="N402" s="41" t="b">
        <v>0</v>
      </c>
      <c r="O402" s="17">
        <v>25000</v>
      </c>
      <c r="P402" s="17">
        <v>0</v>
      </c>
      <c r="Q402" s="41">
        <v>0</v>
      </c>
      <c r="R402">
        <v>0</v>
      </c>
      <c r="S402" s="49">
        <f t="shared" si="17"/>
        <v>24215</v>
      </c>
      <c r="T402">
        <f t="shared" si="15"/>
        <v>0</v>
      </c>
      <c r="U402">
        <f t="shared" si="16"/>
        <v>0</v>
      </c>
      <c r="V402">
        <f>IF(AND(N402,NOT(M402="BU")),0,MIN(Simu_DH[[#This Row],[GetRecord.Valeur (Wh)]],S402,DéchargeMaxHP))</f>
        <v>127</v>
      </c>
      <c r="W402">
        <v>0</v>
      </c>
      <c r="X402">
        <v>0</v>
      </c>
      <c r="Y402" s="41">
        <v>0</v>
      </c>
      <c r="Z402" s="41">
        <v>1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>
        <v>127</v>
      </c>
      <c r="AG402" s="41">
        <v>0</v>
      </c>
      <c r="AH402" s="41">
        <v>0</v>
      </c>
      <c r="AI402" s="41">
        <v>0</v>
      </c>
      <c r="AJ402" s="41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</row>
    <row r="403" spans="2:42" x14ac:dyDescent="0.3">
      <c r="B403" s="1">
        <v>45792.792751307868</v>
      </c>
      <c r="C403" t="s">
        <v>69</v>
      </c>
      <c r="D403" s="2">
        <v>45411</v>
      </c>
      <c r="E403" s="2">
        <v>45417</v>
      </c>
      <c r="F403" t="s">
        <v>70</v>
      </c>
      <c r="G403" s="22">
        <v>45414.916666666664</v>
      </c>
      <c r="H403" s="22">
        <v>45414.9375</v>
      </c>
      <c r="I403">
        <v>1333</v>
      </c>
      <c r="J403">
        <v>380</v>
      </c>
      <c r="K403" s="39">
        <v>576</v>
      </c>
      <c r="L403" s="39">
        <v>17</v>
      </c>
      <c r="M403" s="40" t="s">
        <v>18</v>
      </c>
      <c r="N403" s="41" t="b">
        <v>1</v>
      </c>
      <c r="O403" s="17">
        <v>25000</v>
      </c>
      <c r="P403" s="17">
        <v>0</v>
      </c>
      <c r="Q403" s="41">
        <v>0</v>
      </c>
      <c r="R403">
        <v>0</v>
      </c>
      <c r="S403" s="49">
        <f t="shared" si="17"/>
        <v>24088</v>
      </c>
      <c r="T403">
        <f t="shared" si="15"/>
        <v>2245</v>
      </c>
      <c r="U403">
        <f t="shared" si="16"/>
        <v>0</v>
      </c>
      <c r="V403">
        <f>IF(AND(N403,NOT(M403="BU")),0,MIN(Simu_DH[[#This Row],[GetRecord.Valeur (Wh)]],S403,DéchargeMaxHP))</f>
        <v>1333</v>
      </c>
      <c r="W403">
        <v>0</v>
      </c>
      <c r="X403">
        <v>2245</v>
      </c>
      <c r="Y403" s="41">
        <v>1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1333</v>
      </c>
      <c r="AF403" s="41">
        <v>0</v>
      </c>
      <c r="AG403" s="41">
        <v>0</v>
      </c>
      <c r="AH403" s="41">
        <v>0</v>
      </c>
      <c r="AI403" s="41">
        <v>0</v>
      </c>
      <c r="AJ403" s="41">
        <v>0</v>
      </c>
      <c r="AK403">
        <v>2245</v>
      </c>
      <c r="AL403">
        <v>0</v>
      </c>
      <c r="AM403">
        <v>0</v>
      </c>
      <c r="AN403">
        <v>0</v>
      </c>
      <c r="AO403">
        <v>0</v>
      </c>
      <c r="AP403">
        <v>0</v>
      </c>
    </row>
    <row r="404" spans="2:42" x14ac:dyDescent="0.3">
      <c r="B404" s="1">
        <v>45792.792751307868</v>
      </c>
      <c r="C404" t="s">
        <v>69</v>
      </c>
      <c r="D404" s="2">
        <v>45411</v>
      </c>
      <c r="E404" s="2">
        <v>45417</v>
      </c>
      <c r="F404" t="s">
        <v>70</v>
      </c>
      <c r="G404" s="22">
        <v>45414.9375</v>
      </c>
      <c r="H404" s="22">
        <v>45414.958333333336</v>
      </c>
      <c r="I404">
        <v>1164</v>
      </c>
      <c r="J404">
        <v>381</v>
      </c>
      <c r="K404" s="39">
        <v>576</v>
      </c>
      <c r="L404" s="39">
        <v>17</v>
      </c>
      <c r="M404" s="40" t="s">
        <v>18</v>
      </c>
      <c r="N404" s="41" t="b">
        <v>1</v>
      </c>
      <c r="O404" s="17">
        <v>25000</v>
      </c>
      <c r="P404" s="17">
        <v>0</v>
      </c>
      <c r="Q404" s="41">
        <v>0</v>
      </c>
      <c r="R404">
        <v>0</v>
      </c>
      <c r="S404" s="49">
        <f t="shared" si="17"/>
        <v>25000</v>
      </c>
      <c r="T404">
        <f t="shared" si="15"/>
        <v>1164</v>
      </c>
      <c r="U404">
        <f t="shared" si="16"/>
        <v>0</v>
      </c>
      <c r="V404">
        <f>IF(AND(N404,NOT(M404="BU")),0,MIN(Simu_DH[[#This Row],[GetRecord.Valeur (Wh)]],S404,DéchargeMaxHP))</f>
        <v>1164</v>
      </c>
      <c r="W404">
        <v>0</v>
      </c>
      <c r="X404">
        <v>1164</v>
      </c>
      <c r="Y404" s="41">
        <v>1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1164</v>
      </c>
      <c r="AF404" s="41">
        <v>0</v>
      </c>
      <c r="AG404" s="41">
        <v>0</v>
      </c>
      <c r="AH404" s="41">
        <v>0</v>
      </c>
      <c r="AI404" s="41">
        <v>0</v>
      </c>
      <c r="AJ404" s="41">
        <v>0</v>
      </c>
      <c r="AK404">
        <v>1164</v>
      </c>
      <c r="AL404">
        <v>0</v>
      </c>
      <c r="AM404">
        <v>0</v>
      </c>
      <c r="AN404">
        <v>0</v>
      </c>
      <c r="AO404">
        <v>0</v>
      </c>
      <c r="AP404">
        <v>0</v>
      </c>
    </row>
    <row r="405" spans="2:42" x14ac:dyDescent="0.3">
      <c r="B405" s="1">
        <v>45792.792751307868</v>
      </c>
      <c r="C405" t="s">
        <v>69</v>
      </c>
      <c r="D405" s="2">
        <v>45411</v>
      </c>
      <c r="E405" s="2">
        <v>45417</v>
      </c>
      <c r="F405" t="s">
        <v>70</v>
      </c>
      <c r="G405" s="22">
        <v>45414.958333333336</v>
      </c>
      <c r="H405" s="22">
        <v>45414.979166666664</v>
      </c>
      <c r="I405">
        <v>1180</v>
      </c>
      <c r="J405">
        <v>382</v>
      </c>
      <c r="K405" s="39">
        <v>576</v>
      </c>
      <c r="L405" s="39">
        <v>17</v>
      </c>
      <c r="M405" s="40" t="s">
        <v>18</v>
      </c>
      <c r="N405" s="41" t="b">
        <v>1</v>
      </c>
      <c r="O405" s="17">
        <v>25000</v>
      </c>
      <c r="P405" s="17">
        <v>0</v>
      </c>
      <c r="Q405" s="41">
        <v>0</v>
      </c>
      <c r="R405">
        <v>0</v>
      </c>
      <c r="S405" s="49">
        <f t="shared" si="17"/>
        <v>25000</v>
      </c>
      <c r="T405">
        <f t="shared" si="15"/>
        <v>1180</v>
      </c>
      <c r="U405">
        <f t="shared" si="16"/>
        <v>0</v>
      </c>
      <c r="V405">
        <f>IF(AND(N405,NOT(M405="BU")),0,MIN(Simu_DH[[#This Row],[GetRecord.Valeur (Wh)]],S405,DéchargeMaxHP))</f>
        <v>1180</v>
      </c>
      <c r="W405">
        <v>0</v>
      </c>
      <c r="X405">
        <v>1180</v>
      </c>
      <c r="Y405" s="41">
        <v>1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1180</v>
      </c>
      <c r="AF405" s="41">
        <v>0</v>
      </c>
      <c r="AG405" s="41">
        <v>0</v>
      </c>
      <c r="AH405" s="41">
        <v>0</v>
      </c>
      <c r="AI405" s="41">
        <v>0</v>
      </c>
      <c r="AJ405" s="41">
        <v>0</v>
      </c>
      <c r="AK405">
        <v>1180</v>
      </c>
      <c r="AL405">
        <v>0</v>
      </c>
      <c r="AM405">
        <v>0</v>
      </c>
      <c r="AN405">
        <v>0</v>
      </c>
      <c r="AO405">
        <v>0</v>
      </c>
      <c r="AP405">
        <v>0</v>
      </c>
    </row>
    <row r="406" spans="2:42" x14ac:dyDescent="0.3">
      <c r="B406" s="1">
        <v>45792.792751307868</v>
      </c>
      <c r="C406" t="s">
        <v>69</v>
      </c>
      <c r="D406" s="2">
        <v>45411</v>
      </c>
      <c r="E406" s="2">
        <v>45417</v>
      </c>
      <c r="F406" t="s">
        <v>70</v>
      </c>
      <c r="G406" s="22">
        <v>45414.979166666664</v>
      </c>
      <c r="H406" s="22">
        <v>45415</v>
      </c>
      <c r="I406">
        <v>1098</v>
      </c>
      <c r="J406">
        <v>383</v>
      </c>
      <c r="K406" s="39">
        <v>576</v>
      </c>
      <c r="L406" s="39">
        <v>17</v>
      </c>
      <c r="M406" s="40" t="s">
        <v>18</v>
      </c>
      <c r="N406" s="41" t="b">
        <v>1</v>
      </c>
      <c r="O406" s="17">
        <v>25000</v>
      </c>
      <c r="P406" s="17">
        <v>0</v>
      </c>
      <c r="Q406" s="41">
        <v>0</v>
      </c>
      <c r="R406">
        <v>0</v>
      </c>
      <c r="S406" s="49">
        <f t="shared" si="17"/>
        <v>25000</v>
      </c>
      <c r="T406">
        <f t="shared" si="15"/>
        <v>1098</v>
      </c>
      <c r="U406">
        <f t="shared" si="16"/>
        <v>0</v>
      </c>
      <c r="V406">
        <f>IF(AND(N406,NOT(M406="BU")),0,MIN(Simu_DH[[#This Row],[GetRecord.Valeur (Wh)]],S406,DéchargeMaxHP))</f>
        <v>1098</v>
      </c>
      <c r="W406">
        <v>0</v>
      </c>
      <c r="X406">
        <v>1098</v>
      </c>
      <c r="Y406" s="41">
        <v>1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1098</v>
      </c>
      <c r="AF406" s="41">
        <v>0</v>
      </c>
      <c r="AG406" s="41">
        <v>0</v>
      </c>
      <c r="AH406" s="41">
        <v>0</v>
      </c>
      <c r="AI406" s="41">
        <v>0</v>
      </c>
      <c r="AJ406" s="41">
        <v>0</v>
      </c>
      <c r="AK406">
        <v>1098</v>
      </c>
      <c r="AL406">
        <v>0</v>
      </c>
      <c r="AM406">
        <v>0</v>
      </c>
      <c r="AN406">
        <v>0</v>
      </c>
      <c r="AO406">
        <v>0</v>
      </c>
      <c r="AP406">
        <v>0</v>
      </c>
    </row>
    <row r="407" spans="2:42" x14ac:dyDescent="0.3">
      <c r="B407" s="1">
        <v>45792.792751307868</v>
      </c>
      <c r="C407" t="s">
        <v>69</v>
      </c>
      <c r="D407" s="2">
        <v>45411</v>
      </c>
      <c r="E407" s="2">
        <v>45417</v>
      </c>
      <c r="F407" t="s">
        <v>70</v>
      </c>
      <c r="G407" s="22">
        <v>45415</v>
      </c>
      <c r="H407" s="22">
        <v>45415.020833333336</v>
      </c>
      <c r="I407">
        <v>1387</v>
      </c>
      <c r="J407">
        <v>384</v>
      </c>
      <c r="K407" s="39">
        <v>577</v>
      </c>
      <c r="L407" s="39">
        <v>15</v>
      </c>
      <c r="M407" s="40" t="s">
        <v>18</v>
      </c>
      <c r="N407" s="41" t="b">
        <v>1</v>
      </c>
      <c r="O407" s="17">
        <v>25000</v>
      </c>
      <c r="P407" s="17">
        <v>0</v>
      </c>
      <c r="Q407" s="41">
        <v>0</v>
      </c>
      <c r="R407">
        <v>0</v>
      </c>
      <c r="S407" s="49">
        <f t="shared" si="17"/>
        <v>25000</v>
      </c>
      <c r="T407">
        <f t="shared" si="15"/>
        <v>1387</v>
      </c>
      <c r="U407">
        <f t="shared" si="16"/>
        <v>0</v>
      </c>
      <c r="V407">
        <f>IF(AND(N407,NOT(M407="BU")),0,MIN(Simu_DH[[#This Row],[GetRecord.Valeur (Wh)]],S407,DéchargeMaxHP))</f>
        <v>1387</v>
      </c>
      <c r="W407">
        <v>0</v>
      </c>
      <c r="X407">
        <v>1387</v>
      </c>
      <c r="Y407" s="41">
        <v>1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1387</v>
      </c>
      <c r="AF407" s="41">
        <v>0</v>
      </c>
      <c r="AG407" s="41">
        <v>0</v>
      </c>
      <c r="AH407" s="41">
        <v>0</v>
      </c>
      <c r="AI407" s="41">
        <v>0</v>
      </c>
      <c r="AJ407" s="41">
        <v>0</v>
      </c>
      <c r="AK407">
        <v>1387</v>
      </c>
      <c r="AL407">
        <v>0</v>
      </c>
      <c r="AM407">
        <v>0</v>
      </c>
      <c r="AN407">
        <v>0</v>
      </c>
      <c r="AO407">
        <v>0</v>
      </c>
      <c r="AP407">
        <v>0</v>
      </c>
    </row>
    <row r="408" spans="2:42" x14ac:dyDescent="0.3">
      <c r="B408" s="1">
        <v>45792.792751307868</v>
      </c>
      <c r="C408" t="s">
        <v>69</v>
      </c>
      <c r="D408" s="2">
        <v>45411</v>
      </c>
      <c r="E408" s="2">
        <v>45417</v>
      </c>
      <c r="F408" t="s">
        <v>70</v>
      </c>
      <c r="G408" s="22">
        <v>45415.020833333336</v>
      </c>
      <c r="H408" s="22">
        <v>45415.041666666664</v>
      </c>
      <c r="I408">
        <v>1258</v>
      </c>
      <c r="J408">
        <v>385</v>
      </c>
      <c r="K408" s="39">
        <v>577</v>
      </c>
      <c r="L408" s="39">
        <v>15</v>
      </c>
      <c r="M408" s="40" t="s">
        <v>18</v>
      </c>
      <c r="N408" s="41" t="b">
        <v>1</v>
      </c>
      <c r="O408" s="17">
        <v>25000</v>
      </c>
      <c r="P408" s="17">
        <v>0</v>
      </c>
      <c r="Q408" s="41">
        <v>0</v>
      </c>
      <c r="R408">
        <v>0</v>
      </c>
      <c r="S408" s="49">
        <f t="shared" si="17"/>
        <v>25000</v>
      </c>
      <c r="T408">
        <f t="shared" ref="T408:T471" si="18">IF(NOT($N408),0,
IF(($S408+ChargeMaxHC_DH-$V408)&lt;$O408,ChargeMaxHC_DH,
MAX(0,$O408-$S408+$V408)))</f>
        <v>1258</v>
      </c>
      <c r="U408">
        <f t="shared" ref="U408:U471" si="19">IF(($S408+$R408-$V408)&lt;=Capacité_BS,$R408,
Capacité_BS-($S408-$V408))</f>
        <v>0</v>
      </c>
      <c r="V408">
        <f>IF(AND(N408,NOT(M408="BU")),0,MIN(Simu_DH[[#This Row],[GetRecord.Valeur (Wh)]],S408,DéchargeMaxHP))</f>
        <v>1258</v>
      </c>
      <c r="W408">
        <v>0</v>
      </c>
      <c r="X408">
        <v>1258</v>
      </c>
      <c r="Y408" s="41">
        <v>1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1258</v>
      </c>
      <c r="AF408" s="41">
        <v>0</v>
      </c>
      <c r="AG408" s="41">
        <v>0</v>
      </c>
      <c r="AH408" s="41">
        <v>0</v>
      </c>
      <c r="AI408" s="41">
        <v>0</v>
      </c>
      <c r="AJ408" s="41">
        <v>0</v>
      </c>
      <c r="AK408">
        <v>1258</v>
      </c>
      <c r="AL408">
        <v>0</v>
      </c>
      <c r="AM408">
        <v>0</v>
      </c>
      <c r="AN408">
        <v>0</v>
      </c>
      <c r="AO408">
        <v>0</v>
      </c>
      <c r="AP408">
        <v>0</v>
      </c>
    </row>
    <row r="409" spans="2:42" x14ac:dyDescent="0.3">
      <c r="B409" s="1">
        <v>45792.792751307868</v>
      </c>
      <c r="C409" t="s">
        <v>69</v>
      </c>
      <c r="D409" s="2">
        <v>45411</v>
      </c>
      <c r="E409" s="2">
        <v>45417</v>
      </c>
      <c r="F409" t="s">
        <v>70</v>
      </c>
      <c r="G409" s="22">
        <v>45415.041666666664</v>
      </c>
      <c r="H409" s="22">
        <v>45415.0625</v>
      </c>
      <c r="I409">
        <v>1018</v>
      </c>
      <c r="J409">
        <v>386</v>
      </c>
      <c r="K409" s="39">
        <v>577</v>
      </c>
      <c r="L409" s="39">
        <v>15</v>
      </c>
      <c r="M409" s="40" t="s">
        <v>18</v>
      </c>
      <c r="N409" s="41" t="b">
        <v>1</v>
      </c>
      <c r="O409" s="17">
        <v>25000</v>
      </c>
      <c r="P409" s="17">
        <v>0</v>
      </c>
      <c r="Q409" s="41">
        <v>0</v>
      </c>
      <c r="R409">
        <v>0</v>
      </c>
      <c r="S409" s="49">
        <f t="shared" ref="S409:S472" si="20">SUMPRODUCT(S$22:V$22,S408:V408)</f>
        <v>25000</v>
      </c>
      <c r="T409">
        <f t="shared" si="18"/>
        <v>1018</v>
      </c>
      <c r="U409">
        <f t="shared" si="19"/>
        <v>0</v>
      </c>
      <c r="V409">
        <f>IF(AND(N409,NOT(M409="BU")),0,MIN(Simu_DH[[#This Row],[GetRecord.Valeur (Wh)]],S409,DéchargeMaxHP))</f>
        <v>1018</v>
      </c>
      <c r="W409">
        <v>0</v>
      </c>
      <c r="X409">
        <v>1018</v>
      </c>
      <c r="Y409" s="41">
        <v>1</v>
      </c>
      <c r="Z409" s="41">
        <v>0</v>
      </c>
      <c r="AA409" s="41">
        <v>0</v>
      </c>
      <c r="AB409" s="41">
        <v>0</v>
      </c>
      <c r="AC409" s="41">
        <v>0</v>
      </c>
      <c r="AD409" s="41">
        <v>0</v>
      </c>
      <c r="AE409" s="41">
        <v>1018</v>
      </c>
      <c r="AF409" s="41">
        <v>0</v>
      </c>
      <c r="AG409" s="41">
        <v>0</v>
      </c>
      <c r="AH409" s="41">
        <v>0</v>
      </c>
      <c r="AI409" s="41">
        <v>0</v>
      </c>
      <c r="AJ409" s="41">
        <v>0</v>
      </c>
      <c r="AK409">
        <v>1018</v>
      </c>
      <c r="AL409">
        <v>0</v>
      </c>
      <c r="AM409">
        <v>0</v>
      </c>
      <c r="AN409">
        <v>0</v>
      </c>
      <c r="AO409">
        <v>0</v>
      </c>
      <c r="AP409">
        <v>0</v>
      </c>
    </row>
    <row r="410" spans="2:42" x14ac:dyDescent="0.3">
      <c r="B410" s="1">
        <v>45792.792751307868</v>
      </c>
      <c r="C410" t="s">
        <v>69</v>
      </c>
      <c r="D410" s="2">
        <v>45411</v>
      </c>
      <c r="E410" s="2">
        <v>45417</v>
      </c>
      <c r="F410" t="s">
        <v>70</v>
      </c>
      <c r="G410" s="22">
        <v>45415.0625</v>
      </c>
      <c r="H410" s="22">
        <v>45415.083333333336</v>
      </c>
      <c r="I410">
        <v>1063</v>
      </c>
      <c r="J410">
        <v>387</v>
      </c>
      <c r="K410" s="39">
        <v>577</v>
      </c>
      <c r="L410" s="39">
        <v>15</v>
      </c>
      <c r="M410" s="40" t="s">
        <v>18</v>
      </c>
      <c r="N410" s="41" t="b">
        <v>1</v>
      </c>
      <c r="O410" s="17">
        <v>25000</v>
      </c>
      <c r="P410" s="17">
        <v>0</v>
      </c>
      <c r="Q410" s="41">
        <v>0</v>
      </c>
      <c r="R410">
        <v>0</v>
      </c>
      <c r="S410" s="49">
        <f t="shared" si="20"/>
        <v>25000</v>
      </c>
      <c r="T410">
        <f t="shared" si="18"/>
        <v>1063</v>
      </c>
      <c r="U410">
        <f t="shared" si="19"/>
        <v>0</v>
      </c>
      <c r="V410">
        <f>IF(AND(N410,NOT(M410="BU")),0,MIN(Simu_DH[[#This Row],[GetRecord.Valeur (Wh)]],S410,DéchargeMaxHP))</f>
        <v>1063</v>
      </c>
      <c r="W410">
        <v>0</v>
      </c>
      <c r="X410">
        <v>1063</v>
      </c>
      <c r="Y410" s="41">
        <v>1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1063</v>
      </c>
      <c r="AF410" s="41">
        <v>0</v>
      </c>
      <c r="AG410" s="41">
        <v>0</v>
      </c>
      <c r="AH410" s="41">
        <v>0</v>
      </c>
      <c r="AI410" s="41">
        <v>0</v>
      </c>
      <c r="AJ410" s="41">
        <v>0</v>
      </c>
      <c r="AK410">
        <v>1063</v>
      </c>
      <c r="AL410">
        <v>0</v>
      </c>
      <c r="AM410">
        <v>0</v>
      </c>
      <c r="AN410">
        <v>0</v>
      </c>
      <c r="AO410">
        <v>0</v>
      </c>
      <c r="AP410">
        <v>0</v>
      </c>
    </row>
    <row r="411" spans="2:42" x14ac:dyDescent="0.3">
      <c r="B411" s="1">
        <v>45792.792751307868</v>
      </c>
      <c r="C411" t="s">
        <v>69</v>
      </c>
      <c r="D411" s="2">
        <v>45411</v>
      </c>
      <c r="E411" s="2">
        <v>45417</v>
      </c>
      <c r="F411" t="s">
        <v>70</v>
      </c>
      <c r="G411" s="22">
        <v>45415.083333333336</v>
      </c>
      <c r="H411" s="22">
        <v>45415.104166666664</v>
      </c>
      <c r="I411">
        <v>1088</v>
      </c>
      <c r="J411">
        <v>388</v>
      </c>
      <c r="K411" s="39">
        <v>577</v>
      </c>
      <c r="L411" s="39">
        <v>15</v>
      </c>
      <c r="M411" s="40" t="s">
        <v>18</v>
      </c>
      <c r="N411" s="41" t="b">
        <v>1</v>
      </c>
      <c r="O411" s="17">
        <v>25000</v>
      </c>
      <c r="P411" s="17">
        <v>0</v>
      </c>
      <c r="Q411" s="41">
        <v>0</v>
      </c>
      <c r="R411">
        <v>0</v>
      </c>
      <c r="S411" s="49">
        <f t="shared" si="20"/>
        <v>25000</v>
      </c>
      <c r="T411">
        <f t="shared" si="18"/>
        <v>1088</v>
      </c>
      <c r="U411">
        <f t="shared" si="19"/>
        <v>0</v>
      </c>
      <c r="V411">
        <f>IF(AND(N411,NOT(M411="BU")),0,MIN(Simu_DH[[#This Row],[GetRecord.Valeur (Wh)]],S411,DéchargeMaxHP))</f>
        <v>1088</v>
      </c>
      <c r="W411">
        <v>0</v>
      </c>
      <c r="X411">
        <v>1088</v>
      </c>
      <c r="Y411" s="41">
        <v>1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1088</v>
      </c>
      <c r="AF411" s="41">
        <v>0</v>
      </c>
      <c r="AG411" s="41">
        <v>0</v>
      </c>
      <c r="AH411" s="41">
        <v>0</v>
      </c>
      <c r="AI411" s="41">
        <v>0</v>
      </c>
      <c r="AJ411" s="41">
        <v>0</v>
      </c>
      <c r="AK411">
        <v>1088</v>
      </c>
      <c r="AL411">
        <v>0</v>
      </c>
      <c r="AM411">
        <v>0</v>
      </c>
      <c r="AN411">
        <v>0</v>
      </c>
      <c r="AO411">
        <v>0</v>
      </c>
      <c r="AP411">
        <v>0</v>
      </c>
    </row>
    <row r="412" spans="2:42" x14ac:dyDescent="0.3">
      <c r="B412" s="1">
        <v>45792.792751307868</v>
      </c>
      <c r="C412" t="s">
        <v>69</v>
      </c>
      <c r="D412" s="2">
        <v>45411</v>
      </c>
      <c r="E412" s="2">
        <v>45417</v>
      </c>
      <c r="F412" t="s">
        <v>70</v>
      </c>
      <c r="G412" s="22">
        <v>45415.104166666664</v>
      </c>
      <c r="H412" s="22">
        <v>45415.125</v>
      </c>
      <c r="I412">
        <v>97</v>
      </c>
      <c r="J412">
        <v>389</v>
      </c>
      <c r="K412" s="39">
        <v>577</v>
      </c>
      <c r="L412" s="39">
        <v>15</v>
      </c>
      <c r="M412" s="40" t="s">
        <v>18</v>
      </c>
      <c r="N412" s="41" t="b">
        <v>1</v>
      </c>
      <c r="O412" s="17">
        <v>25000</v>
      </c>
      <c r="P412" s="17">
        <v>0</v>
      </c>
      <c r="Q412" s="41">
        <v>0</v>
      </c>
      <c r="R412">
        <v>0</v>
      </c>
      <c r="S412" s="49">
        <f t="shared" si="20"/>
        <v>25000</v>
      </c>
      <c r="T412">
        <f t="shared" si="18"/>
        <v>97</v>
      </c>
      <c r="U412">
        <f t="shared" si="19"/>
        <v>0</v>
      </c>
      <c r="V412">
        <f>IF(AND(N412,NOT(M412="BU")),0,MIN(Simu_DH[[#This Row],[GetRecord.Valeur (Wh)]],S412,DéchargeMaxHP))</f>
        <v>97</v>
      </c>
      <c r="W412">
        <v>0</v>
      </c>
      <c r="X412">
        <v>97</v>
      </c>
      <c r="Y412" s="41">
        <v>1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97</v>
      </c>
      <c r="AF412" s="41">
        <v>0</v>
      </c>
      <c r="AG412" s="41">
        <v>0</v>
      </c>
      <c r="AH412" s="41">
        <v>0</v>
      </c>
      <c r="AI412" s="41">
        <v>0</v>
      </c>
      <c r="AJ412" s="41">
        <v>0</v>
      </c>
      <c r="AK412">
        <v>97</v>
      </c>
      <c r="AL412">
        <v>0</v>
      </c>
      <c r="AM412">
        <v>0</v>
      </c>
      <c r="AN412">
        <v>0</v>
      </c>
      <c r="AO412">
        <v>0</v>
      </c>
      <c r="AP412">
        <v>0</v>
      </c>
    </row>
    <row r="413" spans="2:42" x14ac:dyDescent="0.3">
      <c r="B413" s="1">
        <v>45792.792751307868</v>
      </c>
      <c r="C413" t="s">
        <v>69</v>
      </c>
      <c r="D413" s="2">
        <v>45411</v>
      </c>
      <c r="E413" s="2">
        <v>45417</v>
      </c>
      <c r="F413" t="s">
        <v>70</v>
      </c>
      <c r="G413" s="22">
        <v>45415.125</v>
      </c>
      <c r="H413" s="22">
        <v>45415.145833333336</v>
      </c>
      <c r="I413">
        <v>71</v>
      </c>
      <c r="J413">
        <v>390</v>
      </c>
      <c r="K413" s="39">
        <v>577</v>
      </c>
      <c r="L413" s="39">
        <v>15</v>
      </c>
      <c r="M413" s="40" t="s">
        <v>18</v>
      </c>
      <c r="N413" s="41" t="b">
        <v>1</v>
      </c>
      <c r="O413" s="17">
        <v>25000</v>
      </c>
      <c r="P413" s="17">
        <v>0</v>
      </c>
      <c r="Q413" s="41">
        <v>0</v>
      </c>
      <c r="R413">
        <v>0</v>
      </c>
      <c r="S413" s="49">
        <f t="shared" si="20"/>
        <v>25000</v>
      </c>
      <c r="T413">
        <f t="shared" si="18"/>
        <v>71</v>
      </c>
      <c r="U413">
        <f t="shared" si="19"/>
        <v>0</v>
      </c>
      <c r="V413">
        <f>IF(AND(N413,NOT(M413="BU")),0,MIN(Simu_DH[[#This Row],[GetRecord.Valeur (Wh)]],S413,DéchargeMaxHP))</f>
        <v>71</v>
      </c>
      <c r="W413">
        <v>0</v>
      </c>
      <c r="X413">
        <v>71</v>
      </c>
      <c r="Y413" s="41">
        <v>1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71</v>
      </c>
      <c r="AF413" s="41">
        <v>0</v>
      </c>
      <c r="AG413" s="41">
        <v>0</v>
      </c>
      <c r="AH413" s="41">
        <v>0</v>
      </c>
      <c r="AI413" s="41">
        <v>0</v>
      </c>
      <c r="AJ413" s="41">
        <v>0</v>
      </c>
      <c r="AK413">
        <v>71</v>
      </c>
      <c r="AL413">
        <v>0</v>
      </c>
      <c r="AM413">
        <v>0</v>
      </c>
      <c r="AN413">
        <v>0</v>
      </c>
      <c r="AO413">
        <v>0</v>
      </c>
      <c r="AP413">
        <v>0</v>
      </c>
    </row>
    <row r="414" spans="2:42" x14ac:dyDescent="0.3">
      <c r="B414" s="1">
        <v>45792.792751307868</v>
      </c>
      <c r="C414" t="s">
        <v>69</v>
      </c>
      <c r="D414" s="2">
        <v>45411</v>
      </c>
      <c r="E414" s="2">
        <v>45417</v>
      </c>
      <c r="F414" t="s">
        <v>70</v>
      </c>
      <c r="G414" s="22">
        <v>45415.145833333336</v>
      </c>
      <c r="H414" s="22">
        <v>45415.166666666664</v>
      </c>
      <c r="I414">
        <v>72</v>
      </c>
      <c r="J414">
        <v>391</v>
      </c>
      <c r="K414" s="39">
        <v>577</v>
      </c>
      <c r="L414" s="39">
        <v>15</v>
      </c>
      <c r="M414" s="40" t="s">
        <v>18</v>
      </c>
      <c r="N414" s="41" t="b">
        <v>1</v>
      </c>
      <c r="O414" s="17">
        <v>25000</v>
      </c>
      <c r="P414" s="17">
        <v>0</v>
      </c>
      <c r="Q414" s="41">
        <v>0</v>
      </c>
      <c r="R414">
        <v>0</v>
      </c>
      <c r="S414" s="49">
        <f t="shared" si="20"/>
        <v>25000</v>
      </c>
      <c r="T414">
        <f t="shared" si="18"/>
        <v>72</v>
      </c>
      <c r="U414">
        <f t="shared" si="19"/>
        <v>0</v>
      </c>
      <c r="V414">
        <f>IF(AND(N414,NOT(M414="BU")),0,MIN(Simu_DH[[#This Row],[GetRecord.Valeur (Wh)]],S414,DéchargeMaxHP))</f>
        <v>72</v>
      </c>
      <c r="W414">
        <v>0</v>
      </c>
      <c r="X414">
        <v>72</v>
      </c>
      <c r="Y414" s="41">
        <v>1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72</v>
      </c>
      <c r="AF414" s="41">
        <v>0</v>
      </c>
      <c r="AG414" s="41">
        <v>0</v>
      </c>
      <c r="AH414" s="41">
        <v>0</v>
      </c>
      <c r="AI414" s="41">
        <v>0</v>
      </c>
      <c r="AJ414" s="41">
        <v>0</v>
      </c>
      <c r="AK414">
        <v>72</v>
      </c>
      <c r="AL414">
        <v>0</v>
      </c>
      <c r="AM414">
        <v>0</v>
      </c>
      <c r="AN414">
        <v>0</v>
      </c>
      <c r="AO414">
        <v>0</v>
      </c>
      <c r="AP414">
        <v>0</v>
      </c>
    </row>
    <row r="415" spans="2:42" x14ac:dyDescent="0.3">
      <c r="B415" s="1">
        <v>45792.792751307868</v>
      </c>
      <c r="C415" t="s">
        <v>69</v>
      </c>
      <c r="D415" s="2">
        <v>45411</v>
      </c>
      <c r="E415" s="2">
        <v>45417</v>
      </c>
      <c r="F415" t="s">
        <v>70</v>
      </c>
      <c r="G415" s="22">
        <v>45415.166666666664</v>
      </c>
      <c r="H415" s="22">
        <v>45415.1875</v>
      </c>
      <c r="I415">
        <v>90</v>
      </c>
      <c r="J415">
        <v>392</v>
      </c>
      <c r="K415" s="39">
        <v>577</v>
      </c>
      <c r="L415" s="39">
        <v>15</v>
      </c>
      <c r="M415" s="40" t="s">
        <v>18</v>
      </c>
      <c r="N415" s="41" t="b">
        <v>1</v>
      </c>
      <c r="O415" s="17">
        <v>25000</v>
      </c>
      <c r="P415" s="17">
        <v>0</v>
      </c>
      <c r="Q415" s="41">
        <v>0</v>
      </c>
      <c r="R415">
        <v>0</v>
      </c>
      <c r="S415" s="49">
        <f t="shared" si="20"/>
        <v>25000</v>
      </c>
      <c r="T415">
        <f t="shared" si="18"/>
        <v>90</v>
      </c>
      <c r="U415">
        <f t="shared" si="19"/>
        <v>0</v>
      </c>
      <c r="V415">
        <f>IF(AND(N415,NOT(M415="BU")),0,MIN(Simu_DH[[#This Row],[GetRecord.Valeur (Wh)]],S415,DéchargeMaxHP))</f>
        <v>90</v>
      </c>
      <c r="W415">
        <v>0</v>
      </c>
      <c r="X415">
        <v>90</v>
      </c>
      <c r="Y415" s="41">
        <v>1</v>
      </c>
      <c r="Z415" s="41">
        <v>0</v>
      </c>
      <c r="AA415" s="41">
        <v>0</v>
      </c>
      <c r="AB415" s="41">
        <v>0</v>
      </c>
      <c r="AC415" s="41">
        <v>0</v>
      </c>
      <c r="AD415" s="41">
        <v>0</v>
      </c>
      <c r="AE415" s="41">
        <v>90</v>
      </c>
      <c r="AF415" s="41">
        <v>0</v>
      </c>
      <c r="AG415" s="41">
        <v>0</v>
      </c>
      <c r="AH415" s="41">
        <v>0</v>
      </c>
      <c r="AI415" s="41">
        <v>0</v>
      </c>
      <c r="AJ415" s="41">
        <v>0</v>
      </c>
      <c r="AK415">
        <v>90</v>
      </c>
      <c r="AL415">
        <v>0</v>
      </c>
      <c r="AM415">
        <v>0</v>
      </c>
      <c r="AN415">
        <v>0</v>
      </c>
      <c r="AO415">
        <v>0</v>
      </c>
      <c r="AP415">
        <v>0</v>
      </c>
    </row>
    <row r="416" spans="2:42" x14ac:dyDescent="0.3">
      <c r="B416" s="1">
        <v>45792.792751307868</v>
      </c>
      <c r="C416" t="s">
        <v>69</v>
      </c>
      <c r="D416" s="2">
        <v>45411</v>
      </c>
      <c r="E416" s="2">
        <v>45417</v>
      </c>
      <c r="F416" t="s">
        <v>70</v>
      </c>
      <c r="G416" s="22">
        <v>45415.1875</v>
      </c>
      <c r="H416" s="22">
        <v>45415.208333333336</v>
      </c>
      <c r="I416">
        <v>232</v>
      </c>
      <c r="J416">
        <v>393</v>
      </c>
      <c r="K416" s="39">
        <v>577</v>
      </c>
      <c r="L416" s="39">
        <v>15</v>
      </c>
      <c r="M416" s="40" t="s">
        <v>18</v>
      </c>
      <c r="N416" s="41" t="b">
        <v>1</v>
      </c>
      <c r="O416" s="17">
        <v>25000</v>
      </c>
      <c r="P416" s="17">
        <v>0</v>
      </c>
      <c r="Q416" s="41">
        <v>0</v>
      </c>
      <c r="R416">
        <v>0</v>
      </c>
      <c r="S416" s="49">
        <f t="shared" si="20"/>
        <v>25000</v>
      </c>
      <c r="T416">
        <f t="shared" si="18"/>
        <v>232</v>
      </c>
      <c r="U416">
        <f t="shared" si="19"/>
        <v>0</v>
      </c>
      <c r="V416">
        <f>IF(AND(N416,NOT(M416="BU")),0,MIN(Simu_DH[[#This Row],[GetRecord.Valeur (Wh)]],S416,DéchargeMaxHP))</f>
        <v>232</v>
      </c>
      <c r="W416">
        <v>0</v>
      </c>
      <c r="X416">
        <v>232</v>
      </c>
      <c r="Y416" s="41">
        <v>1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232</v>
      </c>
      <c r="AF416" s="41">
        <v>0</v>
      </c>
      <c r="AG416" s="41">
        <v>0</v>
      </c>
      <c r="AH416" s="41">
        <v>0</v>
      </c>
      <c r="AI416" s="41">
        <v>0</v>
      </c>
      <c r="AJ416" s="41">
        <v>0</v>
      </c>
      <c r="AK416">
        <v>232</v>
      </c>
      <c r="AL416">
        <v>0</v>
      </c>
      <c r="AM416">
        <v>0</v>
      </c>
      <c r="AN416">
        <v>0</v>
      </c>
      <c r="AO416">
        <v>0</v>
      </c>
      <c r="AP416">
        <v>0</v>
      </c>
    </row>
    <row r="417" spans="2:42" x14ac:dyDescent="0.3">
      <c r="B417" s="1">
        <v>45792.792751307868</v>
      </c>
      <c r="C417" t="s">
        <v>69</v>
      </c>
      <c r="D417" s="2">
        <v>45411</v>
      </c>
      <c r="E417" s="2">
        <v>45417</v>
      </c>
      <c r="F417" t="s">
        <v>70</v>
      </c>
      <c r="G417" s="22">
        <v>45415.208333333336</v>
      </c>
      <c r="H417" s="22">
        <v>45415.229166666664</v>
      </c>
      <c r="I417">
        <v>1206</v>
      </c>
      <c r="J417">
        <v>394</v>
      </c>
      <c r="K417" s="39">
        <v>577</v>
      </c>
      <c r="L417" s="39">
        <v>15</v>
      </c>
      <c r="M417" s="40" t="s">
        <v>18</v>
      </c>
      <c r="N417" s="41" t="b">
        <v>1</v>
      </c>
      <c r="O417" s="17">
        <v>25000</v>
      </c>
      <c r="P417" s="17">
        <v>0</v>
      </c>
      <c r="Q417" s="41">
        <v>0</v>
      </c>
      <c r="R417">
        <v>0</v>
      </c>
      <c r="S417" s="49">
        <f t="shared" si="20"/>
        <v>25000</v>
      </c>
      <c r="T417">
        <f t="shared" si="18"/>
        <v>1206</v>
      </c>
      <c r="U417">
        <f t="shared" si="19"/>
        <v>0</v>
      </c>
      <c r="V417">
        <f>IF(AND(N417,NOT(M417="BU")),0,MIN(Simu_DH[[#This Row],[GetRecord.Valeur (Wh)]],S417,DéchargeMaxHP))</f>
        <v>1206</v>
      </c>
      <c r="W417">
        <v>0</v>
      </c>
      <c r="X417">
        <v>1206</v>
      </c>
      <c r="Y417" s="41">
        <v>1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1206</v>
      </c>
      <c r="AF417" s="41">
        <v>0</v>
      </c>
      <c r="AG417" s="41">
        <v>0</v>
      </c>
      <c r="AH417" s="41">
        <v>0</v>
      </c>
      <c r="AI417" s="41">
        <v>0</v>
      </c>
      <c r="AJ417" s="41">
        <v>0</v>
      </c>
      <c r="AK417">
        <v>1206</v>
      </c>
      <c r="AL417">
        <v>0</v>
      </c>
      <c r="AM417">
        <v>0</v>
      </c>
      <c r="AN417">
        <v>0</v>
      </c>
      <c r="AO417">
        <v>0</v>
      </c>
      <c r="AP417">
        <v>0</v>
      </c>
    </row>
    <row r="418" spans="2:42" x14ac:dyDescent="0.3">
      <c r="B418" s="1">
        <v>45792.792751307868</v>
      </c>
      <c r="C418" t="s">
        <v>69</v>
      </c>
      <c r="D418" s="2">
        <v>45411</v>
      </c>
      <c r="E418" s="2">
        <v>45417</v>
      </c>
      <c r="F418" t="s">
        <v>70</v>
      </c>
      <c r="G418" s="22">
        <v>45415.229166666664</v>
      </c>
      <c r="H418" s="22">
        <v>45415.25</v>
      </c>
      <c r="I418">
        <v>858</v>
      </c>
      <c r="J418">
        <v>395</v>
      </c>
      <c r="K418" s="39">
        <v>577</v>
      </c>
      <c r="L418" s="39">
        <v>15</v>
      </c>
      <c r="M418" s="40" t="s">
        <v>18</v>
      </c>
      <c r="N418" s="41" t="b">
        <v>1</v>
      </c>
      <c r="O418" s="17">
        <v>25000</v>
      </c>
      <c r="P418" s="17">
        <v>0</v>
      </c>
      <c r="Q418" s="41">
        <v>0</v>
      </c>
      <c r="R418">
        <v>0</v>
      </c>
      <c r="S418" s="49">
        <f t="shared" si="20"/>
        <v>25000</v>
      </c>
      <c r="T418">
        <f t="shared" si="18"/>
        <v>858</v>
      </c>
      <c r="U418">
        <f t="shared" si="19"/>
        <v>0</v>
      </c>
      <c r="V418">
        <f>IF(AND(N418,NOT(M418="BU")),0,MIN(Simu_DH[[#This Row],[GetRecord.Valeur (Wh)]],S418,DéchargeMaxHP))</f>
        <v>858</v>
      </c>
      <c r="W418">
        <v>0</v>
      </c>
      <c r="X418">
        <v>858</v>
      </c>
      <c r="Y418" s="41">
        <v>1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858</v>
      </c>
      <c r="AF418" s="41">
        <v>0</v>
      </c>
      <c r="AG418" s="41">
        <v>0</v>
      </c>
      <c r="AH418" s="41">
        <v>0</v>
      </c>
      <c r="AI418" s="41">
        <v>0</v>
      </c>
      <c r="AJ418" s="41">
        <v>0</v>
      </c>
      <c r="AK418">
        <v>858</v>
      </c>
      <c r="AL418">
        <v>0</v>
      </c>
      <c r="AM418">
        <v>0</v>
      </c>
      <c r="AN418">
        <v>0</v>
      </c>
      <c r="AO418">
        <v>0</v>
      </c>
      <c r="AP418">
        <v>0</v>
      </c>
    </row>
    <row r="419" spans="2:42" x14ac:dyDescent="0.3">
      <c r="B419" s="1">
        <v>45792.792751307868</v>
      </c>
      <c r="C419" t="s">
        <v>69</v>
      </c>
      <c r="D419" s="2">
        <v>45411</v>
      </c>
      <c r="E419" s="2">
        <v>45417</v>
      </c>
      <c r="F419" t="s">
        <v>70</v>
      </c>
      <c r="G419" s="22">
        <v>45415.25</v>
      </c>
      <c r="H419" s="22">
        <v>45415.270833333336</v>
      </c>
      <c r="I419">
        <v>75</v>
      </c>
      <c r="J419">
        <v>396</v>
      </c>
      <c r="K419" s="39">
        <v>577</v>
      </c>
      <c r="L419" s="39">
        <v>16</v>
      </c>
      <c r="M419" s="40" t="s">
        <v>18</v>
      </c>
      <c r="N419" s="41" t="b">
        <v>0</v>
      </c>
      <c r="O419" s="17">
        <v>25000</v>
      </c>
      <c r="P419" s="17">
        <v>0</v>
      </c>
      <c r="Q419" s="41">
        <v>0</v>
      </c>
      <c r="R419">
        <v>0</v>
      </c>
      <c r="S419" s="49">
        <f t="shared" si="20"/>
        <v>25000</v>
      </c>
      <c r="T419">
        <f t="shared" si="18"/>
        <v>0</v>
      </c>
      <c r="U419">
        <f t="shared" si="19"/>
        <v>0</v>
      </c>
      <c r="V419">
        <f>IF(AND(N419,NOT(M419="BU")),0,MIN(Simu_DH[[#This Row],[GetRecord.Valeur (Wh)]],S419,DéchargeMaxHP))</f>
        <v>75</v>
      </c>
      <c r="W419">
        <v>0</v>
      </c>
      <c r="X419">
        <v>0</v>
      </c>
      <c r="Y419" s="41">
        <v>0</v>
      </c>
      <c r="Z419" s="41">
        <v>1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>
        <v>75</v>
      </c>
      <c r="AG419" s="41">
        <v>0</v>
      </c>
      <c r="AH419" s="41">
        <v>0</v>
      </c>
      <c r="AI419" s="41">
        <v>0</v>
      </c>
      <c r="AJ419" s="41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</row>
    <row r="420" spans="2:42" x14ac:dyDescent="0.3">
      <c r="B420" s="1">
        <v>45792.792751307868</v>
      </c>
      <c r="C420" t="s">
        <v>69</v>
      </c>
      <c r="D420" s="2">
        <v>45411</v>
      </c>
      <c r="E420" s="2">
        <v>45417</v>
      </c>
      <c r="F420" t="s">
        <v>70</v>
      </c>
      <c r="G420" s="22">
        <v>45415.270833333336</v>
      </c>
      <c r="H420" s="22">
        <v>45415.291666666664</v>
      </c>
      <c r="I420">
        <v>53</v>
      </c>
      <c r="J420">
        <v>397</v>
      </c>
      <c r="K420" s="39">
        <v>577</v>
      </c>
      <c r="L420" s="39">
        <v>16</v>
      </c>
      <c r="M420" s="40" t="s">
        <v>18</v>
      </c>
      <c r="N420" s="41" t="b">
        <v>0</v>
      </c>
      <c r="O420" s="17">
        <v>25000</v>
      </c>
      <c r="P420" s="17">
        <v>0</v>
      </c>
      <c r="Q420" s="41">
        <v>0</v>
      </c>
      <c r="R420">
        <v>0</v>
      </c>
      <c r="S420" s="49">
        <f t="shared" si="20"/>
        <v>24925</v>
      </c>
      <c r="T420">
        <f t="shared" si="18"/>
        <v>0</v>
      </c>
      <c r="U420">
        <f t="shared" si="19"/>
        <v>0</v>
      </c>
      <c r="V420">
        <f>IF(AND(N420,NOT(M420="BU")),0,MIN(Simu_DH[[#This Row],[GetRecord.Valeur (Wh)]],S420,DéchargeMaxHP))</f>
        <v>53</v>
      </c>
      <c r="W420">
        <v>0</v>
      </c>
      <c r="X420">
        <v>0</v>
      </c>
      <c r="Y420" s="41">
        <v>0</v>
      </c>
      <c r="Z420" s="41">
        <v>1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>
        <v>53</v>
      </c>
      <c r="AG420" s="41">
        <v>0</v>
      </c>
      <c r="AH420" s="41">
        <v>0</v>
      </c>
      <c r="AI420" s="41">
        <v>0</v>
      </c>
      <c r="AJ420" s="41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</row>
    <row r="421" spans="2:42" x14ac:dyDescent="0.3">
      <c r="B421" s="1">
        <v>45792.792751307868</v>
      </c>
      <c r="C421" t="s">
        <v>69</v>
      </c>
      <c r="D421" s="2">
        <v>45411</v>
      </c>
      <c r="E421" s="2">
        <v>45417</v>
      </c>
      <c r="F421" t="s">
        <v>70</v>
      </c>
      <c r="G421" s="22">
        <v>45415.291666666664</v>
      </c>
      <c r="H421" s="22">
        <v>45415.3125</v>
      </c>
      <c r="I421">
        <v>179</v>
      </c>
      <c r="J421">
        <v>398</v>
      </c>
      <c r="K421" s="39">
        <v>577</v>
      </c>
      <c r="L421" s="39">
        <v>16</v>
      </c>
      <c r="M421" s="40" t="s">
        <v>18</v>
      </c>
      <c r="N421" s="41" t="b">
        <v>0</v>
      </c>
      <c r="O421" s="17">
        <v>25000</v>
      </c>
      <c r="P421" s="17">
        <v>0</v>
      </c>
      <c r="Q421" s="41">
        <v>0</v>
      </c>
      <c r="R421">
        <v>0</v>
      </c>
      <c r="S421" s="49">
        <f t="shared" si="20"/>
        <v>24872</v>
      </c>
      <c r="T421">
        <f t="shared" si="18"/>
        <v>0</v>
      </c>
      <c r="U421">
        <f t="shared" si="19"/>
        <v>0</v>
      </c>
      <c r="V421">
        <f>IF(AND(N421,NOT(M421="BU")),0,MIN(Simu_DH[[#This Row],[GetRecord.Valeur (Wh)]],S421,DéchargeMaxHP))</f>
        <v>179</v>
      </c>
      <c r="W421">
        <v>0</v>
      </c>
      <c r="X421">
        <v>0</v>
      </c>
      <c r="Y421" s="41">
        <v>0</v>
      </c>
      <c r="Z421" s="41">
        <v>1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>
        <v>179</v>
      </c>
      <c r="AG421" s="41">
        <v>0</v>
      </c>
      <c r="AH421" s="41">
        <v>0</v>
      </c>
      <c r="AI421" s="41">
        <v>0</v>
      </c>
      <c r="AJ421" s="4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</row>
    <row r="422" spans="2:42" x14ac:dyDescent="0.3">
      <c r="B422" s="1">
        <v>45792.792751307868</v>
      </c>
      <c r="C422" t="s">
        <v>69</v>
      </c>
      <c r="D422" s="2">
        <v>45411</v>
      </c>
      <c r="E422" s="2">
        <v>45417</v>
      </c>
      <c r="F422" t="s">
        <v>70</v>
      </c>
      <c r="G422" s="22">
        <v>45415.3125</v>
      </c>
      <c r="H422" s="22">
        <v>45415.333333333336</v>
      </c>
      <c r="I422">
        <v>142</v>
      </c>
      <c r="J422">
        <v>399</v>
      </c>
      <c r="K422" s="39">
        <v>577</v>
      </c>
      <c r="L422" s="39">
        <v>16</v>
      </c>
      <c r="M422" s="40" t="s">
        <v>18</v>
      </c>
      <c r="N422" s="41" t="b">
        <v>0</v>
      </c>
      <c r="O422" s="17">
        <v>25000</v>
      </c>
      <c r="P422" s="17">
        <v>0</v>
      </c>
      <c r="Q422" s="41">
        <v>0</v>
      </c>
      <c r="R422">
        <v>0</v>
      </c>
      <c r="S422" s="49">
        <f t="shared" si="20"/>
        <v>24693</v>
      </c>
      <c r="T422">
        <f t="shared" si="18"/>
        <v>0</v>
      </c>
      <c r="U422">
        <f t="shared" si="19"/>
        <v>0</v>
      </c>
      <c r="V422">
        <f>IF(AND(N422,NOT(M422="BU")),0,MIN(Simu_DH[[#This Row],[GetRecord.Valeur (Wh)]],S422,DéchargeMaxHP))</f>
        <v>142</v>
      </c>
      <c r="W422">
        <v>0</v>
      </c>
      <c r="X422">
        <v>0</v>
      </c>
      <c r="Y422" s="41">
        <v>0</v>
      </c>
      <c r="Z422" s="41">
        <v>1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>
        <v>142</v>
      </c>
      <c r="AG422" s="41">
        <v>0</v>
      </c>
      <c r="AH422" s="41">
        <v>0</v>
      </c>
      <c r="AI422" s="41">
        <v>0</v>
      </c>
      <c r="AJ422" s="41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</row>
    <row r="423" spans="2:42" x14ac:dyDescent="0.3">
      <c r="B423" s="1">
        <v>45792.792751307868</v>
      </c>
      <c r="C423" t="s">
        <v>69</v>
      </c>
      <c r="D423" s="2">
        <v>45411</v>
      </c>
      <c r="E423" s="2">
        <v>45417</v>
      </c>
      <c r="F423" t="s">
        <v>70</v>
      </c>
      <c r="G423" s="22">
        <v>45415.333333333336</v>
      </c>
      <c r="H423" s="22">
        <v>45415.354166666664</v>
      </c>
      <c r="I423">
        <v>117</v>
      </c>
      <c r="J423">
        <v>400</v>
      </c>
      <c r="K423" s="39">
        <v>577</v>
      </c>
      <c r="L423" s="39">
        <v>16</v>
      </c>
      <c r="M423" s="40" t="s">
        <v>18</v>
      </c>
      <c r="N423" s="41" t="b">
        <v>0</v>
      </c>
      <c r="O423" s="17">
        <v>25000</v>
      </c>
      <c r="P423" s="17">
        <v>0</v>
      </c>
      <c r="Q423" s="41">
        <v>3</v>
      </c>
      <c r="R423">
        <v>3</v>
      </c>
      <c r="S423" s="49">
        <f t="shared" si="20"/>
        <v>24551</v>
      </c>
      <c r="T423">
        <f t="shared" si="18"/>
        <v>0</v>
      </c>
      <c r="U423">
        <f t="shared" si="19"/>
        <v>3</v>
      </c>
      <c r="V423">
        <f>IF(AND(N423,NOT(M423="BU")),0,MIN(Simu_DH[[#This Row],[GetRecord.Valeur (Wh)]],S423,DéchargeMaxHP))</f>
        <v>117</v>
      </c>
      <c r="W423">
        <v>0</v>
      </c>
      <c r="X423">
        <v>0</v>
      </c>
      <c r="Y423" s="41">
        <v>0</v>
      </c>
      <c r="Z423" s="41">
        <v>1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>
        <v>117</v>
      </c>
      <c r="AG423" s="41">
        <v>0</v>
      </c>
      <c r="AH423" s="41">
        <v>0</v>
      </c>
      <c r="AI423" s="41">
        <v>0</v>
      </c>
      <c r="AJ423" s="41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</row>
    <row r="424" spans="2:42" x14ac:dyDescent="0.3">
      <c r="B424" s="1">
        <v>45792.792751307868</v>
      </c>
      <c r="C424" t="s">
        <v>69</v>
      </c>
      <c r="D424" s="2">
        <v>45411</v>
      </c>
      <c r="E424" s="2">
        <v>45417</v>
      </c>
      <c r="F424" t="s">
        <v>70</v>
      </c>
      <c r="G424" s="22">
        <v>45415.354166666664</v>
      </c>
      <c r="H424" s="22">
        <v>45415.375</v>
      </c>
      <c r="I424">
        <v>162</v>
      </c>
      <c r="J424">
        <v>401</v>
      </c>
      <c r="K424" s="39">
        <v>577</v>
      </c>
      <c r="L424" s="39">
        <v>16</v>
      </c>
      <c r="M424" s="40" t="s">
        <v>18</v>
      </c>
      <c r="N424" s="41" t="b">
        <v>0</v>
      </c>
      <c r="O424" s="17">
        <v>25000</v>
      </c>
      <c r="P424" s="17">
        <v>0</v>
      </c>
      <c r="Q424" s="41">
        <v>3</v>
      </c>
      <c r="R424">
        <v>3</v>
      </c>
      <c r="S424" s="49">
        <f t="shared" si="20"/>
        <v>24437</v>
      </c>
      <c r="T424">
        <f t="shared" si="18"/>
        <v>0</v>
      </c>
      <c r="U424">
        <f t="shared" si="19"/>
        <v>3</v>
      </c>
      <c r="V424">
        <f>IF(AND(N424,NOT(M424="BU")),0,MIN(Simu_DH[[#This Row],[GetRecord.Valeur (Wh)]],S424,DéchargeMaxHP))</f>
        <v>162</v>
      </c>
      <c r="W424">
        <v>0</v>
      </c>
      <c r="X424">
        <v>0</v>
      </c>
      <c r="Y424" s="41">
        <v>0</v>
      </c>
      <c r="Z424" s="41">
        <v>1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>
        <v>162</v>
      </c>
      <c r="AG424" s="41">
        <v>0</v>
      </c>
      <c r="AH424" s="41">
        <v>0</v>
      </c>
      <c r="AI424" s="41">
        <v>0</v>
      </c>
      <c r="AJ424" s="41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</row>
    <row r="425" spans="2:42" x14ac:dyDescent="0.3">
      <c r="B425" s="1">
        <v>45792.792751307868</v>
      </c>
      <c r="C425" t="s">
        <v>69</v>
      </c>
      <c r="D425" s="2">
        <v>45411</v>
      </c>
      <c r="E425" s="2">
        <v>45417</v>
      </c>
      <c r="F425" t="s">
        <v>70</v>
      </c>
      <c r="G425" s="22">
        <v>45415.375</v>
      </c>
      <c r="H425" s="22">
        <v>45415.395833333336</v>
      </c>
      <c r="I425">
        <v>43</v>
      </c>
      <c r="J425">
        <v>402</v>
      </c>
      <c r="K425" s="39">
        <v>577</v>
      </c>
      <c r="L425" s="39">
        <v>16</v>
      </c>
      <c r="M425" s="40" t="s">
        <v>18</v>
      </c>
      <c r="N425" s="41" t="b">
        <v>0</v>
      </c>
      <c r="O425" s="17">
        <v>25000</v>
      </c>
      <c r="P425" s="17">
        <v>0</v>
      </c>
      <c r="Q425" s="41">
        <v>12</v>
      </c>
      <c r="R425">
        <v>12</v>
      </c>
      <c r="S425" s="49">
        <f t="shared" si="20"/>
        <v>24278</v>
      </c>
      <c r="T425">
        <f t="shared" si="18"/>
        <v>0</v>
      </c>
      <c r="U425">
        <f t="shared" si="19"/>
        <v>12</v>
      </c>
      <c r="V425">
        <f>IF(AND(N425,NOT(M425="BU")),0,MIN(Simu_DH[[#This Row],[GetRecord.Valeur (Wh)]],S425,DéchargeMaxHP))</f>
        <v>43</v>
      </c>
      <c r="W425">
        <v>0</v>
      </c>
      <c r="X425">
        <v>0</v>
      </c>
      <c r="Y425" s="41">
        <v>0</v>
      </c>
      <c r="Z425" s="41">
        <v>1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>
        <v>43</v>
      </c>
      <c r="AG425" s="41">
        <v>0</v>
      </c>
      <c r="AH425" s="41">
        <v>0</v>
      </c>
      <c r="AI425" s="41">
        <v>0</v>
      </c>
      <c r="AJ425" s="41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</row>
    <row r="426" spans="2:42" x14ac:dyDescent="0.3">
      <c r="B426" s="1">
        <v>45792.792751307868</v>
      </c>
      <c r="C426" t="s">
        <v>69</v>
      </c>
      <c r="D426" s="2">
        <v>45411</v>
      </c>
      <c r="E426" s="2">
        <v>45417</v>
      </c>
      <c r="F426" t="s">
        <v>70</v>
      </c>
      <c r="G426" s="22">
        <v>45415.395833333336</v>
      </c>
      <c r="H426" s="22">
        <v>45415.416666666664</v>
      </c>
      <c r="I426">
        <v>25</v>
      </c>
      <c r="J426">
        <v>403</v>
      </c>
      <c r="K426" s="39">
        <v>577</v>
      </c>
      <c r="L426" s="39">
        <v>16</v>
      </c>
      <c r="M426" s="40" t="s">
        <v>18</v>
      </c>
      <c r="N426" s="41" t="b">
        <v>0</v>
      </c>
      <c r="O426" s="17">
        <v>25000</v>
      </c>
      <c r="P426" s="17">
        <v>0</v>
      </c>
      <c r="Q426" s="41">
        <v>8</v>
      </c>
      <c r="R426">
        <v>8</v>
      </c>
      <c r="S426" s="49">
        <f t="shared" si="20"/>
        <v>24247</v>
      </c>
      <c r="T426">
        <f t="shared" si="18"/>
        <v>0</v>
      </c>
      <c r="U426">
        <f t="shared" si="19"/>
        <v>8</v>
      </c>
      <c r="V426">
        <f>IF(AND(N426,NOT(M426="BU")),0,MIN(Simu_DH[[#This Row],[GetRecord.Valeur (Wh)]],S426,DéchargeMaxHP))</f>
        <v>25</v>
      </c>
      <c r="W426">
        <v>0</v>
      </c>
      <c r="X426">
        <v>0</v>
      </c>
      <c r="Y426" s="41">
        <v>0</v>
      </c>
      <c r="Z426" s="41">
        <v>1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>
        <v>25</v>
      </c>
      <c r="AG426" s="41">
        <v>0</v>
      </c>
      <c r="AH426" s="41">
        <v>0</v>
      </c>
      <c r="AI426" s="41">
        <v>0</v>
      </c>
      <c r="AJ426" s="41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</row>
    <row r="427" spans="2:42" x14ac:dyDescent="0.3">
      <c r="B427" s="1">
        <v>45792.792751307868</v>
      </c>
      <c r="C427" t="s">
        <v>69</v>
      </c>
      <c r="D427" s="2">
        <v>45411</v>
      </c>
      <c r="E427" s="2">
        <v>45417</v>
      </c>
      <c r="F427" t="s">
        <v>70</v>
      </c>
      <c r="G427" s="22">
        <v>45415.416666666664</v>
      </c>
      <c r="H427" s="22">
        <v>45415.4375</v>
      </c>
      <c r="I427">
        <v>1</v>
      </c>
      <c r="J427">
        <v>404</v>
      </c>
      <c r="K427" s="39">
        <v>577</v>
      </c>
      <c r="L427" s="39">
        <v>16</v>
      </c>
      <c r="M427" s="40" t="s">
        <v>18</v>
      </c>
      <c r="N427" s="41" t="b">
        <v>0</v>
      </c>
      <c r="O427" s="17">
        <v>25000</v>
      </c>
      <c r="P427" s="17">
        <v>0</v>
      </c>
      <c r="Q427" s="41">
        <v>72</v>
      </c>
      <c r="R427">
        <v>72</v>
      </c>
      <c r="S427" s="49">
        <f t="shared" si="20"/>
        <v>24230</v>
      </c>
      <c r="T427">
        <f t="shared" si="18"/>
        <v>0</v>
      </c>
      <c r="U427">
        <f t="shared" si="19"/>
        <v>72</v>
      </c>
      <c r="V427">
        <f>IF(AND(N427,NOT(M427="BU")),0,MIN(Simu_DH[[#This Row],[GetRecord.Valeur (Wh)]],S427,DéchargeMaxHP))</f>
        <v>1</v>
      </c>
      <c r="W427">
        <v>0</v>
      </c>
      <c r="X427">
        <v>0</v>
      </c>
      <c r="Y427" s="41">
        <v>0</v>
      </c>
      <c r="Z427" s="41">
        <v>1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>
        <v>1</v>
      </c>
      <c r="AG427" s="41">
        <v>0</v>
      </c>
      <c r="AH427" s="41">
        <v>0</v>
      </c>
      <c r="AI427" s="41">
        <v>0</v>
      </c>
      <c r="AJ427" s="41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</row>
    <row r="428" spans="2:42" x14ac:dyDescent="0.3">
      <c r="B428" s="1">
        <v>45792.792751307868</v>
      </c>
      <c r="C428" t="s">
        <v>69</v>
      </c>
      <c r="D428" s="2">
        <v>45411</v>
      </c>
      <c r="E428" s="2">
        <v>45417</v>
      </c>
      <c r="F428" t="s">
        <v>70</v>
      </c>
      <c r="G428" s="22">
        <v>45415.4375</v>
      </c>
      <c r="H428" s="22">
        <v>45415.458333333336</v>
      </c>
      <c r="I428">
        <v>152</v>
      </c>
      <c r="J428">
        <v>405</v>
      </c>
      <c r="K428" s="39">
        <v>577</v>
      </c>
      <c r="L428" s="39">
        <v>16</v>
      </c>
      <c r="M428" s="40" t="s">
        <v>18</v>
      </c>
      <c r="N428" s="41" t="b">
        <v>0</v>
      </c>
      <c r="O428" s="17">
        <v>25000</v>
      </c>
      <c r="P428" s="17">
        <v>0</v>
      </c>
      <c r="Q428" s="41">
        <v>142</v>
      </c>
      <c r="R428">
        <v>142</v>
      </c>
      <c r="S428" s="49">
        <f t="shared" si="20"/>
        <v>24301</v>
      </c>
      <c r="T428">
        <f t="shared" si="18"/>
        <v>0</v>
      </c>
      <c r="U428">
        <f t="shared" si="19"/>
        <v>142</v>
      </c>
      <c r="V428">
        <f>IF(AND(N428,NOT(M428="BU")),0,MIN(Simu_DH[[#This Row],[GetRecord.Valeur (Wh)]],S428,DéchargeMaxHP))</f>
        <v>152</v>
      </c>
      <c r="W428">
        <v>0</v>
      </c>
      <c r="X428">
        <v>0</v>
      </c>
      <c r="Y428" s="41">
        <v>0</v>
      </c>
      <c r="Z428" s="41">
        <v>1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>
        <v>152</v>
      </c>
      <c r="AG428" s="41">
        <v>0</v>
      </c>
      <c r="AH428" s="41">
        <v>0</v>
      </c>
      <c r="AI428" s="41">
        <v>0</v>
      </c>
      <c r="AJ428" s="41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</row>
    <row r="429" spans="2:42" x14ac:dyDescent="0.3">
      <c r="B429" s="1">
        <v>45792.792751307868</v>
      </c>
      <c r="C429" t="s">
        <v>69</v>
      </c>
      <c r="D429" s="2">
        <v>45411</v>
      </c>
      <c r="E429" s="2">
        <v>45417</v>
      </c>
      <c r="F429" t="s">
        <v>70</v>
      </c>
      <c r="G429" s="22">
        <v>45415.458333333336</v>
      </c>
      <c r="H429" s="22">
        <v>45415.479166666664</v>
      </c>
      <c r="I429">
        <v>56</v>
      </c>
      <c r="J429">
        <v>406</v>
      </c>
      <c r="K429" s="39">
        <v>577</v>
      </c>
      <c r="L429" s="39">
        <v>16</v>
      </c>
      <c r="M429" s="40" t="s">
        <v>18</v>
      </c>
      <c r="N429" s="41" t="b">
        <v>0</v>
      </c>
      <c r="O429" s="17">
        <v>25000</v>
      </c>
      <c r="P429" s="17">
        <v>0</v>
      </c>
      <c r="Q429" s="41">
        <v>208</v>
      </c>
      <c r="R429">
        <v>208</v>
      </c>
      <c r="S429" s="49">
        <f t="shared" si="20"/>
        <v>24291</v>
      </c>
      <c r="T429">
        <f t="shared" si="18"/>
        <v>0</v>
      </c>
      <c r="U429">
        <f t="shared" si="19"/>
        <v>208</v>
      </c>
      <c r="V429">
        <f>IF(AND(N429,NOT(M429="BU")),0,MIN(Simu_DH[[#This Row],[GetRecord.Valeur (Wh)]],S429,DéchargeMaxHP))</f>
        <v>56</v>
      </c>
      <c r="W429">
        <v>0</v>
      </c>
      <c r="X429">
        <v>0</v>
      </c>
      <c r="Y429" s="41">
        <v>0</v>
      </c>
      <c r="Z429" s="41">
        <v>1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>
        <v>56</v>
      </c>
      <c r="AG429" s="41">
        <v>0</v>
      </c>
      <c r="AH429" s="41">
        <v>0</v>
      </c>
      <c r="AI429" s="41">
        <v>0</v>
      </c>
      <c r="AJ429" s="41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</row>
    <row r="430" spans="2:42" x14ac:dyDescent="0.3">
      <c r="B430" s="1">
        <v>45792.792751307868</v>
      </c>
      <c r="C430" t="s">
        <v>69</v>
      </c>
      <c r="D430" s="2">
        <v>45411</v>
      </c>
      <c r="E430" s="2">
        <v>45417</v>
      </c>
      <c r="F430" t="s">
        <v>70</v>
      </c>
      <c r="G430" s="22">
        <v>45415.479166666664</v>
      </c>
      <c r="H430" s="22">
        <v>45415.5</v>
      </c>
      <c r="I430">
        <v>20</v>
      </c>
      <c r="J430">
        <v>407</v>
      </c>
      <c r="K430" s="39">
        <v>577</v>
      </c>
      <c r="L430" s="39">
        <v>16</v>
      </c>
      <c r="M430" s="40" t="s">
        <v>18</v>
      </c>
      <c r="N430" s="41" t="b">
        <v>0</v>
      </c>
      <c r="O430" s="17">
        <v>25000</v>
      </c>
      <c r="P430" s="17">
        <v>0</v>
      </c>
      <c r="Q430" s="41">
        <v>170</v>
      </c>
      <c r="R430">
        <v>170</v>
      </c>
      <c r="S430" s="49">
        <f t="shared" si="20"/>
        <v>24443</v>
      </c>
      <c r="T430">
        <f t="shared" si="18"/>
        <v>0</v>
      </c>
      <c r="U430">
        <f t="shared" si="19"/>
        <v>170</v>
      </c>
      <c r="V430">
        <f>IF(AND(N430,NOT(M430="BU")),0,MIN(Simu_DH[[#This Row],[GetRecord.Valeur (Wh)]],S430,DéchargeMaxHP))</f>
        <v>20</v>
      </c>
      <c r="W430">
        <v>0</v>
      </c>
      <c r="X430">
        <v>0</v>
      </c>
      <c r="Y430" s="41">
        <v>0</v>
      </c>
      <c r="Z430" s="41">
        <v>1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>
        <v>20</v>
      </c>
      <c r="AG430" s="41">
        <v>0</v>
      </c>
      <c r="AH430" s="41">
        <v>0</v>
      </c>
      <c r="AI430" s="41">
        <v>0</v>
      </c>
      <c r="AJ430" s="41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</row>
    <row r="431" spans="2:42" x14ac:dyDescent="0.3">
      <c r="B431" s="1">
        <v>45792.792751307868</v>
      </c>
      <c r="C431" t="s">
        <v>69</v>
      </c>
      <c r="D431" s="2">
        <v>45411</v>
      </c>
      <c r="E431" s="2">
        <v>45417</v>
      </c>
      <c r="F431" t="s">
        <v>70</v>
      </c>
      <c r="G431" s="22">
        <v>45415.5</v>
      </c>
      <c r="H431" s="22">
        <v>45415.520833333336</v>
      </c>
      <c r="I431">
        <v>169</v>
      </c>
      <c r="J431">
        <v>408</v>
      </c>
      <c r="K431" s="39">
        <v>577</v>
      </c>
      <c r="L431" s="39">
        <v>16</v>
      </c>
      <c r="M431" s="40" t="s">
        <v>18</v>
      </c>
      <c r="N431" s="41" t="b">
        <v>0</v>
      </c>
      <c r="O431" s="17">
        <v>25000</v>
      </c>
      <c r="P431" s="17">
        <v>0</v>
      </c>
      <c r="Q431" s="41">
        <v>115</v>
      </c>
      <c r="R431">
        <v>115</v>
      </c>
      <c r="S431" s="49">
        <f t="shared" si="20"/>
        <v>24593</v>
      </c>
      <c r="T431">
        <f t="shared" si="18"/>
        <v>0</v>
      </c>
      <c r="U431">
        <f t="shared" si="19"/>
        <v>115</v>
      </c>
      <c r="V431">
        <f>IF(AND(N431,NOT(M431="BU")),0,MIN(Simu_DH[[#This Row],[GetRecord.Valeur (Wh)]],S431,DéchargeMaxHP))</f>
        <v>169</v>
      </c>
      <c r="W431">
        <v>0</v>
      </c>
      <c r="X431">
        <v>0</v>
      </c>
      <c r="Y431" s="41">
        <v>0</v>
      </c>
      <c r="Z431" s="41">
        <v>1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>
        <v>169</v>
      </c>
      <c r="AG431" s="41">
        <v>0</v>
      </c>
      <c r="AH431" s="41">
        <v>0</v>
      </c>
      <c r="AI431" s="41">
        <v>0</v>
      </c>
      <c r="AJ431" s="4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</row>
    <row r="432" spans="2:42" x14ac:dyDescent="0.3">
      <c r="B432" s="1">
        <v>45792.792751307868</v>
      </c>
      <c r="C432" t="s">
        <v>69</v>
      </c>
      <c r="D432" s="2">
        <v>45411</v>
      </c>
      <c r="E432" s="2">
        <v>45417</v>
      </c>
      <c r="F432" t="s">
        <v>70</v>
      </c>
      <c r="G432" s="22">
        <v>45415.520833333336</v>
      </c>
      <c r="H432" s="22">
        <v>45415.541666666664</v>
      </c>
      <c r="I432">
        <v>78</v>
      </c>
      <c r="J432">
        <v>409</v>
      </c>
      <c r="K432" s="39">
        <v>577</v>
      </c>
      <c r="L432" s="39">
        <v>16</v>
      </c>
      <c r="M432" s="40" t="s">
        <v>18</v>
      </c>
      <c r="N432" s="41" t="b">
        <v>0</v>
      </c>
      <c r="O432" s="17">
        <v>25000</v>
      </c>
      <c r="P432" s="17">
        <v>0</v>
      </c>
      <c r="Q432" s="41">
        <v>177</v>
      </c>
      <c r="R432">
        <v>177</v>
      </c>
      <c r="S432" s="49">
        <f t="shared" si="20"/>
        <v>24539</v>
      </c>
      <c r="T432">
        <f t="shared" si="18"/>
        <v>0</v>
      </c>
      <c r="U432">
        <f t="shared" si="19"/>
        <v>177</v>
      </c>
      <c r="V432">
        <f>IF(AND(N432,NOT(M432="BU")),0,MIN(Simu_DH[[#This Row],[GetRecord.Valeur (Wh)]],S432,DéchargeMaxHP))</f>
        <v>78</v>
      </c>
      <c r="W432">
        <v>0</v>
      </c>
      <c r="X432">
        <v>0</v>
      </c>
      <c r="Y432" s="41">
        <v>0</v>
      </c>
      <c r="Z432" s="41">
        <v>1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>
        <v>78</v>
      </c>
      <c r="AG432" s="41">
        <v>0</v>
      </c>
      <c r="AH432" s="41">
        <v>0</v>
      </c>
      <c r="AI432" s="41">
        <v>0</v>
      </c>
      <c r="AJ432" s="41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</row>
    <row r="433" spans="2:42" x14ac:dyDescent="0.3">
      <c r="B433" s="1">
        <v>45792.792751307868</v>
      </c>
      <c r="C433" t="s">
        <v>69</v>
      </c>
      <c r="D433" s="2">
        <v>45411</v>
      </c>
      <c r="E433" s="2">
        <v>45417</v>
      </c>
      <c r="F433" t="s">
        <v>70</v>
      </c>
      <c r="G433" s="22">
        <v>45415.541666666664</v>
      </c>
      <c r="H433" s="22">
        <v>45415.5625</v>
      </c>
      <c r="I433">
        <v>73</v>
      </c>
      <c r="J433">
        <v>410</v>
      </c>
      <c r="K433" s="39">
        <v>577</v>
      </c>
      <c r="L433" s="39">
        <v>16</v>
      </c>
      <c r="M433" s="40" t="s">
        <v>18</v>
      </c>
      <c r="N433" s="41" t="b">
        <v>0</v>
      </c>
      <c r="O433" s="17">
        <v>25000</v>
      </c>
      <c r="P433" s="17">
        <v>0</v>
      </c>
      <c r="Q433" s="41">
        <v>292</v>
      </c>
      <c r="R433">
        <v>292</v>
      </c>
      <c r="S433" s="49">
        <f t="shared" si="20"/>
        <v>24638</v>
      </c>
      <c r="T433">
        <f t="shared" si="18"/>
        <v>0</v>
      </c>
      <c r="U433">
        <f t="shared" si="19"/>
        <v>292</v>
      </c>
      <c r="V433">
        <f>IF(AND(N433,NOT(M433="BU")),0,MIN(Simu_DH[[#This Row],[GetRecord.Valeur (Wh)]],S433,DéchargeMaxHP))</f>
        <v>73</v>
      </c>
      <c r="W433">
        <v>0</v>
      </c>
      <c r="X433">
        <v>0</v>
      </c>
      <c r="Y433" s="41">
        <v>0</v>
      </c>
      <c r="Z433" s="41">
        <v>1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>
        <v>73</v>
      </c>
      <c r="AG433" s="41">
        <v>0</v>
      </c>
      <c r="AH433" s="41">
        <v>0</v>
      </c>
      <c r="AI433" s="41">
        <v>0</v>
      </c>
      <c r="AJ433" s="41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</row>
    <row r="434" spans="2:42" x14ac:dyDescent="0.3">
      <c r="B434" s="1">
        <v>45792.792751307868</v>
      </c>
      <c r="C434" t="s">
        <v>69</v>
      </c>
      <c r="D434" s="2">
        <v>45411</v>
      </c>
      <c r="E434" s="2">
        <v>45417</v>
      </c>
      <c r="F434" t="s">
        <v>70</v>
      </c>
      <c r="G434" s="22">
        <v>45415.5625</v>
      </c>
      <c r="H434" s="22">
        <v>45415.583333333336</v>
      </c>
      <c r="I434">
        <v>42</v>
      </c>
      <c r="J434">
        <v>411</v>
      </c>
      <c r="K434" s="39">
        <v>577</v>
      </c>
      <c r="L434" s="39">
        <v>16</v>
      </c>
      <c r="M434" s="40" t="s">
        <v>18</v>
      </c>
      <c r="N434" s="41" t="b">
        <v>0</v>
      </c>
      <c r="O434" s="17">
        <v>25000</v>
      </c>
      <c r="P434" s="17">
        <v>0</v>
      </c>
      <c r="Q434" s="41">
        <v>151</v>
      </c>
      <c r="R434">
        <v>151</v>
      </c>
      <c r="S434" s="49">
        <f t="shared" si="20"/>
        <v>24857</v>
      </c>
      <c r="T434">
        <f t="shared" si="18"/>
        <v>0</v>
      </c>
      <c r="U434">
        <f t="shared" si="19"/>
        <v>151</v>
      </c>
      <c r="V434">
        <f>IF(AND(N434,NOT(M434="BU")),0,MIN(Simu_DH[[#This Row],[GetRecord.Valeur (Wh)]],S434,DéchargeMaxHP))</f>
        <v>42</v>
      </c>
      <c r="W434">
        <v>0</v>
      </c>
      <c r="X434">
        <v>0</v>
      </c>
      <c r="Y434" s="41">
        <v>0</v>
      </c>
      <c r="Z434" s="41">
        <v>1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>
        <v>42</v>
      </c>
      <c r="AG434" s="41">
        <v>0</v>
      </c>
      <c r="AH434" s="41">
        <v>0</v>
      </c>
      <c r="AI434" s="41">
        <v>0</v>
      </c>
      <c r="AJ434" s="41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</row>
    <row r="435" spans="2:42" x14ac:dyDescent="0.3">
      <c r="B435" s="1">
        <v>45792.792751307868</v>
      </c>
      <c r="C435" t="s">
        <v>69</v>
      </c>
      <c r="D435" s="2">
        <v>45411</v>
      </c>
      <c r="E435" s="2">
        <v>45417</v>
      </c>
      <c r="F435" t="s">
        <v>70</v>
      </c>
      <c r="G435" s="22">
        <v>45415.583333333336</v>
      </c>
      <c r="H435" s="22">
        <v>45415.604166666664</v>
      </c>
      <c r="I435">
        <v>140</v>
      </c>
      <c r="J435">
        <v>412</v>
      </c>
      <c r="K435" s="39">
        <v>577</v>
      </c>
      <c r="L435" s="39">
        <v>16</v>
      </c>
      <c r="M435" s="40" t="s">
        <v>18</v>
      </c>
      <c r="N435" s="41" t="b">
        <v>0</v>
      </c>
      <c r="O435" s="17">
        <v>25000</v>
      </c>
      <c r="P435" s="17">
        <v>0</v>
      </c>
      <c r="Q435" s="41">
        <v>85</v>
      </c>
      <c r="R435">
        <v>85</v>
      </c>
      <c r="S435" s="49">
        <f t="shared" si="20"/>
        <v>24966</v>
      </c>
      <c r="T435">
        <f t="shared" si="18"/>
        <v>0</v>
      </c>
      <c r="U435">
        <f t="shared" si="19"/>
        <v>85</v>
      </c>
      <c r="V435">
        <f>IF(AND(N435,NOT(M435="BU")),0,MIN(Simu_DH[[#This Row],[GetRecord.Valeur (Wh)]],S435,DéchargeMaxHP))</f>
        <v>140</v>
      </c>
      <c r="W435">
        <v>0</v>
      </c>
      <c r="X435">
        <v>0</v>
      </c>
      <c r="Y435" s="41">
        <v>0</v>
      </c>
      <c r="Z435" s="41">
        <v>1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>
        <v>140</v>
      </c>
      <c r="AG435" s="41">
        <v>0</v>
      </c>
      <c r="AH435" s="41">
        <v>0</v>
      </c>
      <c r="AI435" s="41">
        <v>0</v>
      </c>
      <c r="AJ435" s="41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</row>
    <row r="436" spans="2:42" x14ac:dyDescent="0.3">
      <c r="B436" s="1">
        <v>45792.792751307868</v>
      </c>
      <c r="C436" t="s">
        <v>69</v>
      </c>
      <c r="D436" s="2">
        <v>45411</v>
      </c>
      <c r="E436" s="2">
        <v>45417</v>
      </c>
      <c r="F436" t="s">
        <v>70</v>
      </c>
      <c r="G436" s="22">
        <v>45415.604166666664</v>
      </c>
      <c r="H436" s="22">
        <v>45415.625</v>
      </c>
      <c r="I436">
        <v>475</v>
      </c>
      <c r="J436">
        <v>413</v>
      </c>
      <c r="K436" s="39">
        <v>577</v>
      </c>
      <c r="L436" s="39">
        <v>16</v>
      </c>
      <c r="M436" s="40" t="s">
        <v>18</v>
      </c>
      <c r="N436" s="41" t="b">
        <v>0</v>
      </c>
      <c r="O436" s="17">
        <v>25000</v>
      </c>
      <c r="P436" s="17">
        <v>0</v>
      </c>
      <c r="Q436" s="41">
        <v>19</v>
      </c>
      <c r="R436">
        <v>19</v>
      </c>
      <c r="S436" s="49">
        <f t="shared" si="20"/>
        <v>24911</v>
      </c>
      <c r="T436">
        <f t="shared" si="18"/>
        <v>0</v>
      </c>
      <c r="U436">
        <f t="shared" si="19"/>
        <v>19</v>
      </c>
      <c r="V436">
        <f>IF(AND(N436,NOT(M436="BU")),0,MIN(Simu_DH[[#This Row],[GetRecord.Valeur (Wh)]],S436,DéchargeMaxHP))</f>
        <v>475</v>
      </c>
      <c r="W436">
        <v>0</v>
      </c>
      <c r="X436">
        <v>0</v>
      </c>
      <c r="Y436" s="41">
        <v>0</v>
      </c>
      <c r="Z436" s="41">
        <v>1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>
        <v>475</v>
      </c>
      <c r="AG436" s="41">
        <v>0</v>
      </c>
      <c r="AH436" s="41">
        <v>0</v>
      </c>
      <c r="AI436" s="41">
        <v>0</v>
      </c>
      <c r="AJ436" s="41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</row>
    <row r="437" spans="2:42" x14ac:dyDescent="0.3">
      <c r="B437" s="1">
        <v>45792.792751307868</v>
      </c>
      <c r="C437" t="s">
        <v>69</v>
      </c>
      <c r="D437" s="2">
        <v>45411</v>
      </c>
      <c r="E437" s="2">
        <v>45417</v>
      </c>
      <c r="F437" t="s">
        <v>70</v>
      </c>
      <c r="G437" s="22">
        <v>45415.625</v>
      </c>
      <c r="H437" s="22">
        <v>45415.645833333336</v>
      </c>
      <c r="I437">
        <v>198</v>
      </c>
      <c r="J437">
        <v>414</v>
      </c>
      <c r="K437" s="39">
        <v>577</v>
      </c>
      <c r="L437" s="39">
        <v>16</v>
      </c>
      <c r="M437" s="40" t="s">
        <v>18</v>
      </c>
      <c r="N437" s="41" t="b">
        <v>0</v>
      </c>
      <c r="O437" s="17">
        <v>25000</v>
      </c>
      <c r="P437" s="17">
        <v>0</v>
      </c>
      <c r="Q437" s="41">
        <v>27</v>
      </c>
      <c r="R437">
        <v>27</v>
      </c>
      <c r="S437" s="49">
        <f t="shared" si="20"/>
        <v>24455</v>
      </c>
      <c r="T437">
        <f t="shared" si="18"/>
        <v>0</v>
      </c>
      <c r="U437">
        <f t="shared" si="19"/>
        <v>27</v>
      </c>
      <c r="V437">
        <f>IF(AND(N437,NOT(M437="BU")),0,MIN(Simu_DH[[#This Row],[GetRecord.Valeur (Wh)]],S437,DéchargeMaxHP))</f>
        <v>198</v>
      </c>
      <c r="W437">
        <v>0</v>
      </c>
      <c r="X437">
        <v>0</v>
      </c>
      <c r="Y437" s="41">
        <v>0</v>
      </c>
      <c r="Z437" s="41">
        <v>1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>
        <v>198</v>
      </c>
      <c r="AG437" s="41">
        <v>0</v>
      </c>
      <c r="AH437" s="41">
        <v>0</v>
      </c>
      <c r="AI437" s="41">
        <v>0</v>
      </c>
      <c r="AJ437" s="41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</row>
    <row r="438" spans="2:42" x14ac:dyDescent="0.3">
      <c r="B438" s="1">
        <v>45792.792751307868</v>
      </c>
      <c r="C438" t="s">
        <v>69</v>
      </c>
      <c r="D438" s="2">
        <v>45411</v>
      </c>
      <c r="E438" s="2">
        <v>45417</v>
      </c>
      <c r="F438" t="s">
        <v>70</v>
      </c>
      <c r="G438" s="22">
        <v>45415.645833333336</v>
      </c>
      <c r="H438" s="22">
        <v>45415.666666666664</v>
      </c>
      <c r="I438">
        <v>166</v>
      </c>
      <c r="J438">
        <v>415</v>
      </c>
      <c r="K438" s="39">
        <v>577</v>
      </c>
      <c r="L438" s="39">
        <v>16</v>
      </c>
      <c r="M438" s="40" t="s">
        <v>18</v>
      </c>
      <c r="N438" s="41" t="b">
        <v>0</v>
      </c>
      <c r="O438" s="17">
        <v>25000</v>
      </c>
      <c r="P438" s="17">
        <v>0</v>
      </c>
      <c r="Q438" s="41">
        <v>252</v>
      </c>
      <c r="R438">
        <v>252</v>
      </c>
      <c r="S438" s="49">
        <f t="shared" si="20"/>
        <v>24284</v>
      </c>
      <c r="T438">
        <f t="shared" si="18"/>
        <v>0</v>
      </c>
      <c r="U438">
        <f t="shared" si="19"/>
        <v>252</v>
      </c>
      <c r="V438">
        <f>IF(AND(N438,NOT(M438="BU")),0,MIN(Simu_DH[[#This Row],[GetRecord.Valeur (Wh)]],S438,DéchargeMaxHP))</f>
        <v>166</v>
      </c>
      <c r="W438">
        <v>0</v>
      </c>
      <c r="X438">
        <v>0</v>
      </c>
      <c r="Y438" s="41">
        <v>0</v>
      </c>
      <c r="Z438" s="41">
        <v>1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>
        <v>166</v>
      </c>
      <c r="AG438" s="41">
        <v>0</v>
      </c>
      <c r="AH438" s="41">
        <v>0</v>
      </c>
      <c r="AI438" s="41">
        <v>0</v>
      </c>
      <c r="AJ438" s="41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</row>
    <row r="439" spans="2:42" x14ac:dyDescent="0.3">
      <c r="B439" s="1">
        <v>45792.792751307868</v>
      </c>
      <c r="C439" t="s">
        <v>69</v>
      </c>
      <c r="D439" s="2">
        <v>45411</v>
      </c>
      <c r="E439" s="2">
        <v>45417</v>
      </c>
      <c r="F439" t="s">
        <v>70</v>
      </c>
      <c r="G439" s="22">
        <v>45415.666666666664</v>
      </c>
      <c r="H439" s="22">
        <v>45415.6875</v>
      </c>
      <c r="I439">
        <v>152</v>
      </c>
      <c r="J439">
        <v>416</v>
      </c>
      <c r="K439" s="39">
        <v>577</v>
      </c>
      <c r="L439" s="39">
        <v>16</v>
      </c>
      <c r="M439" s="40" t="s">
        <v>18</v>
      </c>
      <c r="N439" s="41" t="b">
        <v>0</v>
      </c>
      <c r="O439" s="17">
        <v>25000</v>
      </c>
      <c r="P439" s="17">
        <v>0</v>
      </c>
      <c r="Q439" s="41">
        <v>259</v>
      </c>
      <c r="R439">
        <v>259</v>
      </c>
      <c r="S439" s="49">
        <f t="shared" si="20"/>
        <v>24370</v>
      </c>
      <c r="T439">
        <f t="shared" si="18"/>
        <v>0</v>
      </c>
      <c r="U439">
        <f t="shared" si="19"/>
        <v>259</v>
      </c>
      <c r="V439">
        <f>IF(AND(N439,NOT(M439="BU")),0,MIN(Simu_DH[[#This Row],[GetRecord.Valeur (Wh)]],S439,DéchargeMaxHP))</f>
        <v>152</v>
      </c>
      <c r="W439">
        <v>0</v>
      </c>
      <c r="X439">
        <v>0</v>
      </c>
      <c r="Y439" s="41">
        <v>0</v>
      </c>
      <c r="Z439" s="41">
        <v>1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>
        <v>152</v>
      </c>
      <c r="AG439" s="41">
        <v>0</v>
      </c>
      <c r="AH439" s="41">
        <v>0</v>
      </c>
      <c r="AI439" s="41">
        <v>0</v>
      </c>
      <c r="AJ439" s="41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</row>
    <row r="440" spans="2:42" x14ac:dyDescent="0.3">
      <c r="B440" s="1">
        <v>45792.792751307868</v>
      </c>
      <c r="C440" t="s">
        <v>69</v>
      </c>
      <c r="D440" s="2">
        <v>45411</v>
      </c>
      <c r="E440" s="2">
        <v>45417</v>
      </c>
      <c r="F440" t="s">
        <v>70</v>
      </c>
      <c r="G440" s="22">
        <v>45415.6875</v>
      </c>
      <c r="H440" s="22">
        <v>45415.708333333336</v>
      </c>
      <c r="I440">
        <v>47</v>
      </c>
      <c r="J440">
        <v>417</v>
      </c>
      <c r="K440" s="39">
        <v>577</v>
      </c>
      <c r="L440" s="39">
        <v>16</v>
      </c>
      <c r="M440" s="40" t="s">
        <v>18</v>
      </c>
      <c r="N440" s="41" t="b">
        <v>0</v>
      </c>
      <c r="O440" s="17">
        <v>25000</v>
      </c>
      <c r="P440" s="17">
        <v>0</v>
      </c>
      <c r="Q440" s="41">
        <v>151</v>
      </c>
      <c r="R440">
        <v>151</v>
      </c>
      <c r="S440" s="49">
        <f t="shared" si="20"/>
        <v>24477</v>
      </c>
      <c r="T440">
        <f t="shared" si="18"/>
        <v>0</v>
      </c>
      <c r="U440">
        <f t="shared" si="19"/>
        <v>151</v>
      </c>
      <c r="V440">
        <f>IF(AND(N440,NOT(M440="BU")),0,MIN(Simu_DH[[#This Row],[GetRecord.Valeur (Wh)]],S440,DéchargeMaxHP))</f>
        <v>47</v>
      </c>
      <c r="W440">
        <v>0</v>
      </c>
      <c r="X440">
        <v>0</v>
      </c>
      <c r="Y440" s="41">
        <v>0</v>
      </c>
      <c r="Z440" s="41">
        <v>1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>
        <v>47</v>
      </c>
      <c r="AG440" s="41">
        <v>0</v>
      </c>
      <c r="AH440" s="41">
        <v>0</v>
      </c>
      <c r="AI440" s="41">
        <v>0</v>
      </c>
      <c r="AJ440" s="41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</row>
    <row r="441" spans="2:42" x14ac:dyDescent="0.3">
      <c r="B441" s="1">
        <v>45792.792751307868</v>
      </c>
      <c r="C441" t="s">
        <v>69</v>
      </c>
      <c r="D441" s="2">
        <v>45411</v>
      </c>
      <c r="E441" s="2">
        <v>45417</v>
      </c>
      <c r="F441" t="s">
        <v>70</v>
      </c>
      <c r="G441" s="22">
        <v>45415.708333333336</v>
      </c>
      <c r="H441" s="22">
        <v>45415.729166666664</v>
      </c>
      <c r="I441">
        <v>149</v>
      </c>
      <c r="J441">
        <v>418</v>
      </c>
      <c r="K441" s="39">
        <v>577</v>
      </c>
      <c r="L441" s="39">
        <v>16</v>
      </c>
      <c r="M441" s="40" t="s">
        <v>18</v>
      </c>
      <c r="N441" s="41" t="b">
        <v>0</v>
      </c>
      <c r="O441" s="17">
        <v>25000</v>
      </c>
      <c r="P441" s="17">
        <v>0</v>
      </c>
      <c r="Q441" s="41">
        <v>64</v>
      </c>
      <c r="R441">
        <v>64</v>
      </c>
      <c r="S441" s="49">
        <f t="shared" si="20"/>
        <v>24581</v>
      </c>
      <c r="T441">
        <f t="shared" si="18"/>
        <v>0</v>
      </c>
      <c r="U441">
        <f t="shared" si="19"/>
        <v>64</v>
      </c>
      <c r="V441">
        <f>IF(AND(N441,NOT(M441="BU")),0,MIN(Simu_DH[[#This Row],[GetRecord.Valeur (Wh)]],S441,DéchargeMaxHP))</f>
        <v>149</v>
      </c>
      <c r="W441">
        <v>0</v>
      </c>
      <c r="X441">
        <v>0</v>
      </c>
      <c r="Y441" s="41">
        <v>0</v>
      </c>
      <c r="Z441" s="41">
        <v>1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>
        <v>149</v>
      </c>
      <c r="AG441" s="41">
        <v>0</v>
      </c>
      <c r="AH441" s="41">
        <v>0</v>
      </c>
      <c r="AI441" s="41">
        <v>0</v>
      </c>
      <c r="AJ441" s="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</row>
    <row r="442" spans="2:42" x14ac:dyDescent="0.3">
      <c r="B442" s="1">
        <v>45792.792751307868</v>
      </c>
      <c r="C442" t="s">
        <v>69</v>
      </c>
      <c r="D442" s="2">
        <v>45411</v>
      </c>
      <c r="E442" s="2">
        <v>45417</v>
      </c>
      <c r="F442" t="s">
        <v>70</v>
      </c>
      <c r="G442" s="22">
        <v>45415.729166666664</v>
      </c>
      <c r="H442" s="22">
        <v>45415.75</v>
      </c>
      <c r="I442">
        <v>354</v>
      </c>
      <c r="J442">
        <v>419</v>
      </c>
      <c r="K442" s="39">
        <v>577</v>
      </c>
      <c r="L442" s="39">
        <v>16</v>
      </c>
      <c r="M442" s="40" t="s">
        <v>18</v>
      </c>
      <c r="N442" s="41" t="b">
        <v>0</v>
      </c>
      <c r="O442" s="17">
        <v>25000</v>
      </c>
      <c r="P442" s="17">
        <v>0</v>
      </c>
      <c r="Q442" s="41">
        <v>31</v>
      </c>
      <c r="R442">
        <v>31</v>
      </c>
      <c r="S442" s="49">
        <f t="shared" si="20"/>
        <v>24496</v>
      </c>
      <c r="T442">
        <f t="shared" si="18"/>
        <v>0</v>
      </c>
      <c r="U442">
        <f t="shared" si="19"/>
        <v>31</v>
      </c>
      <c r="V442">
        <f>IF(AND(N442,NOT(M442="BU")),0,MIN(Simu_DH[[#This Row],[GetRecord.Valeur (Wh)]],S442,DéchargeMaxHP))</f>
        <v>354</v>
      </c>
      <c r="W442">
        <v>0</v>
      </c>
      <c r="X442">
        <v>0</v>
      </c>
      <c r="Y442" s="41">
        <v>0</v>
      </c>
      <c r="Z442" s="41">
        <v>1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>
        <v>354</v>
      </c>
      <c r="AG442" s="41">
        <v>0</v>
      </c>
      <c r="AH442" s="41">
        <v>0</v>
      </c>
      <c r="AI442" s="41">
        <v>0</v>
      </c>
      <c r="AJ442" s="41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</row>
    <row r="443" spans="2:42" x14ac:dyDescent="0.3">
      <c r="B443" s="1">
        <v>45792.792751307868</v>
      </c>
      <c r="C443" t="s">
        <v>69</v>
      </c>
      <c r="D443" s="2">
        <v>45411</v>
      </c>
      <c r="E443" s="2">
        <v>45417</v>
      </c>
      <c r="F443" t="s">
        <v>70</v>
      </c>
      <c r="G443" s="22">
        <v>45415.75</v>
      </c>
      <c r="H443" s="22">
        <v>45415.770833333336</v>
      </c>
      <c r="I443">
        <v>31</v>
      </c>
      <c r="J443">
        <v>420</v>
      </c>
      <c r="K443" s="39">
        <v>577</v>
      </c>
      <c r="L443" s="39">
        <v>16</v>
      </c>
      <c r="M443" s="40" t="s">
        <v>18</v>
      </c>
      <c r="N443" s="41" t="b">
        <v>0</v>
      </c>
      <c r="O443" s="17">
        <v>25000</v>
      </c>
      <c r="P443" s="17">
        <v>0</v>
      </c>
      <c r="Q443" s="41">
        <v>552</v>
      </c>
      <c r="R443">
        <v>552</v>
      </c>
      <c r="S443" s="49">
        <f t="shared" si="20"/>
        <v>24173</v>
      </c>
      <c r="T443">
        <f t="shared" si="18"/>
        <v>0</v>
      </c>
      <c r="U443">
        <f t="shared" si="19"/>
        <v>552</v>
      </c>
      <c r="V443">
        <f>IF(AND(N443,NOT(M443="BU")),0,MIN(Simu_DH[[#This Row],[GetRecord.Valeur (Wh)]],S443,DéchargeMaxHP))</f>
        <v>31</v>
      </c>
      <c r="W443">
        <v>0</v>
      </c>
      <c r="X443">
        <v>0</v>
      </c>
      <c r="Y443" s="41">
        <v>0</v>
      </c>
      <c r="Z443" s="41">
        <v>1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>
        <v>31</v>
      </c>
      <c r="AG443" s="41">
        <v>0</v>
      </c>
      <c r="AH443" s="41">
        <v>0</v>
      </c>
      <c r="AI443" s="41">
        <v>0</v>
      </c>
      <c r="AJ443" s="41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</row>
    <row r="444" spans="2:42" x14ac:dyDescent="0.3">
      <c r="B444" s="1">
        <v>45792.792751307868</v>
      </c>
      <c r="C444" t="s">
        <v>69</v>
      </c>
      <c r="D444" s="2">
        <v>45411</v>
      </c>
      <c r="E444" s="2">
        <v>45417</v>
      </c>
      <c r="F444" t="s">
        <v>70</v>
      </c>
      <c r="G444" s="22">
        <v>45415.770833333336</v>
      </c>
      <c r="H444" s="22">
        <v>45415.791666666664</v>
      </c>
      <c r="I444">
        <v>125</v>
      </c>
      <c r="J444">
        <v>421</v>
      </c>
      <c r="K444" s="39">
        <v>577</v>
      </c>
      <c r="L444" s="39">
        <v>16</v>
      </c>
      <c r="M444" s="40" t="s">
        <v>18</v>
      </c>
      <c r="N444" s="41" t="b">
        <v>0</v>
      </c>
      <c r="O444" s="17">
        <v>25000</v>
      </c>
      <c r="P444" s="17">
        <v>0</v>
      </c>
      <c r="Q444" s="41">
        <v>409</v>
      </c>
      <c r="R444">
        <v>409</v>
      </c>
      <c r="S444" s="49">
        <f t="shared" si="20"/>
        <v>24694</v>
      </c>
      <c r="T444">
        <f t="shared" si="18"/>
        <v>0</v>
      </c>
      <c r="U444">
        <f t="shared" si="19"/>
        <v>409</v>
      </c>
      <c r="V444">
        <f>IF(AND(N444,NOT(M444="BU")),0,MIN(Simu_DH[[#This Row],[GetRecord.Valeur (Wh)]],S444,DéchargeMaxHP))</f>
        <v>125</v>
      </c>
      <c r="W444">
        <v>0</v>
      </c>
      <c r="X444">
        <v>0</v>
      </c>
      <c r="Y444" s="41">
        <v>0</v>
      </c>
      <c r="Z444" s="41">
        <v>1</v>
      </c>
      <c r="AA444" s="41">
        <v>0</v>
      </c>
      <c r="AB444" s="41">
        <v>0</v>
      </c>
      <c r="AC444" s="41">
        <v>0</v>
      </c>
      <c r="AD444" s="41">
        <v>0</v>
      </c>
      <c r="AE444" s="41">
        <v>0</v>
      </c>
      <c r="AF444" s="41">
        <v>125</v>
      </c>
      <c r="AG444" s="41">
        <v>0</v>
      </c>
      <c r="AH444" s="41">
        <v>0</v>
      </c>
      <c r="AI444" s="41">
        <v>0</v>
      </c>
      <c r="AJ444" s="41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</row>
    <row r="445" spans="2:42" x14ac:dyDescent="0.3">
      <c r="B445" s="1">
        <v>45792.792751307868</v>
      </c>
      <c r="C445" t="s">
        <v>69</v>
      </c>
      <c r="D445" s="2">
        <v>45411</v>
      </c>
      <c r="E445" s="2">
        <v>45417</v>
      </c>
      <c r="F445" t="s">
        <v>70</v>
      </c>
      <c r="G445" s="22">
        <v>45415.791666666664</v>
      </c>
      <c r="H445" s="22">
        <v>45415.8125</v>
      </c>
      <c r="I445">
        <v>53</v>
      </c>
      <c r="J445">
        <v>422</v>
      </c>
      <c r="K445" s="39">
        <v>577</v>
      </c>
      <c r="L445" s="39">
        <v>16</v>
      </c>
      <c r="M445" s="40" t="s">
        <v>18</v>
      </c>
      <c r="N445" s="41" t="b">
        <v>0</v>
      </c>
      <c r="O445" s="17">
        <v>25000</v>
      </c>
      <c r="P445" s="17">
        <v>0</v>
      </c>
      <c r="Q445" s="41">
        <v>489</v>
      </c>
      <c r="R445">
        <v>489</v>
      </c>
      <c r="S445" s="49">
        <f t="shared" si="20"/>
        <v>24978</v>
      </c>
      <c r="T445">
        <f t="shared" si="18"/>
        <v>0</v>
      </c>
      <c r="U445">
        <f t="shared" si="19"/>
        <v>75</v>
      </c>
      <c r="V445">
        <f>IF(AND(N445,NOT(M445="BU")),0,MIN(Simu_DH[[#This Row],[GetRecord.Valeur (Wh)]],S445,DéchargeMaxHP))</f>
        <v>53</v>
      </c>
      <c r="W445">
        <v>414</v>
      </c>
      <c r="X445">
        <v>0</v>
      </c>
      <c r="Y445" s="41">
        <v>0</v>
      </c>
      <c r="Z445" s="41">
        <v>1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>
        <v>53</v>
      </c>
      <c r="AG445" s="41">
        <v>0</v>
      </c>
      <c r="AH445" s="41">
        <v>0</v>
      </c>
      <c r="AI445" s="41">
        <v>0</v>
      </c>
      <c r="AJ445" s="41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</row>
    <row r="446" spans="2:42" x14ac:dyDescent="0.3">
      <c r="B446" s="1">
        <v>45792.792751307868</v>
      </c>
      <c r="C446" t="s">
        <v>69</v>
      </c>
      <c r="D446" s="2">
        <v>45411</v>
      </c>
      <c r="E446" s="2">
        <v>45417</v>
      </c>
      <c r="F446" t="s">
        <v>70</v>
      </c>
      <c r="G446" s="22">
        <v>45415.8125</v>
      </c>
      <c r="H446" s="22">
        <v>45415.833333333336</v>
      </c>
      <c r="I446">
        <v>440</v>
      </c>
      <c r="J446">
        <v>423</v>
      </c>
      <c r="K446" s="39">
        <v>577</v>
      </c>
      <c r="L446" s="39">
        <v>16</v>
      </c>
      <c r="M446" s="40" t="s">
        <v>18</v>
      </c>
      <c r="N446" s="41" t="b">
        <v>0</v>
      </c>
      <c r="O446" s="17">
        <v>25000</v>
      </c>
      <c r="P446" s="17">
        <v>0</v>
      </c>
      <c r="Q446" s="41">
        <v>76</v>
      </c>
      <c r="R446">
        <v>76</v>
      </c>
      <c r="S446" s="49">
        <f t="shared" si="20"/>
        <v>25000</v>
      </c>
      <c r="T446">
        <f t="shared" si="18"/>
        <v>0</v>
      </c>
      <c r="U446">
        <f t="shared" si="19"/>
        <v>76</v>
      </c>
      <c r="V446">
        <f>IF(AND(N446,NOT(M446="BU")),0,MIN(Simu_DH[[#This Row],[GetRecord.Valeur (Wh)]],S446,DéchargeMaxHP))</f>
        <v>440</v>
      </c>
      <c r="W446">
        <v>0</v>
      </c>
      <c r="X446">
        <v>0</v>
      </c>
      <c r="Y446" s="41">
        <v>0</v>
      </c>
      <c r="Z446" s="41">
        <v>1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>
        <v>440</v>
      </c>
      <c r="AG446" s="41">
        <v>0</v>
      </c>
      <c r="AH446" s="41">
        <v>0</v>
      </c>
      <c r="AI446" s="41">
        <v>0</v>
      </c>
      <c r="AJ446" s="41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</row>
    <row r="447" spans="2:42" x14ac:dyDescent="0.3">
      <c r="B447" s="1">
        <v>45792.792751307868</v>
      </c>
      <c r="C447" t="s">
        <v>69</v>
      </c>
      <c r="D447" s="2">
        <v>45411</v>
      </c>
      <c r="E447" s="2">
        <v>45417</v>
      </c>
      <c r="F447" t="s">
        <v>70</v>
      </c>
      <c r="G447" s="22">
        <v>45415.833333333336</v>
      </c>
      <c r="H447" s="22">
        <v>45415.854166666664</v>
      </c>
      <c r="I447">
        <v>448</v>
      </c>
      <c r="J447">
        <v>424</v>
      </c>
      <c r="K447" s="39">
        <v>577</v>
      </c>
      <c r="L447" s="39">
        <v>16</v>
      </c>
      <c r="M447" s="40" t="s">
        <v>18</v>
      </c>
      <c r="N447" s="41" t="b">
        <v>0</v>
      </c>
      <c r="O447" s="17">
        <v>25000</v>
      </c>
      <c r="P447" s="17">
        <v>0</v>
      </c>
      <c r="Q447" s="41">
        <v>0</v>
      </c>
      <c r="R447">
        <v>0</v>
      </c>
      <c r="S447" s="49">
        <f t="shared" si="20"/>
        <v>24636</v>
      </c>
      <c r="T447">
        <f t="shared" si="18"/>
        <v>0</v>
      </c>
      <c r="U447">
        <f t="shared" si="19"/>
        <v>0</v>
      </c>
      <c r="V447">
        <f>IF(AND(N447,NOT(M447="BU")),0,MIN(Simu_DH[[#This Row],[GetRecord.Valeur (Wh)]],S447,DéchargeMaxHP))</f>
        <v>448</v>
      </c>
      <c r="W447">
        <v>0</v>
      </c>
      <c r="X447">
        <v>0</v>
      </c>
      <c r="Y447" s="41">
        <v>0</v>
      </c>
      <c r="Z447" s="41">
        <v>1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>
        <v>448</v>
      </c>
      <c r="AG447" s="41">
        <v>0</v>
      </c>
      <c r="AH447" s="41">
        <v>0</v>
      </c>
      <c r="AI447" s="41">
        <v>0</v>
      </c>
      <c r="AJ447" s="41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</row>
    <row r="448" spans="2:42" x14ac:dyDescent="0.3">
      <c r="B448" s="1">
        <v>45792.792751307868</v>
      </c>
      <c r="C448" t="s">
        <v>69</v>
      </c>
      <c r="D448" s="2">
        <v>45411</v>
      </c>
      <c r="E448" s="2">
        <v>45417</v>
      </c>
      <c r="F448" t="s">
        <v>70</v>
      </c>
      <c r="G448" s="22">
        <v>45415.854166666664</v>
      </c>
      <c r="H448" s="22">
        <v>45415.875</v>
      </c>
      <c r="I448">
        <v>373</v>
      </c>
      <c r="J448">
        <v>425</v>
      </c>
      <c r="K448" s="39">
        <v>577</v>
      </c>
      <c r="L448" s="39">
        <v>16</v>
      </c>
      <c r="M448" s="40" t="s">
        <v>18</v>
      </c>
      <c r="N448" s="41" t="b">
        <v>0</v>
      </c>
      <c r="O448" s="17">
        <v>25000</v>
      </c>
      <c r="P448" s="17">
        <v>0</v>
      </c>
      <c r="Q448" s="41">
        <v>0</v>
      </c>
      <c r="R448">
        <v>0</v>
      </c>
      <c r="S448" s="49">
        <f t="shared" si="20"/>
        <v>24188</v>
      </c>
      <c r="T448">
        <f t="shared" si="18"/>
        <v>0</v>
      </c>
      <c r="U448">
        <f t="shared" si="19"/>
        <v>0</v>
      </c>
      <c r="V448">
        <f>IF(AND(N448,NOT(M448="BU")),0,MIN(Simu_DH[[#This Row],[GetRecord.Valeur (Wh)]],S448,DéchargeMaxHP))</f>
        <v>373</v>
      </c>
      <c r="W448">
        <v>0</v>
      </c>
      <c r="X448">
        <v>0</v>
      </c>
      <c r="Y448" s="41">
        <v>0</v>
      </c>
      <c r="Z448" s="41">
        <v>1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>
        <v>373</v>
      </c>
      <c r="AG448" s="41">
        <v>0</v>
      </c>
      <c r="AH448" s="41">
        <v>0</v>
      </c>
      <c r="AI448" s="41">
        <v>0</v>
      </c>
      <c r="AJ448" s="41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</row>
    <row r="449" spans="2:42" x14ac:dyDescent="0.3">
      <c r="B449" s="1">
        <v>45792.792751307868</v>
      </c>
      <c r="C449" t="s">
        <v>69</v>
      </c>
      <c r="D449" s="2">
        <v>45411</v>
      </c>
      <c r="E449" s="2">
        <v>45417</v>
      </c>
      <c r="F449" t="s">
        <v>70</v>
      </c>
      <c r="G449" s="22">
        <v>45415.875</v>
      </c>
      <c r="H449" s="22">
        <v>45415.895833333336</v>
      </c>
      <c r="I449">
        <v>338</v>
      </c>
      <c r="J449">
        <v>426</v>
      </c>
      <c r="K449" s="39">
        <v>577</v>
      </c>
      <c r="L449" s="39">
        <v>16</v>
      </c>
      <c r="M449" s="40" t="s">
        <v>18</v>
      </c>
      <c r="N449" s="41" t="b">
        <v>0</v>
      </c>
      <c r="O449" s="17">
        <v>25000</v>
      </c>
      <c r="P449" s="17">
        <v>0</v>
      </c>
      <c r="Q449" s="41">
        <v>0</v>
      </c>
      <c r="R449">
        <v>0</v>
      </c>
      <c r="S449" s="49">
        <f t="shared" si="20"/>
        <v>23815</v>
      </c>
      <c r="T449">
        <f t="shared" si="18"/>
        <v>0</v>
      </c>
      <c r="U449">
        <f t="shared" si="19"/>
        <v>0</v>
      </c>
      <c r="V449">
        <f>IF(AND(N449,NOT(M449="BU")),0,MIN(Simu_DH[[#This Row],[GetRecord.Valeur (Wh)]],S449,DéchargeMaxHP))</f>
        <v>338</v>
      </c>
      <c r="W449">
        <v>0</v>
      </c>
      <c r="X449">
        <v>0</v>
      </c>
      <c r="Y449" s="41">
        <v>0</v>
      </c>
      <c r="Z449" s="41">
        <v>1</v>
      </c>
      <c r="AA449" s="41">
        <v>0</v>
      </c>
      <c r="AB449" s="41">
        <v>0</v>
      </c>
      <c r="AC449" s="41">
        <v>0</v>
      </c>
      <c r="AD449" s="41">
        <v>0</v>
      </c>
      <c r="AE449" s="41">
        <v>0</v>
      </c>
      <c r="AF449" s="41">
        <v>338</v>
      </c>
      <c r="AG449" s="41">
        <v>0</v>
      </c>
      <c r="AH449" s="41">
        <v>0</v>
      </c>
      <c r="AI449" s="41">
        <v>0</v>
      </c>
      <c r="AJ449" s="41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</row>
    <row r="450" spans="2:42" x14ac:dyDescent="0.3">
      <c r="B450" s="1">
        <v>45792.792751307868</v>
      </c>
      <c r="C450" t="s">
        <v>69</v>
      </c>
      <c r="D450" s="2">
        <v>45411</v>
      </c>
      <c r="E450" s="2">
        <v>45417</v>
      </c>
      <c r="F450" t="s">
        <v>70</v>
      </c>
      <c r="G450" s="22">
        <v>45415.895833333336</v>
      </c>
      <c r="H450" s="22">
        <v>45415.916666666664</v>
      </c>
      <c r="I450">
        <v>325</v>
      </c>
      <c r="J450">
        <v>427</v>
      </c>
      <c r="K450" s="39">
        <v>577</v>
      </c>
      <c r="L450" s="39">
        <v>16</v>
      </c>
      <c r="M450" s="40" t="s">
        <v>18</v>
      </c>
      <c r="N450" s="41" t="b">
        <v>0</v>
      </c>
      <c r="O450" s="17">
        <v>25000</v>
      </c>
      <c r="P450" s="17">
        <v>0</v>
      </c>
      <c r="Q450" s="41">
        <v>0</v>
      </c>
      <c r="R450">
        <v>0</v>
      </c>
      <c r="S450" s="49">
        <f t="shared" si="20"/>
        <v>23477</v>
      </c>
      <c r="T450">
        <f t="shared" si="18"/>
        <v>0</v>
      </c>
      <c r="U450">
        <f t="shared" si="19"/>
        <v>0</v>
      </c>
      <c r="V450">
        <f>IF(AND(N450,NOT(M450="BU")),0,MIN(Simu_DH[[#This Row],[GetRecord.Valeur (Wh)]],S450,DéchargeMaxHP))</f>
        <v>325</v>
      </c>
      <c r="W450">
        <v>0</v>
      </c>
      <c r="X450">
        <v>0</v>
      </c>
      <c r="Y450" s="41">
        <v>0</v>
      </c>
      <c r="Z450" s="41">
        <v>1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>
        <v>325</v>
      </c>
      <c r="AG450" s="41">
        <v>0</v>
      </c>
      <c r="AH450" s="41">
        <v>0</v>
      </c>
      <c r="AI450" s="41">
        <v>0</v>
      </c>
      <c r="AJ450" s="41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</row>
    <row r="451" spans="2:42" x14ac:dyDescent="0.3">
      <c r="B451" s="1">
        <v>45792.792751307868</v>
      </c>
      <c r="C451" t="s">
        <v>69</v>
      </c>
      <c r="D451" s="2">
        <v>45411</v>
      </c>
      <c r="E451" s="2">
        <v>45417</v>
      </c>
      <c r="F451" t="s">
        <v>70</v>
      </c>
      <c r="G451" s="22">
        <v>45415.916666666664</v>
      </c>
      <c r="H451" s="22">
        <v>45415.9375</v>
      </c>
      <c r="I451">
        <v>652</v>
      </c>
      <c r="J451">
        <v>428</v>
      </c>
      <c r="K451" s="39">
        <v>577</v>
      </c>
      <c r="L451" s="39">
        <v>17</v>
      </c>
      <c r="M451" s="40" t="s">
        <v>18</v>
      </c>
      <c r="N451" s="41" t="b">
        <v>1</v>
      </c>
      <c r="O451" s="17">
        <v>25000</v>
      </c>
      <c r="P451" s="17">
        <v>0</v>
      </c>
      <c r="Q451" s="41">
        <v>0</v>
      </c>
      <c r="R451">
        <v>0</v>
      </c>
      <c r="S451" s="49">
        <f t="shared" si="20"/>
        <v>23152</v>
      </c>
      <c r="T451">
        <f t="shared" si="18"/>
        <v>2500</v>
      </c>
      <c r="U451">
        <f t="shared" si="19"/>
        <v>0</v>
      </c>
      <c r="V451">
        <f>IF(AND(N451,NOT(M451="BU")),0,MIN(Simu_DH[[#This Row],[GetRecord.Valeur (Wh)]],S451,DéchargeMaxHP))</f>
        <v>652</v>
      </c>
      <c r="W451">
        <v>0</v>
      </c>
      <c r="X451">
        <v>2500</v>
      </c>
      <c r="Y451" s="41">
        <v>1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652</v>
      </c>
      <c r="AF451" s="41">
        <v>0</v>
      </c>
      <c r="AG451" s="41">
        <v>0</v>
      </c>
      <c r="AH451" s="41">
        <v>0</v>
      </c>
      <c r="AI451" s="41">
        <v>0</v>
      </c>
      <c r="AJ451" s="41">
        <v>0</v>
      </c>
      <c r="AK451">
        <v>2500</v>
      </c>
      <c r="AL451">
        <v>0</v>
      </c>
      <c r="AM451">
        <v>0</v>
      </c>
      <c r="AN451">
        <v>0</v>
      </c>
      <c r="AO451">
        <v>0</v>
      </c>
      <c r="AP451">
        <v>0</v>
      </c>
    </row>
    <row r="452" spans="2:42" x14ac:dyDescent="0.3">
      <c r="B452" s="1">
        <v>45792.792751307868</v>
      </c>
      <c r="C452" t="s">
        <v>69</v>
      </c>
      <c r="D452" s="2">
        <v>45411</v>
      </c>
      <c r="E452" s="2">
        <v>45417</v>
      </c>
      <c r="F452" t="s">
        <v>70</v>
      </c>
      <c r="G452" s="22">
        <v>45415.9375</v>
      </c>
      <c r="H452" s="22">
        <v>45415.958333333336</v>
      </c>
      <c r="I452">
        <v>422</v>
      </c>
      <c r="J452">
        <v>429</v>
      </c>
      <c r="K452" s="39">
        <v>577</v>
      </c>
      <c r="L452" s="39">
        <v>17</v>
      </c>
      <c r="M452" s="40" t="s">
        <v>18</v>
      </c>
      <c r="N452" s="41" t="b">
        <v>1</v>
      </c>
      <c r="O452" s="17">
        <v>25000</v>
      </c>
      <c r="P452" s="17">
        <v>0</v>
      </c>
      <c r="Q452" s="41">
        <v>0</v>
      </c>
      <c r="R452">
        <v>0</v>
      </c>
      <c r="S452" s="49">
        <f t="shared" si="20"/>
        <v>25000</v>
      </c>
      <c r="T452">
        <f t="shared" si="18"/>
        <v>422</v>
      </c>
      <c r="U452">
        <f t="shared" si="19"/>
        <v>0</v>
      </c>
      <c r="V452">
        <f>IF(AND(N452,NOT(M452="BU")),0,MIN(Simu_DH[[#This Row],[GetRecord.Valeur (Wh)]],S452,DéchargeMaxHP))</f>
        <v>422</v>
      </c>
      <c r="W452">
        <v>0</v>
      </c>
      <c r="X452">
        <v>422</v>
      </c>
      <c r="Y452" s="41">
        <v>1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422</v>
      </c>
      <c r="AF452" s="41">
        <v>0</v>
      </c>
      <c r="AG452" s="41">
        <v>0</v>
      </c>
      <c r="AH452" s="41">
        <v>0</v>
      </c>
      <c r="AI452" s="41">
        <v>0</v>
      </c>
      <c r="AJ452" s="41">
        <v>0</v>
      </c>
      <c r="AK452">
        <v>422</v>
      </c>
      <c r="AL452">
        <v>0</v>
      </c>
      <c r="AM452">
        <v>0</v>
      </c>
      <c r="AN452">
        <v>0</v>
      </c>
      <c r="AO452">
        <v>0</v>
      </c>
      <c r="AP452">
        <v>0</v>
      </c>
    </row>
    <row r="453" spans="2:42" x14ac:dyDescent="0.3">
      <c r="B453" s="1">
        <v>45792.792751307868</v>
      </c>
      <c r="C453" t="s">
        <v>69</v>
      </c>
      <c r="D453" s="2">
        <v>45411</v>
      </c>
      <c r="E453" s="2">
        <v>45417</v>
      </c>
      <c r="F453" t="s">
        <v>70</v>
      </c>
      <c r="G453" s="22">
        <v>45415.958333333336</v>
      </c>
      <c r="H453" s="22">
        <v>45415.979166666664</v>
      </c>
      <c r="I453">
        <v>455</v>
      </c>
      <c r="J453">
        <v>430</v>
      </c>
      <c r="K453" s="39">
        <v>577</v>
      </c>
      <c r="L453" s="39">
        <v>17</v>
      </c>
      <c r="M453" s="40" t="s">
        <v>18</v>
      </c>
      <c r="N453" s="41" t="b">
        <v>1</v>
      </c>
      <c r="O453" s="17">
        <v>25000</v>
      </c>
      <c r="P453" s="17">
        <v>0</v>
      </c>
      <c r="Q453" s="41">
        <v>0</v>
      </c>
      <c r="R453">
        <v>0</v>
      </c>
      <c r="S453" s="49">
        <f t="shared" si="20"/>
        <v>25000</v>
      </c>
      <c r="T453">
        <f t="shared" si="18"/>
        <v>455</v>
      </c>
      <c r="U453">
        <f t="shared" si="19"/>
        <v>0</v>
      </c>
      <c r="V453">
        <f>IF(AND(N453,NOT(M453="BU")),0,MIN(Simu_DH[[#This Row],[GetRecord.Valeur (Wh)]],S453,DéchargeMaxHP))</f>
        <v>455</v>
      </c>
      <c r="W453">
        <v>0</v>
      </c>
      <c r="X453">
        <v>455</v>
      </c>
      <c r="Y453" s="41">
        <v>1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455</v>
      </c>
      <c r="AF453" s="41">
        <v>0</v>
      </c>
      <c r="AG453" s="41">
        <v>0</v>
      </c>
      <c r="AH453" s="41">
        <v>0</v>
      </c>
      <c r="AI453" s="41">
        <v>0</v>
      </c>
      <c r="AJ453" s="41">
        <v>0</v>
      </c>
      <c r="AK453">
        <v>455</v>
      </c>
      <c r="AL453">
        <v>0</v>
      </c>
      <c r="AM453">
        <v>0</v>
      </c>
      <c r="AN453">
        <v>0</v>
      </c>
      <c r="AO453">
        <v>0</v>
      </c>
      <c r="AP453">
        <v>0</v>
      </c>
    </row>
    <row r="454" spans="2:42" x14ac:dyDescent="0.3">
      <c r="B454" s="1">
        <v>45792.792751307868</v>
      </c>
      <c r="C454" t="s">
        <v>69</v>
      </c>
      <c r="D454" s="2">
        <v>45411</v>
      </c>
      <c r="E454" s="2">
        <v>45417</v>
      </c>
      <c r="F454" t="s">
        <v>70</v>
      </c>
      <c r="G454" s="22">
        <v>45415.979166666664</v>
      </c>
      <c r="H454" s="22">
        <v>45416</v>
      </c>
      <c r="I454">
        <v>379</v>
      </c>
      <c r="J454">
        <v>431</v>
      </c>
      <c r="K454" s="39">
        <v>577</v>
      </c>
      <c r="L454" s="39">
        <v>17</v>
      </c>
      <c r="M454" s="40" t="s">
        <v>18</v>
      </c>
      <c r="N454" s="41" t="b">
        <v>1</v>
      </c>
      <c r="O454" s="17">
        <v>25000</v>
      </c>
      <c r="P454" s="17">
        <v>0</v>
      </c>
      <c r="Q454" s="41">
        <v>0</v>
      </c>
      <c r="R454">
        <v>0</v>
      </c>
      <c r="S454" s="49">
        <f t="shared" si="20"/>
        <v>25000</v>
      </c>
      <c r="T454">
        <f t="shared" si="18"/>
        <v>379</v>
      </c>
      <c r="U454">
        <f t="shared" si="19"/>
        <v>0</v>
      </c>
      <c r="V454">
        <f>IF(AND(N454,NOT(M454="BU")),0,MIN(Simu_DH[[#This Row],[GetRecord.Valeur (Wh)]],S454,DéchargeMaxHP))</f>
        <v>379</v>
      </c>
      <c r="W454">
        <v>0</v>
      </c>
      <c r="X454">
        <v>379</v>
      </c>
      <c r="Y454" s="41">
        <v>1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379</v>
      </c>
      <c r="AF454" s="41">
        <v>0</v>
      </c>
      <c r="AG454" s="41">
        <v>0</v>
      </c>
      <c r="AH454" s="41">
        <v>0</v>
      </c>
      <c r="AI454" s="41">
        <v>0</v>
      </c>
      <c r="AJ454" s="41">
        <v>0</v>
      </c>
      <c r="AK454">
        <v>379</v>
      </c>
      <c r="AL454">
        <v>0</v>
      </c>
      <c r="AM454">
        <v>0</v>
      </c>
      <c r="AN454">
        <v>0</v>
      </c>
      <c r="AO454">
        <v>0</v>
      </c>
      <c r="AP454">
        <v>0</v>
      </c>
    </row>
    <row r="455" spans="2:42" x14ac:dyDescent="0.3">
      <c r="B455" s="1">
        <v>45792.792751307868</v>
      </c>
      <c r="C455" t="s">
        <v>69</v>
      </c>
      <c r="D455" s="2">
        <v>45411</v>
      </c>
      <c r="E455" s="2">
        <v>45417</v>
      </c>
      <c r="F455" t="s">
        <v>70</v>
      </c>
      <c r="G455" s="22">
        <v>45416</v>
      </c>
      <c r="H455" s="22">
        <v>45416.020833333336</v>
      </c>
      <c r="I455">
        <v>708</v>
      </c>
      <c r="J455">
        <v>432</v>
      </c>
      <c r="K455" s="39">
        <v>578</v>
      </c>
      <c r="L455" s="39">
        <v>15</v>
      </c>
      <c r="M455" s="40" t="s">
        <v>18</v>
      </c>
      <c r="N455" s="41" t="b">
        <v>1</v>
      </c>
      <c r="O455" s="17">
        <v>25000</v>
      </c>
      <c r="P455" s="17">
        <v>0</v>
      </c>
      <c r="Q455" s="41">
        <v>0</v>
      </c>
      <c r="R455">
        <v>0</v>
      </c>
      <c r="S455" s="49">
        <f t="shared" si="20"/>
        <v>25000</v>
      </c>
      <c r="T455">
        <f t="shared" si="18"/>
        <v>708</v>
      </c>
      <c r="U455">
        <f t="shared" si="19"/>
        <v>0</v>
      </c>
      <c r="V455">
        <f>IF(AND(N455,NOT(M455="BU")),0,MIN(Simu_DH[[#This Row],[GetRecord.Valeur (Wh)]],S455,DéchargeMaxHP))</f>
        <v>708</v>
      </c>
      <c r="W455">
        <v>0</v>
      </c>
      <c r="X455">
        <v>708</v>
      </c>
      <c r="Y455" s="41">
        <v>1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708</v>
      </c>
      <c r="AF455" s="41">
        <v>0</v>
      </c>
      <c r="AG455" s="41">
        <v>0</v>
      </c>
      <c r="AH455" s="41">
        <v>0</v>
      </c>
      <c r="AI455" s="41">
        <v>0</v>
      </c>
      <c r="AJ455" s="41">
        <v>0</v>
      </c>
      <c r="AK455">
        <v>708</v>
      </c>
      <c r="AL455">
        <v>0</v>
      </c>
      <c r="AM455">
        <v>0</v>
      </c>
      <c r="AN455">
        <v>0</v>
      </c>
      <c r="AO455">
        <v>0</v>
      </c>
      <c r="AP455">
        <v>0</v>
      </c>
    </row>
    <row r="456" spans="2:42" x14ac:dyDescent="0.3">
      <c r="B456" s="1">
        <v>45792.792751307868</v>
      </c>
      <c r="C456" t="s">
        <v>69</v>
      </c>
      <c r="D456" s="2">
        <v>45411</v>
      </c>
      <c r="E456" s="2">
        <v>45417</v>
      </c>
      <c r="F456" t="s">
        <v>70</v>
      </c>
      <c r="G456" s="22">
        <v>45416.020833333336</v>
      </c>
      <c r="H456" s="22">
        <v>45416.041666666664</v>
      </c>
      <c r="I456">
        <v>615</v>
      </c>
      <c r="J456">
        <v>433</v>
      </c>
      <c r="K456" s="39">
        <v>578</v>
      </c>
      <c r="L456" s="39">
        <v>15</v>
      </c>
      <c r="M456" s="40" t="s">
        <v>18</v>
      </c>
      <c r="N456" s="41" t="b">
        <v>1</v>
      </c>
      <c r="O456" s="17">
        <v>25000</v>
      </c>
      <c r="P456" s="17">
        <v>0</v>
      </c>
      <c r="Q456" s="41">
        <v>0</v>
      </c>
      <c r="R456">
        <v>0</v>
      </c>
      <c r="S456" s="49">
        <f t="shared" si="20"/>
        <v>25000</v>
      </c>
      <c r="T456">
        <f t="shared" si="18"/>
        <v>615</v>
      </c>
      <c r="U456">
        <f t="shared" si="19"/>
        <v>0</v>
      </c>
      <c r="V456">
        <f>IF(AND(N456,NOT(M456="BU")),0,MIN(Simu_DH[[#This Row],[GetRecord.Valeur (Wh)]],S456,DéchargeMaxHP))</f>
        <v>615</v>
      </c>
      <c r="W456">
        <v>0</v>
      </c>
      <c r="X456">
        <v>615</v>
      </c>
      <c r="Y456" s="41">
        <v>1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>
        <v>615</v>
      </c>
      <c r="AF456" s="41">
        <v>0</v>
      </c>
      <c r="AG456" s="41">
        <v>0</v>
      </c>
      <c r="AH456" s="41">
        <v>0</v>
      </c>
      <c r="AI456" s="41">
        <v>0</v>
      </c>
      <c r="AJ456" s="41">
        <v>0</v>
      </c>
      <c r="AK456">
        <v>615</v>
      </c>
      <c r="AL456">
        <v>0</v>
      </c>
      <c r="AM456">
        <v>0</v>
      </c>
      <c r="AN456">
        <v>0</v>
      </c>
      <c r="AO456">
        <v>0</v>
      </c>
      <c r="AP456">
        <v>0</v>
      </c>
    </row>
    <row r="457" spans="2:42" x14ac:dyDescent="0.3">
      <c r="B457" s="1">
        <v>45792.792751307868</v>
      </c>
      <c r="C457" t="s">
        <v>69</v>
      </c>
      <c r="D457" s="2">
        <v>45411</v>
      </c>
      <c r="E457" s="2">
        <v>45417</v>
      </c>
      <c r="F457" t="s">
        <v>70</v>
      </c>
      <c r="G457" s="22">
        <v>45416.041666666664</v>
      </c>
      <c r="H457" s="22">
        <v>45416.0625</v>
      </c>
      <c r="I457">
        <v>351</v>
      </c>
      <c r="J457">
        <v>434</v>
      </c>
      <c r="K457" s="39">
        <v>578</v>
      </c>
      <c r="L457" s="39">
        <v>15</v>
      </c>
      <c r="M457" s="40" t="s">
        <v>18</v>
      </c>
      <c r="N457" s="41" t="b">
        <v>1</v>
      </c>
      <c r="O457" s="17">
        <v>25000</v>
      </c>
      <c r="P457" s="17">
        <v>0</v>
      </c>
      <c r="Q457" s="41">
        <v>0</v>
      </c>
      <c r="R457">
        <v>0</v>
      </c>
      <c r="S457" s="49">
        <f t="shared" si="20"/>
        <v>25000</v>
      </c>
      <c r="T457">
        <f t="shared" si="18"/>
        <v>351</v>
      </c>
      <c r="U457">
        <f t="shared" si="19"/>
        <v>0</v>
      </c>
      <c r="V457">
        <f>IF(AND(N457,NOT(M457="BU")),0,MIN(Simu_DH[[#This Row],[GetRecord.Valeur (Wh)]],S457,DéchargeMaxHP))</f>
        <v>351</v>
      </c>
      <c r="W457">
        <v>0</v>
      </c>
      <c r="X457">
        <v>351</v>
      </c>
      <c r="Y457" s="41">
        <v>1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351</v>
      </c>
      <c r="AF457" s="41">
        <v>0</v>
      </c>
      <c r="AG457" s="41">
        <v>0</v>
      </c>
      <c r="AH457" s="41">
        <v>0</v>
      </c>
      <c r="AI457" s="41">
        <v>0</v>
      </c>
      <c r="AJ457" s="41">
        <v>0</v>
      </c>
      <c r="AK457">
        <v>351</v>
      </c>
      <c r="AL457">
        <v>0</v>
      </c>
      <c r="AM457">
        <v>0</v>
      </c>
      <c r="AN457">
        <v>0</v>
      </c>
      <c r="AO457">
        <v>0</v>
      </c>
      <c r="AP457">
        <v>0</v>
      </c>
    </row>
    <row r="458" spans="2:42" x14ac:dyDescent="0.3">
      <c r="B458" s="1">
        <v>45792.792751307868</v>
      </c>
      <c r="C458" t="s">
        <v>69</v>
      </c>
      <c r="D458" s="2">
        <v>45411</v>
      </c>
      <c r="E458" s="2">
        <v>45417</v>
      </c>
      <c r="F458" t="s">
        <v>70</v>
      </c>
      <c r="G458" s="22">
        <v>45416.0625</v>
      </c>
      <c r="H458" s="22">
        <v>45416.083333333336</v>
      </c>
      <c r="I458">
        <v>371</v>
      </c>
      <c r="J458">
        <v>435</v>
      </c>
      <c r="K458" s="39">
        <v>578</v>
      </c>
      <c r="L458" s="39">
        <v>15</v>
      </c>
      <c r="M458" s="40" t="s">
        <v>18</v>
      </c>
      <c r="N458" s="41" t="b">
        <v>1</v>
      </c>
      <c r="O458" s="17">
        <v>25000</v>
      </c>
      <c r="P458" s="17">
        <v>0</v>
      </c>
      <c r="Q458" s="41">
        <v>0</v>
      </c>
      <c r="R458">
        <v>0</v>
      </c>
      <c r="S458" s="49">
        <f t="shared" si="20"/>
        <v>25000</v>
      </c>
      <c r="T458">
        <f t="shared" si="18"/>
        <v>371</v>
      </c>
      <c r="U458">
        <f t="shared" si="19"/>
        <v>0</v>
      </c>
      <c r="V458">
        <f>IF(AND(N458,NOT(M458="BU")),0,MIN(Simu_DH[[#This Row],[GetRecord.Valeur (Wh)]],S458,DéchargeMaxHP))</f>
        <v>371</v>
      </c>
      <c r="W458">
        <v>0</v>
      </c>
      <c r="X458">
        <v>371</v>
      </c>
      <c r="Y458" s="41">
        <v>1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371</v>
      </c>
      <c r="AF458" s="41">
        <v>0</v>
      </c>
      <c r="AG458" s="41">
        <v>0</v>
      </c>
      <c r="AH458" s="41">
        <v>0</v>
      </c>
      <c r="AI458" s="41">
        <v>0</v>
      </c>
      <c r="AJ458" s="41">
        <v>0</v>
      </c>
      <c r="AK458">
        <v>371</v>
      </c>
      <c r="AL458">
        <v>0</v>
      </c>
      <c r="AM458">
        <v>0</v>
      </c>
      <c r="AN458">
        <v>0</v>
      </c>
      <c r="AO458">
        <v>0</v>
      </c>
      <c r="AP458">
        <v>0</v>
      </c>
    </row>
    <row r="459" spans="2:42" x14ac:dyDescent="0.3">
      <c r="B459" s="1">
        <v>45792.792751307868</v>
      </c>
      <c r="C459" t="s">
        <v>69</v>
      </c>
      <c r="D459" s="2">
        <v>45411</v>
      </c>
      <c r="E459" s="2">
        <v>45417</v>
      </c>
      <c r="F459" t="s">
        <v>70</v>
      </c>
      <c r="G459" s="22">
        <v>45416.083333333336</v>
      </c>
      <c r="H459" s="22">
        <v>45416.104166666664</v>
      </c>
      <c r="I459">
        <v>399</v>
      </c>
      <c r="J459">
        <v>436</v>
      </c>
      <c r="K459" s="39">
        <v>578</v>
      </c>
      <c r="L459" s="39">
        <v>15</v>
      </c>
      <c r="M459" s="40" t="s">
        <v>18</v>
      </c>
      <c r="N459" s="41" t="b">
        <v>1</v>
      </c>
      <c r="O459" s="17">
        <v>25000</v>
      </c>
      <c r="P459" s="17">
        <v>0</v>
      </c>
      <c r="Q459" s="41">
        <v>0</v>
      </c>
      <c r="R459">
        <v>0</v>
      </c>
      <c r="S459" s="49">
        <f t="shared" si="20"/>
        <v>25000</v>
      </c>
      <c r="T459">
        <f t="shared" si="18"/>
        <v>399</v>
      </c>
      <c r="U459">
        <f t="shared" si="19"/>
        <v>0</v>
      </c>
      <c r="V459">
        <f>IF(AND(N459,NOT(M459="BU")),0,MIN(Simu_DH[[#This Row],[GetRecord.Valeur (Wh)]],S459,DéchargeMaxHP))</f>
        <v>399</v>
      </c>
      <c r="W459">
        <v>0</v>
      </c>
      <c r="X459">
        <v>399</v>
      </c>
      <c r="Y459" s="41">
        <v>1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399</v>
      </c>
      <c r="AF459" s="41">
        <v>0</v>
      </c>
      <c r="AG459" s="41">
        <v>0</v>
      </c>
      <c r="AH459" s="41">
        <v>0</v>
      </c>
      <c r="AI459" s="41">
        <v>0</v>
      </c>
      <c r="AJ459" s="41">
        <v>0</v>
      </c>
      <c r="AK459">
        <v>399</v>
      </c>
      <c r="AL459">
        <v>0</v>
      </c>
      <c r="AM459">
        <v>0</v>
      </c>
      <c r="AN459">
        <v>0</v>
      </c>
      <c r="AO459">
        <v>0</v>
      </c>
      <c r="AP459">
        <v>0</v>
      </c>
    </row>
    <row r="460" spans="2:42" x14ac:dyDescent="0.3">
      <c r="B460" s="1">
        <v>45792.792751307868</v>
      </c>
      <c r="C460" t="s">
        <v>69</v>
      </c>
      <c r="D460" s="2">
        <v>45411</v>
      </c>
      <c r="E460" s="2">
        <v>45417</v>
      </c>
      <c r="F460" t="s">
        <v>70</v>
      </c>
      <c r="G460" s="22">
        <v>45416.104166666664</v>
      </c>
      <c r="H460" s="22">
        <v>45416.125</v>
      </c>
      <c r="I460">
        <v>352</v>
      </c>
      <c r="J460">
        <v>437</v>
      </c>
      <c r="K460" s="39">
        <v>578</v>
      </c>
      <c r="L460" s="39">
        <v>15</v>
      </c>
      <c r="M460" s="40" t="s">
        <v>18</v>
      </c>
      <c r="N460" s="41" t="b">
        <v>1</v>
      </c>
      <c r="O460" s="17">
        <v>25000</v>
      </c>
      <c r="P460" s="17">
        <v>0</v>
      </c>
      <c r="Q460" s="41">
        <v>0</v>
      </c>
      <c r="R460">
        <v>0</v>
      </c>
      <c r="S460" s="49">
        <f t="shared" si="20"/>
        <v>25000</v>
      </c>
      <c r="T460">
        <f t="shared" si="18"/>
        <v>352</v>
      </c>
      <c r="U460">
        <f t="shared" si="19"/>
        <v>0</v>
      </c>
      <c r="V460">
        <f>IF(AND(N460,NOT(M460="BU")),0,MIN(Simu_DH[[#This Row],[GetRecord.Valeur (Wh)]],S460,DéchargeMaxHP))</f>
        <v>352</v>
      </c>
      <c r="W460">
        <v>0</v>
      </c>
      <c r="X460">
        <v>352</v>
      </c>
      <c r="Y460" s="41">
        <v>1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352</v>
      </c>
      <c r="AF460" s="41">
        <v>0</v>
      </c>
      <c r="AG460" s="41">
        <v>0</v>
      </c>
      <c r="AH460" s="41">
        <v>0</v>
      </c>
      <c r="AI460" s="41">
        <v>0</v>
      </c>
      <c r="AJ460" s="41">
        <v>0</v>
      </c>
      <c r="AK460">
        <v>352</v>
      </c>
      <c r="AL460">
        <v>0</v>
      </c>
      <c r="AM460">
        <v>0</v>
      </c>
      <c r="AN460">
        <v>0</v>
      </c>
      <c r="AO460">
        <v>0</v>
      </c>
      <c r="AP460">
        <v>0</v>
      </c>
    </row>
    <row r="461" spans="2:42" x14ac:dyDescent="0.3">
      <c r="B461" s="1">
        <v>45792.792751307868</v>
      </c>
      <c r="C461" t="s">
        <v>69</v>
      </c>
      <c r="D461" s="2">
        <v>45411</v>
      </c>
      <c r="E461" s="2">
        <v>45417</v>
      </c>
      <c r="F461" t="s">
        <v>70</v>
      </c>
      <c r="G461" s="22">
        <v>45416.125</v>
      </c>
      <c r="H461" s="22">
        <v>45416.145833333336</v>
      </c>
      <c r="I461">
        <v>303</v>
      </c>
      <c r="J461">
        <v>438</v>
      </c>
      <c r="K461" s="39">
        <v>578</v>
      </c>
      <c r="L461" s="39">
        <v>15</v>
      </c>
      <c r="M461" s="40" t="s">
        <v>18</v>
      </c>
      <c r="N461" s="41" t="b">
        <v>1</v>
      </c>
      <c r="O461" s="17">
        <v>25000</v>
      </c>
      <c r="P461" s="17">
        <v>0</v>
      </c>
      <c r="Q461" s="41">
        <v>0</v>
      </c>
      <c r="R461">
        <v>0</v>
      </c>
      <c r="S461" s="49">
        <f t="shared" si="20"/>
        <v>25000</v>
      </c>
      <c r="T461">
        <f t="shared" si="18"/>
        <v>303</v>
      </c>
      <c r="U461">
        <f t="shared" si="19"/>
        <v>0</v>
      </c>
      <c r="V461">
        <f>IF(AND(N461,NOT(M461="BU")),0,MIN(Simu_DH[[#This Row],[GetRecord.Valeur (Wh)]],S461,DéchargeMaxHP))</f>
        <v>303</v>
      </c>
      <c r="W461">
        <v>0</v>
      </c>
      <c r="X461">
        <v>303</v>
      </c>
      <c r="Y461" s="41">
        <v>1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303</v>
      </c>
      <c r="AF461" s="41">
        <v>0</v>
      </c>
      <c r="AG461" s="41">
        <v>0</v>
      </c>
      <c r="AH461" s="41">
        <v>0</v>
      </c>
      <c r="AI461" s="41">
        <v>0</v>
      </c>
      <c r="AJ461" s="41">
        <v>0</v>
      </c>
      <c r="AK461">
        <v>303</v>
      </c>
      <c r="AL461">
        <v>0</v>
      </c>
      <c r="AM461">
        <v>0</v>
      </c>
      <c r="AN461">
        <v>0</v>
      </c>
      <c r="AO461">
        <v>0</v>
      </c>
      <c r="AP461">
        <v>0</v>
      </c>
    </row>
    <row r="462" spans="2:42" x14ac:dyDescent="0.3">
      <c r="B462" s="1">
        <v>45792.792751307868</v>
      </c>
      <c r="C462" t="s">
        <v>69</v>
      </c>
      <c r="D462" s="2">
        <v>45411</v>
      </c>
      <c r="E462" s="2">
        <v>45417</v>
      </c>
      <c r="F462" t="s">
        <v>70</v>
      </c>
      <c r="G462" s="22">
        <v>45416.145833333336</v>
      </c>
      <c r="H462" s="22">
        <v>45416.166666666664</v>
      </c>
      <c r="I462">
        <v>323</v>
      </c>
      <c r="J462">
        <v>439</v>
      </c>
      <c r="K462" s="39">
        <v>578</v>
      </c>
      <c r="L462" s="39">
        <v>15</v>
      </c>
      <c r="M462" s="40" t="s">
        <v>18</v>
      </c>
      <c r="N462" s="41" t="b">
        <v>1</v>
      </c>
      <c r="O462" s="17">
        <v>25000</v>
      </c>
      <c r="P462" s="17">
        <v>0</v>
      </c>
      <c r="Q462" s="41">
        <v>0</v>
      </c>
      <c r="R462">
        <v>0</v>
      </c>
      <c r="S462" s="49">
        <f t="shared" si="20"/>
        <v>25000</v>
      </c>
      <c r="T462">
        <f t="shared" si="18"/>
        <v>323</v>
      </c>
      <c r="U462">
        <f t="shared" si="19"/>
        <v>0</v>
      </c>
      <c r="V462">
        <f>IF(AND(N462,NOT(M462="BU")),0,MIN(Simu_DH[[#This Row],[GetRecord.Valeur (Wh)]],S462,DéchargeMaxHP))</f>
        <v>323</v>
      </c>
      <c r="W462">
        <v>0</v>
      </c>
      <c r="X462">
        <v>323</v>
      </c>
      <c r="Y462" s="41">
        <v>1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323</v>
      </c>
      <c r="AF462" s="41">
        <v>0</v>
      </c>
      <c r="AG462" s="41">
        <v>0</v>
      </c>
      <c r="AH462" s="41">
        <v>0</v>
      </c>
      <c r="AI462" s="41">
        <v>0</v>
      </c>
      <c r="AJ462" s="41">
        <v>0</v>
      </c>
      <c r="AK462">
        <v>323</v>
      </c>
      <c r="AL462">
        <v>0</v>
      </c>
      <c r="AM462">
        <v>0</v>
      </c>
      <c r="AN462">
        <v>0</v>
      </c>
      <c r="AO462">
        <v>0</v>
      </c>
      <c r="AP462">
        <v>0</v>
      </c>
    </row>
    <row r="463" spans="2:42" x14ac:dyDescent="0.3">
      <c r="B463" s="1">
        <v>45792.792751307868</v>
      </c>
      <c r="C463" t="s">
        <v>69</v>
      </c>
      <c r="D463" s="2">
        <v>45411</v>
      </c>
      <c r="E463" s="2">
        <v>45417</v>
      </c>
      <c r="F463" t="s">
        <v>70</v>
      </c>
      <c r="G463" s="22">
        <v>45416.166666666664</v>
      </c>
      <c r="H463" s="22">
        <v>45416.1875</v>
      </c>
      <c r="I463">
        <v>329</v>
      </c>
      <c r="J463">
        <v>440</v>
      </c>
      <c r="K463" s="39">
        <v>578</v>
      </c>
      <c r="L463" s="39">
        <v>15</v>
      </c>
      <c r="M463" s="40" t="s">
        <v>18</v>
      </c>
      <c r="N463" s="41" t="b">
        <v>1</v>
      </c>
      <c r="O463" s="17">
        <v>25000</v>
      </c>
      <c r="P463" s="17">
        <v>0</v>
      </c>
      <c r="Q463" s="41">
        <v>0</v>
      </c>
      <c r="R463">
        <v>0</v>
      </c>
      <c r="S463" s="49">
        <f t="shared" si="20"/>
        <v>25000</v>
      </c>
      <c r="T463">
        <f t="shared" si="18"/>
        <v>329</v>
      </c>
      <c r="U463">
        <f t="shared" si="19"/>
        <v>0</v>
      </c>
      <c r="V463">
        <f>IF(AND(N463,NOT(M463="BU")),0,MIN(Simu_DH[[#This Row],[GetRecord.Valeur (Wh)]],S463,DéchargeMaxHP))</f>
        <v>329</v>
      </c>
      <c r="W463">
        <v>0</v>
      </c>
      <c r="X463">
        <v>329</v>
      </c>
      <c r="Y463" s="41">
        <v>1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329</v>
      </c>
      <c r="AF463" s="41">
        <v>0</v>
      </c>
      <c r="AG463" s="41">
        <v>0</v>
      </c>
      <c r="AH463" s="41">
        <v>0</v>
      </c>
      <c r="AI463" s="41">
        <v>0</v>
      </c>
      <c r="AJ463" s="41">
        <v>0</v>
      </c>
      <c r="AK463">
        <v>329</v>
      </c>
      <c r="AL463">
        <v>0</v>
      </c>
      <c r="AM463">
        <v>0</v>
      </c>
      <c r="AN463">
        <v>0</v>
      </c>
      <c r="AO463">
        <v>0</v>
      </c>
      <c r="AP463">
        <v>0</v>
      </c>
    </row>
    <row r="464" spans="2:42" x14ac:dyDescent="0.3">
      <c r="B464" s="1">
        <v>45792.792751307868</v>
      </c>
      <c r="C464" t="s">
        <v>69</v>
      </c>
      <c r="D464" s="2">
        <v>45411</v>
      </c>
      <c r="E464" s="2">
        <v>45417</v>
      </c>
      <c r="F464" t="s">
        <v>70</v>
      </c>
      <c r="G464" s="22">
        <v>45416.1875</v>
      </c>
      <c r="H464" s="22">
        <v>45416.208333333336</v>
      </c>
      <c r="I464">
        <v>480</v>
      </c>
      <c r="J464">
        <v>441</v>
      </c>
      <c r="K464" s="39">
        <v>578</v>
      </c>
      <c r="L464" s="39">
        <v>15</v>
      </c>
      <c r="M464" s="40" t="s">
        <v>18</v>
      </c>
      <c r="N464" s="41" t="b">
        <v>1</v>
      </c>
      <c r="O464" s="17">
        <v>25000</v>
      </c>
      <c r="P464" s="17">
        <v>0</v>
      </c>
      <c r="Q464" s="41">
        <v>0</v>
      </c>
      <c r="R464">
        <v>0</v>
      </c>
      <c r="S464" s="49">
        <f t="shared" si="20"/>
        <v>25000</v>
      </c>
      <c r="T464">
        <f t="shared" si="18"/>
        <v>480</v>
      </c>
      <c r="U464">
        <f t="shared" si="19"/>
        <v>0</v>
      </c>
      <c r="V464">
        <f>IF(AND(N464,NOT(M464="BU")),0,MIN(Simu_DH[[#This Row],[GetRecord.Valeur (Wh)]],S464,DéchargeMaxHP))</f>
        <v>480</v>
      </c>
      <c r="W464">
        <v>0</v>
      </c>
      <c r="X464">
        <v>480</v>
      </c>
      <c r="Y464" s="41">
        <v>1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480</v>
      </c>
      <c r="AF464" s="41">
        <v>0</v>
      </c>
      <c r="AG464" s="41">
        <v>0</v>
      </c>
      <c r="AH464" s="41">
        <v>0</v>
      </c>
      <c r="AI464" s="41">
        <v>0</v>
      </c>
      <c r="AJ464" s="41">
        <v>0</v>
      </c>
      <c r="AK464">
        <v>480</v>
      </c>
      <c r="AL464">
        <v>0</v>
      </c>
      <c r="AM464">
        <v>0</v>
      </c>
      <c r="AN464">
        <v>0</v>
      </c>
      <c r="AO464">
        <v>0</v>
      </c>
      <c r="AP464">
        <v>0</v>
      </c>
    </row>
    <row r="465" spans="2:42" x14ac:dyDescent="0.3">
      <c r="B465" s="1">
        <v>45792.792751307868</v>
      </c>
      <c r="C465" t="s">
        <v>69</v>
      </c>
      <c r="D465" s="2">
        <v>45411</v>
      </c>
      <c r="E465" s="2">
        <v>45417</v>
      </c>
      <c r="F465" t="s">
        <v>70</v>
      </c>
      <c r="G465" s="22">
        <v>45416.208333333336</v>
      </c>
      <c r="H465" s="22">
        <v>45416.229166666664</v>
      </c>
      <c r="I465">
        <v>750</v>
      </c>
      <c r="J465">
        <v>442</v>
      </c>
      <c r="K465" s="39">
        <v>578</v>
      </c>
      <c r="L465" s="39">
        <v>15</v>
      </c>
      <c r="M465" s="40" t="s">
        <v>18</v>
      </c>
      <c r="N465" s="41" t="b">
        <v>1</v>
      </c>
      <c r="O465" s="17">
        <v>25000</v>
      </c>
      <c r="P465" s="17">
        <v>0</v>
      </c>
      <c r="Q465" s="41">
        <v>0</v>
      </c>
      <c r="R465">
        <v>0</v>
      </c>
      <c r="S465" s="49">
        <f t="shared" si="20"/>
        <v>25000</v>
      </c>
      <c r="T465">
        <f t="shared" si="18"/>
        <v>750</v>
      </c>
      <c r="U465">
        <f t="shared" si="19"/>
        <v>0</v>
      </c>
      <c r="V465">
        <f>IF(AND(N465,NOT(M465="BU")),0,MIN(Simu_DH[[#This Row],[GetRecord.Valeur (Wh)]],S465,DéchargeMaxHP))</f>
        <v>750</v>
      </c>
      <c r="W465">
        <v>0</v>
      </c>
      <c r="X465">
        <v>750</v>
      </c>
      <c r="Y465" s="41">
        <v>1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750</v>
      </c>
      <c r="AF465" s="41">
        <v>0</v>
      </c>
      <c r="AG465" s="41">
        <v>0</v>
      </c>
      <c r="AH465" s="41">
        <v>0</v>
      </c>
      <c r="AI465" s="41">
        <v>0</v>
      </c>
      <c r="AJ465" s="41">
        <v>0</v>
      </c>
      <c r="AK465">
        <v>750</v>
      </c>
      <c r="AL465">
        <v>0</v>
      </c>
      <c r="AM465">
        <v>0</v>
      </c>
      <c r="AN465">
        <v>0</v>
      </c>
      <c r="AO465">
        <v>0</v>
      </c>
      <c r="AP465">
        <v>0</v>
      </c>
    </row>
    <row r="466" spans="2:42" x14ac:dyDescent="0.3">
      <c r="B466" s="1">
        <v>45792.792751307868</v>
      </c>
      <c r="C466" t="s">
        <v>69</v>
      </c>
      <c r="D466" s="2">
        <v>45411</v>
      </c>
      <c r="E466" s="2">
        <v>45417</v>
      </c>
      <c r="F466" t="s">
        <v>70</v>
      </c>
      <c r="G466" s="22">
        <v>45416.229166666664</v>
      </c>
      <c r="H466" s="22">
        <v>45416.25</v>
      </c>
      <c r="I466">
        <v>632</v>
      </c>
      <c r="J466">
        <v>443</v>
      </c>
      <c r="K466" s="39">
        <v>578</v>
      </c>
      <c r="L466" s="39">
        <v>15</v>
      </c>
      <c r="M466" s="40" t="s">
        <v>18</v>
      </c>
      <c r="N466" s="41" t="b">
        <v>1</v>
      </c>
      <c r="O466" s="17">
        <v>25000</v>
      </c>
      <c r="P466" s="17">
        <v>0</v>
      </c>
      <c r="Q466" s="41">
        <v>0</v>
      </c>
      <c r="R466">
        <v>0</v>
      </c>
      <c r="S466" s="49">
        <f t="shared" si="20"/>
        <v>25000</v>
      </c>
      <c r="T466">
        <f t="shared" si="18"/>
        <v>632</v>
      </c>
      <c r="U466">
        <f t="shared" si="19"/>
        <v>0</v>
      </c>
      <c r="V466">
        <f>IF(AND(N466,NOT(M466="BU")),0,MIN(Simu_DH[[#This Row],[GetRecord.Valeur (Wh)]],S466,DéchargeMaxHP))</f>
        <v>632</v>
      </c>
      <c r="W466">
        <v>0</v>
      </c>
      <c r="X466">
        <v>632</v>
      </c>
      <c r="Y466" s="41">
        <v>1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632</v>
      </c>
      <c r="AF466" s="41">
        <v>0</v>
      </c>
      <c r="AG466" s="41">
        <v>0</v>
      </c>
      <c r="AH466" s="41">
        <v>0</v>
      </c>
      <c r="AI466" s="41">
        <v>0</v>
      </c>
      <c r="AJ466" s="41">
        <v>0</v>
      </c>
      <c r="AK466">
        <v>632</v>
      </c>
      <c r="AL466">
        <v>0</v>
      </c>
      <c r="AM466">
        <v>0</v>
      </c>
      <c r="AN466">
        <v>0</v>
      </c>
      <c r="AO466">
        <v>0</v>
      </c>
      <c r="AP466">
        <v>0</v>
      </c>
    </row>
    <row r="467" spans="2:42" x14ac:dyDescent="0.3">
      <c r="B467" s="1">
        <v>45792.792751307868</v>
      </c>
      <c r="C467" t="s">
        <v>69</v>
      </c>
      <c r="D467" s="2">
        <v>45411</v>
      </c>
      <c r="E467" s="2">
        <v>45417</v>
      </c>
      <c r="F467" t="s">
        <v>70</v>
      </c>
      <c r="G467" s="22">
        <v>45416.25</v>
      </c>
      <c r="H467" s="22">
        <v>45416.270833333336</v>
      </c>
      <c r="I467">
        <v>291</v>
      </c>
      <c r="J467">
        <v>444</v>
      </c>
      <c r="K467" s="39">
        <v>578</v>
      </c>
      <c r="L467" s="39">
        <v>16</v>
      </c>
      <c r="M467" s="40" t="s">
        <v>18</v>
      </c>
      <c r="N467" s="41" t="b">
        <v>0</v>
      </c>
      <c r="O467" s="17">
        <v>25000</v>
      </c>
      <c r="P467" s="17">
        <v>0</v>
      </c>
      <c r="Q467" s="41">
        <v>0</v>
      </c>
      <c r="R467">
        <v>0</v>
      </c>
      <c r="S467" s="49">
        <f t="shared" si="20"/>
        <v>25000</v>
      </c>
      <c r="T467">
        <f t="shared" si="18"/>
        <v>0</v>
      </c>
      <c r="U467">
        <f t="shared" si="19"/>
        <v>0</v>
      </c>
      <c r="V467">
        <f>IF(AND(N467,NOT(M467="BU")),0,MIN(Simu_DH[[#This Row],[GetRecord.Valeur (Wh)]],S467,DéchargeMaxHP))</f>
        <v>291</v>
      </c>
      <c r="W467">
        <v>0</v>
      </c>
      <c r="X467">
        <v>0</v>
      </c>
      <c r="Y467" s="41">
        <v>0</v>
      </c>
      <c r="Z467" s="41">
        <v>1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>
        <v>291</v>
      </c>
      <c r="AG467" s="41">
        <v>0</v>
      </c>
      <c r="AH467" s="41">
        <v>0</v>
      </c>
      <c r="AI467" s="41">
        <v>0</v>
      </c>
      <c r="AJ467" s="41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</row>
    <row r="468" spans="2:42" x14ac:dyDescent="0.3">
      <c r="B468" s="1">
        <v>45792.792751307868</v>
      </c>
      <c r="C468" t="s">
        <v>69</v>
      </c>
      <c r="D468" s="2">
        <v>45411</v>
      </c>
      <c r="E468" s="2">
        <v>45417</v>
      </c>
      <c r="F468" t="s">
        <v>70</v>
      </c>
      <c r="G468" s="22">
        <v>45416.270833333336</v>
      </c>
      <c r="H468" s="22">
        <v>45416.291666666664</v>
      </c>
      <c r="I468">
        <v>309</v>
      </c>
      <c r="J468">
        <v>445</v>
      </c>
      <c r="K468" s="39">
        <v>578</v>
      </c>
      <c r="L468" s="39">
        <v>16</v>
      </c>
      <c r="M468" s="40" t="s">
        <v>18</v>
      </c>
      <c r="N468" s="41" t="b">
        <v>0</v>
      </c>
      <c r="O468" s="17">
        <v>25000</v>
      </c>
      <c r="P468" s="17">
        <v>0</v>
      </c>
      <c r="Q468" s="41">
        <v>0</v>
      </c>
      <c r="R468">
        <v>0</v>
      </c>
      <c r="S468" s="49">
        <f t="shared" si="20"/>
        <v>24709</v>
      </c>
      <c r="T468">
        <f t="shared" si="18"/>
        <v>0</v>
      </c>
      <c r="U468">
        <f t="shared" si="19"/>
        <v>0</v>
      </c>
      <c r="V468">
        <f>IF(AND(N468,NOT(M468="BU")),0,MIN(Simu_DH[[#This Row],[GetRecord.Valeur (Wh)]],S468,DéchargeMaxHP))</f>
        <v>309</v>
      </c>
      <c r="W468">
        <v>0</v>
      </c>
      <c r="X468">
        <v>0</v>
      </c>
      <c r="Y468" s="41">
        <v>0</v>
      </c>
      <c r="Z468" s="41">
        <v>1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>
        <v>309</v>
      </c>
      <c r="AG468" s="41">
        <v>0</v>
      </c>
      <c r="AH468" s="41">
        <v>0</v>
      </c>
      <c r="AI468" s="41">
        <v>0</v>
      </c>
      <c r="AJ468" s="41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</row>
    <row r="469" spans="2:42" x14ac:dyDescent="0.3">
      <c r="B469" s="1">
        <v>45792.792751307868</v>
      </c>
      <c r="C469" t="s">
        <v>69</v>
      </c>
      <c r="D469" s="2">
        <v>45411</v>
      </c>
      <c r="E469" s="2">
        <v>45417</v>
      </c>
      <c r="F469" t="s">
        <v>70</v>
      </c>
      <c r="G469" s="22">
        <v>45416.291666666664</v>
      </c>
      <c r="H469" s="22">
        <v>45416.3125</v>
      </c>
      <c r="I469">
        <v>282</v>
      </c>
      <c r="J469">
        <v>446</v>
      </c>
      <c r="K469" s="39">
        <v>578</v>
      </c>
      <c r="L469" s="39">
        <v>16</v>
      </c>
      <c r="M469" s="40" t="s">
        <v>18</v>
      </c>
      <c r="N469" s="41" t="b">
        <v>0</v>
      </c>
      <c r="O469" s="17">
        <v>25000</v>
      </c>
      <c r="P469" s="17">
        <v>0</v>
      </c>
      <c r="Q469" s="41">
        <v>0</v>
      </c>
      <c r="R469">
        <v>0</v>
      </c>
      <c r="S469" s="49">
        <f t="shared" si="20"/>
        <v>24400</v>
      </c>
      <c r="T469">
        <f t="shared" si="18"/>
        <v>0</v>
      </c>
      <c r="U469">
        <f t="shared" si="19"/>
        <v>0</v>
      </c>
      <c r="V469">
        <f>IF(AND(N469,NOT(M469="BU")),0,MIN(Simu_DH[[#This Row],[GetRecord.Valeur (Wh)]],S469,DéchargeMaxHP))</f>
        <v>282</v>
      </c>
      <c r="W469">
        <v>0</v>
      </c>
      <c r="X469">
        <v>0</v>
      </c>
      <c r="Y469" s="41">
        <v>0</v>
      </c>
      <c r="Z469" s="41">
        <v>1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>
        <v>282</v>
      </c>
      <c r="AG469" s="41">
        <v>0</v>
      </c>
      <c r="AH469" s="41">
        <v>0</v>
      </c>
      <c r="AI469" s="41">
        <v>0</v>
      </c>
      <c r="AJ469" s="41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</row>
    <row r="470" spans="2:42" x14ac:dyDescent="0.3">
      <c r="B470" s="1">
        <v>45792.792751307868</v>
      </c>
      <c r="C470" t="s">
        <v>69</v>
      </c>
      <c r="D470" s="2">
        <v>45411</v>
      </c>
      <c r="E470" s="2">
        <v>45417</v>
      </c>
      <c r="F470" t="s">
        <v>70</v>
      </c>
      <c r="G470" s="22">
        <v>45416.3125</v>
      </c>
      <c r="H470" s="22">
        <v>45416.333333333336</v>
      </c>
      <c r="I470">
        <v>245</v>
      </c>
      <c r="J470">
        <v>447</v>
      </c>
      <c r="K470" s="39">
        <v>578</v>
      </c>
      <c r="L470" s="39">
        <v>16</v>
      </c>
      <c r="M470" s="40" t="s">
        <v>18</v>
      </c>
      <c r="N470" s="41" t="b">
        <v>0</v>
      </c>
      <c r="O470" s="17">
        <v>25000</v>
      </c>
      <c r="P470" s="17">
        <v>0</v>
      </c>
      <c r="Q470" s="41">
        <v>0</v>
      </c>
      <c r="R470">
        <v>0</v>
      </c>
      <c r="S470" s="49">
        <f t="shared" si="20"/>
        <v>24118</v>
      </c>
      <c r="T470">
        <f t="shared" si="18"/>
        <v>0</v>
      </c>
      <c r="U470">
        <f t="shared" si="19"/>
        <v>0</v>
      </c>
      <c r="V470">
        <f>IF(AND(N470,NOT(M470="BU")),0,MIN(Simu_DH[[#This Row],[GetRecord.Valeur (Wh)]],S470,DéchargeMaxHP))</f>
        <v>245</v>
      </c>
      <c r="W470">
        <v>0</v>
      </c>
      <c r="X470">
        <v>0</v>
      </c>
      <c r="Y470" s="41">
        <v>0</v>
      </c>
      <c r="Z470" s="41">
        <v>1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>
        <v>245</v>
      </c>
      <c r="AG470" s="41">
        <v>0</v>
      </c>
      <c r="AH470" s="41">
        <v>0</v>
      </c>
      <c r="AI470" s="41">
        <v>0</v>
      </c>
      <c r="AJ470" s="41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</row>
    <row r="471" spans="2:42" x14ac:dyDescent="0.3">
      <c r="B471" s="1">
        <v>45792.792751307868</v>
      </c>
      <c r="C471" t="s">
        <v>69</v>
      </c>
      <c r="D471" s="2">
        <v>45411</v>
      </c>
      <c r="E471" s="2">
        <v>45417</v>
      </c>
      <c r="F471" t="s">
        <v>70</v>
      </c>
      <c r="G471" s="22">
        <v>45416.333333333336</v>
      </c>
      <c r="H471" s="22">
        <v>45416.354166666664</v>
      </c>
      <c r="I471">
        <v>203</v>
      </c>
      <c r="J471">
        <v>448</v>
      </c>
      <c r="K471" s="39">
        <v>578</v>
      </c>
      <c r="L471" s="39">
        <v>16</v>
      </c>
      <c r="M471" s="40" t="s">
        <v>18</v>
      </c>
      <c r="N471" s="41" t="b">
        <v>0</v>
      </c>
      <c r="O471" s="17">
        <v>25000</v>
      </c>
      <c r="P471" s="17">
        <v>0</v>
      </c>
      <c r="Q471" s="41">
        <v>0</v>
      </c>
      <c r="R471">
        <v>0</v>
      </c>
      <c r="S471" s="49">
        <f t="shared" si="20"/>
        <v>23873</v>
      </c>
      <c r="T471">
        <f t="shared" si="18"/>
        <v>0</v>
      </c>
      <c r="U471">
        <f t="shared" si="19"/>
        <v>0</v>
      </c>
      <c r="V471">
        <f>IF(AND(N471,NOT(M471="BU")),0,MIN(Simu_DH[[#This Row],[GetRecord.Valeur (Wh)]],S471,DéchargeMaxHP))</f>
        <v>203</v>
      </c>
      <c r="W471">
        <v>0</v>
      </c>
      <c r="X471">
        <v>0</v>
      </c>
      <c r="Y471" s="41">
        <v>0</v>
      </c>
      <c r="Z471" s="41">
        <v>1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>
        <v>203</v>
      </c>
      <c r="AG471" s="41">
        <v>0</v>
      </c>
      <c r="AH471" s="41">
        <v>0</v>
      </c>
      <c r="AI471" s="41">
        <v>0</v>
      </c>
      <c r="AJ471" s="4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</row>
    <row r="472" spans="2:42" x14ac:dyDescent="0.3">
      <c r="B472" s="1">
        <v>45792.792751307868</v>
      </c>
      <c r="C472" t="s">
        <v>69</v>
      </c>
      <c r="D472" s="2">
        <v>45411</v>
      </c>
      <c r="E472" s="2">
        <v>45417</v>
      </c>
      <c r="F472" t="s">
        <v>70</v>
      </c>
      <c r="G472" s="22">
        <v>45416.354166666664</v>
      </c>
      <c r="H472" s="22">
        <v>45416.375</v>
      </c>
      <c r="I472">
        <v>307</v>
      </c>
      <c r="J472">
        <v>449</v>
      </c>
      <c r="K472" s="39">
        <v>578</v>
      </c>
      <c r="L472" s="39">
        <v>16</v>
      </c>
      <c r="M472" s="40" t="s">
        <v>18</v>
      </c>
      <c r="N472" s="41" t="b">
        <v>0</v>
      </c>
      <c r="O472" s="17">
        <v>25000</v>
      </c>
      <c r="P472" s="17">
        <v>0</v>
      </c>
      <c r="Q472" s="41">
        <v>8</v>
      </c>
      <c r="R472">
        <v>8</v>
      </c>
      <c r="S472" s="49">
        <f t="shared" si="20"/>
        <v>23670</v>
      </c>
      <c r="T472">
        <f t="shared" ref="T472:T535" si="21">IF(NOT($N472),0,
IF(($S472+ChargeMaxHC_DH-$V472)&lt;$O472,ChargeMaxHC_DH,
MAX(0,$O472-$S472+$V472)))</f>
        <v>0</v>
      </c>
      <c r="U472">
        <f t="shared" ref="U472:U535" si="22">IF(($S472+$R472-$V472)&lt;=Capacité_BS,$R472,
Capacité_BS-($S472-$V472))</f>
        <v>8</v>
      </c>
      <c r="V472">
        <f>IF(AND(N472,NOT(M472="BU")),0,MIN(Simu_DH[[#This Row],[GetRecord.Valeur (Wh)]],S472,DéchargeMaxHP))</f>
        <v>307</v>
      </c>
      <c r="W472">
        <v>0</v>
      </c>
      <c r="X472">
        <v>0</v>
      </c>
      <c r="Y472" s="41">
        <v>0</v>
      </c>
      <c r="Z472" s="41">
        <v>1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>
        <v>307</v>
      </c>
      <c r="AG472" s="41">
        <v>0</v>
      </c>
      <c r="AH472" s="41">
        <v>0</v>
      </c>
      <c r="AI472" s="41">
        <v>0</v>
      </c>
      <c r="AJ472" s="41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</row>
    <row r="473" spans="2:42" x14ac:dyDescent="0.3">
      <c r="B473" s="1">
        <v>45792.792751307868</v>
      </c>
      <c r="C473" t="s">
        <v>69</v>
      </c>
      <c r="D473" s="2">
        <v>45411</v>
      </c>
      <c r="E473" s="2">
        <v>45417</v>
      </c>
      <c r="F473" t="s">
        <v>70</v>
      </c>
      <c r="G473" s="22">
        <v>45416.375</v>
      </c>
      <c r="H473" s="22">
        <v>45416.395833333336</v>
      </c>
      <c r="I473">
        <v>112</v>
      </c>
      <c r="J473">
        <v>450</v>
      </c>
      <c r="K473" s="39">
        <v>578</v>
      </c>
      <c r="L473" s="39">
        <v>16</v>
      </c>
      <c r="M473" s="40" t="s">
        <v>18</v>
      </c>
      <c r="N473" s="41" t="b">
        <v>0</v>
      </c>
      <c r="O473" s="17">
        <v>25000</v>
      </c>
      <c r="P473" s="17">
        <v>0</v>
      </c>
      <c r="Q473" s="41">
        <v>30</v>
      </c>
      <c r="R473">
        <v>30</v>
      </c>
      <c r="S473" s="49">
        <f t="shared" ref="S473:S536" si="23">SUMPRODUCT(S$22:V$22,S472:V472)</f>
        <v>23371</v>
      </c>
      <c r="T473">
        <f t="shared" si="21"/>
        <v>0</v>
      </c>
      <c r="U473">
        <f t="shared" si="22"/>
        <v>30</v>
      </c>
      <c r="V473">
        <f>IF(AND(N473,NOT(M473="BU")),0,MIN(Simu_DH[[#This Row],[GetRecord.Valeur (Wh)]],S473,DéchargeMaxHP))</f>
        <v>112</v>
      </c>
      <c r="W473">
        <v>0</v>
      </c>
      <c r="X473">
        <v>0</v>
      </c>
      <c r="Y473" s="41">
        <v>0</v>
      </c>
      <c r="Z473" s="41">
        <v>1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>
        <v>112</v>
      </c>
      <c r="AG473" s="41">
        <v>0</v>
      </c>
      <c r="AH473" s="41">
        <v>0</v>
      </c>
      <c r="AI473" s="41">
        <v>0</v>
      </c>
      <c r="AJ473" s="41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</row>
    <row r="474" spans="2:42" x14ac:dyDescent="0.3">
      <c r="B474" s="1">
        <v>45792.792751307868</v>
      </c>
      <c r="C474" t="s">
        <v>69</v>
      </c>
      <c r="D474" s="2">
        <v>45411</v>
      </c>
      <c r="E474" s="2">
        <v>45417</v>
      </c>
      <c r="F474" t="s">
        <v>70</v>
      </c>
      <c r="G474" s="22">
        <v>45416.395833333336</v>
      </c>
      <c r="H474" s="22">
        <v>45416.416666666664</v>
      </c>
      <c r="I474">
        <v>0</v>
      </c>
      <c r="J474">
        <v>451</v>
      </c>
      <c r="K474" s="39">
        <v>578</v>
      </c>
      <c r="L474" s="39">
        <v>16</v>
      </c>
      <c r="M474" s="40" t="s">
        <v>18</v>
      </c>
      <c r="N474" s="41" t="b">
        <v>0</v>
      </c>
      <c r="O474" s="17">
        <v>25000</v>
      </c>
      <c r="P474" s="17">
        <v>0</v>
      </c>
      <c r="Q474" s="41">
        <v>92</v>
      </c>
      <c r="R474">
        <v>92</v>
      </c>
      <c r="S474" s="49">
        <f t="shared" si="23"/>
        <v>23289</v>
      </c>
      <c r="T474">
        <f t="shared" si="21"/>
        <v>0</v>
      </c>
      <c r="U474">
        <f t="shared" si="22"/>
        <v>92</v>
      </c>
      <c r="V474">
        <f>IF(AND(N474,NOT(M474="BU")),0,MIN(Simu_DH[[#This Row],[GetRecord.Valeur (Wh)]],S474,DéchargeMaxHP))</f>
        <v>0</v>
      </c>
      <c r="W474">
        <v>0</v>
      </c>
      <c r="X474">
        <v>0</v>
      </c>
      <c r="Y474" s="41">
        <v>0</v>
      </c>
      <c r="Z474" s="41">
        <v>1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>
        <v>0</v>
      </c>
      <c r="AG474" s="41">
        <v>0</v>
      </c>
      <c r="AH474" s="41">
        <v>0</v>
      </c>
      <c r="AI474" s="41">
        <v>0</v>
      </c>
      <c r="AJ474" s="41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</row>
    <row r="475" spans="2:42" x14ac:dyDescent="0.3">
      <c r="B475" s="1">
        <v>45792.792751307868</v>
      </c>
      <c r="C475" t="s">
        <v>69</v>
      </c>
      <c r="D475" s="2">
        <v>45411</v>
      </c>
      <c r="E475" s="2">
        <v>45417</v>
      </c>
      <c r="F475" t="s">
        <v>70</v>
      </c>
      <c r="G475" s="22">
        <v>45416.416666666664</v>
      </c>
      <c r="H475" s="22">
        <v>45416.4375</v>
      </c>
      <c r="I475">
        <v>0</v>
      </c>
      <c r="J475">
        <v>452</v>
      </c>
      <c r="K475" s="39">
        <v>578</v>
      </c>
      <c r="L475" s="39">
        <v>16</v>
      </c>
      <c r="M475" s="40" t="s">
        <v>18</v>
      </c>
      <c r="N475" s="41" t="b">
        <v>0</v>
      </c>
      <c r="O475" s="17">
        <v>25000</v>
      </c>
      <c r="P475" s="17">
        <v>0</v>
      </c>
      <c r="Q475" s="41">
        <v>157</v>
      </c>
      <c r="R475">
        <v>157</v>
      </c>
      <c r="S475" s="49">
        <f t="shared" si="23"/>
        <v>23381</v>
      </c>
      <c r="T475">
        <f t="shared" si="21"/>
        <v>0</v>
      </c>
      <c r="U475">
        <f t="shared" si="22"/>
        <v>157</v>
      </c>
      <c r="V475">
        <f>IF(AND(N475,NOT(M475="BU")),0,MIN(Simu_DH[[#This Row],[GetRecord.Valeur (Wh)]],S475,DéchargeMaxHP))</f>
        <v>0</v>
      </c>
      <c r="W475">
        <v>0</v>
      </c>
      <c r="X475">
        <v>0</v>
      </c>
      <c r="Y475" s="41">
        <v>0</v>
      </c>
      <c r="Z475" s="41">
        <v>1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>
        <v>0</v>
      </c>
      <c r="AG475" s="41">
        <v>0</v>
      </c>
      <c r="AH475" s="41">
        <v>0</v>
      </c>
      <c r="AI475" s="41">
        <v>0</v>
      </c>
      <c r="AJ475" s="41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</row>
    <row r="476" spans="2:42" x14ac:dyDescent="0.3">
      <c r="B476" s="1">
        <v>45792.792751307868</v>
      </c>
      <c r="C476" t="s">
        <v>69</v>
      </c>
      <c r="D476" s="2">
        <v>45411</v>
      </c>
      <c r="E476" s="2">
        <v>45417</v>
      </c>
      <c r="F476" t="s">
        <v>70</v>
      </c>
      <c r="G476" s="22">
        <v>45416.4375</v>
      </c>
      <c r="H476" s="22">
        <v>45416.458333333336</v>
      </c>
      <c r="I476">
        <v>1</v>
      </c>
      <c r="J476">
        <v>453</v>
      </c>
      <c r="K476" s="39">
        <v>578</v>
      </c>
      <c r="L476" s="39">
        <v>16</v>
      </c>
      <c r="M476" s="40" t="s">
        <v>18</v>
      </c>
      <c r="N476" s="41" t="b">
        <v>0</v>
      </c>
      <c r="O476" s="17">
        <v>25000</v>
      </c>
      <c r="P476" s="17">
        <v>0</v>
      </c>
      <c r="Q476" s="41">
        <v>244</v>
      </c>
      <c r="R476">
        <v>244</v>
      </c>
      <c r="S476" s="49">
        <f t="shared" si="23"/>
        <v>23538</v>
      </c>
      <c r="T476">
        <f t="shared" si="21"/>
        <v>0</v>
      </c>
      <c r="U476">
        <f t="shared" si="22"/>
        <v>244</v>
      </c>
      <c r="V476">
        <f>IF(AND(N476,NOT(M476="BU")),0,MIN(Simu_DH[[#This Row],[GetRecord.Valeur (Wh)]],S476,DéchargeMaxHP))</f>
        <v>1</v>
      </c>
      <c r="W476">
        <v>0</v>
      </c>
      <c r="X476">
        <v>0</v>
      </c>
      <c r="Y476" s="41">
        <v>0</v>
      </c>
      <c r="Z476" s="41">
        <v>1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>
        <v>1</v>
      </c>
      <c r="AG476" s="41">
        <v>0</v>
      </c>
      <c r="AH476" s="41">
        <v>0</v>
      </c>
      <c r="AI476" s="41">
        <v>0</v>
      </c>
      <c r="AJ476" s="41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</row>
    <row r="477" spans="2:42" x14ac:dyDescent="0.3">
      <c r="B477" s="1">
        <v>45792.792751307868</v>
      </c>
      <c r="C477" t="s">
        <v>69</v>
      </c>
      <c r="D477" s="2">
        <v>45411</v>
      </c>
      <c r="E477" s="2">
        <v>45417</v>
      </c>
      <c r="F477" t="s">
        <v>70</v>
      </c>
      <c r="G477" s="22">
        <v>45416.458333333336</v>
      </c>
      <c r="H477" s="22">
        <v>45416.479166666664</v>
      </c>
      <c r="I477">
        <v>0</v>
      </c>
      <c r="J477">
        <v>454</v>
      </c>
      <c r="K477" s="39">
        <v>578</v>
      </c>
      <c r="L477" s="39">
        <v>16</v>
      </c>
      <c r="M477" s="40" t="s">
        <v>18</v>
      </c>
      <c r="N477" s="41" t="b">
        <v>0</v>
      </c>
      <c r="O477" s="17">
        <v>25000</v>
      </c>
      <c r="P477" s="17">
        <v>0</v>
      </c>
      <c r="Q477" s="41">
        <v>323</v>
      </c>
      <c r="R477">
        <v>323</v>
      </c>
      <c r="S477" s="49">
        <f t="shared" si="23"/>
        <v>23781</v>
      </c>
      <c r="T477">
        <f t="shared" si="21"/>
        <v>0</v>
      </c>
      <c r="U477">
        <f t="shared" si="22"/>
        <v>323</v>
      </c>
      <c r="V477">
        <f>IF(AND(N477,NOT(M477="BU")),0,MIN(Simu_DH[[#This Row],[GetRecord.Valeur (Wh)]],S477,DéchargeMaxHP))</f>
        <v>0</v>
      </c>
      <c r="W477">
        <v>0</v>
      </c>
      <c r="X477">
        <v>0</v>
      </c>
      <c r="Y477" s="41">
        <v>0</v>
      </c>
      <c r="Z477" s="41">
        <v>1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>
        <v>0</v>
      </c>
      <c r="AG477" s="41">
        <v>0</v>
      </c>
      <c r="AH477" s="41">
        <v>0</v>
      </c>
      <c r="AI477" s="41">
        <v>0</v>
      </c>
      <c r="AJ477" s="41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</row>
    <row r="478" spans="2:42" x14ac:dyDescent="0.3">
      <c r="B478" s="1">
        <v>45792.792751307868</v>
      </c>
      <c r="C478" t="s">
        <v>69</v>
      </c>
      <c r="D478" s="2">
        <v>45411</v>
      </c>
      <c r="E478" s="2">
        <v>45417</v>
      </c>
      <c r="F478" t="s">
        <v>70</v>
      </c>
      <c r="G478" s="22">
        <v>45416.479166666664</v>
      </c>
      <c r="H478" s="22">
        <v>45416.5</v>
      </c>
      <c r="I478">
        <v>470</v>
      </c>
      <c r="J478">
        <v>455</v>
      </c>
      <c r="K478" s="39">
        <v>578</v>
      </c>
      <c r="L478" s="39">
        <v>16</v>
      </c>
      <c r="M478" s="40" t="s">
        <v>18</v>
      </c>
      <c r="N478" s="41" t="b">
        <v>0</v>
      </c>
      <c r="O478" s="17">
        <v>25000</v>
      </c>
      <c r="P478" s="17">
        <v>0</v>
      </c>
      <c r="Q478" s="41">
        <v>171</v>
      </c>
      <c r="R478">
        <v>171</v>
      </c>
      <c r="S478" s="49">
        <f t="shared" si="23"/>
        <v>24104</v>
      </c>
      <c r="T478">
        <f t="shared" si="21"/>
        <v>0</v>
      </c>
      <c r="U478">
        <f t="shared" si="22"/>
        <v>171</v>
      </c>
      <c r="V478">
        <f>IF(AND(N478,NOT(M478="BU")),0,MIN(Simu_DH[[#This Row],[GetRecord.Valeur (Wh)]],S478,DéchargeMaxHP))</f>
        <v>470</v>
      </c>
      <c r="W478">
        <v>0</v>
      </c>
      <c r="X478">
        <v>0</v>
      </c>
      <c r="Y478" s="41">
        <v>0</v>
      </c>
      <c r="Z478" s="41">
        <v>1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>
        <v>470</v>
      </c>
      <c r="AG478" s="41">
        <v>0</v>
      </c>
      <c r="AH478" s="41">
        <v>0</v>
      </c>
      <c r="AI478" s="41">
        <v>0</v>
      </c>
      <c r="AJ478" s="41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</row>
    <row r="479" spans="2:42" x14ac:dyDescent="0.3">
      <c r="B479" s="1">
        <v>45792.792751307868</v>
      </c>
      <c r="C479" t="s">
        <v>69</v>
      </c>
      <c r="D479" s="2">
        <v>45411</v>
      </c>
      <c r="E479" s="2">
        <v>45417</v>
      </c>
      <c r="F479" t="s">
        <v>70</v>
      </c>
      <c r="G479" s="22">
        <v>45416.5</v>
      </c>
      <c r="H479" s="22">
        <v>45416.520833333336</v>
      </c>
      <c r="I479">
        <v>456</v>
      </c>
      <c r="J479">
        <v>456</v>
      </c>
      <c r="K479" s="39">
        <v>578</v>
      </c>
      <c r="L479" s="39">
        <v>16</v>
      </c>
      <c r="M479" s="40" t="s">
        <v>18</v>
      </c>
      <c r="N479" s="41" t="b">
        <v>0</v>
      </c>
      <c r="O479" s="17">
        <v>25000</v>
      </c>
      <c r="P479" s="17">
        <v>0</v>
      </c>
      <c r="Q479" s="41">
        <v>113</v>
      </c>
      <c r="R479">
        <v>113</v>
      </c>
      <c r="S479" s="49">
        <f t="shared" si="23"/>
        <v>23805</v>
      </c>
      <c r="T479">
        <f t="shared" si="21"/>
        <v>0</v>
      </c>
      <c r="U479">
        <f t="shared" si="22"/>
        <v>113</v>
      </c>
      <c r="V479">
        <f>IF(AND(N479,NOT(M479="BU")),0,MIN(Simu_DH[[#This Row],[GetRecord.Valeur (Wh)]],S479,DéchargeMaxHP))</f>
        <v>456</v>
      </c>
      <c r="W479">
        <v>0</v>
      </c>
      <c r="X479">
        <v>0</v>
      </c>
      <c r="Y479" s="41">
        <v>0</v>
      </c>
      <c r="Z479" s="41">
        <v>1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>
        <v>456</v>
      </c>
      <c r="AG479" s="41">
        <v>0</v>
      </c>
      <c r="AH479" s="41">
        <v>0</v>
      </c>
      <c r="AI479" s="41">
        <v>0</v>
      </c>
      <c r="AJ479" s="41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</row>
    <row r="480" spans="2:42" x14ac:dyDescent="0.3">
      <c r="B480" s="1">
        <v>45792.792751307868</v>
      </c>
      <c r="C480" t="s">
        <v>69</v>
      </c>
      <c r="D480" s="2">
        <v>45411</v>
      </c>
      <c r="E480" s="2">
        <v>45417</v>
      </c>
      <c r="F480" t="s">
        <v>70</v>
      </c>
      <c r="G480" s="22">
        <v>45416.520833333336</v>
      </c>
      <c r="H480" s="22">
        <v>45416.541666666664</v>
      </c>
      <c r="I480">
        <v>162</v>
      </c>
      <c r="J480">
        <v>457</v>
      </c>
      <c r="K480" s="39">
        <v>578</v>
      </c>
      <c r="L480" s="39">
        <v>16</v>
      </c>
      <c r="M480" s="40" t="s">
        <v>18</v>
      </c>
      <c r="N480" s="41" t="b">
        <v>0</v>
      </c>
      <c r="O480" s="17">
        <v>25000</v>
      </c>
      <c r="P480" s="17">
        <v>0</v>
      </c>
      <c r="Q480" s="41">
        <v>119</v>
      </c>
      <c r="R480">
        <v>119</v>
      </c>
      <c r="S480" s="49">
        <f t="shared" si="23"/>
        <v>23462</v>
      </c>
      <c r="T480">
        <f t="shared" si="21"/>
        <v>0</v>
      </c>
      <c r="U480">
        <f t="shared" si="22"/>
        <v>119</v>
      </c>
      <c r="V480">
        <f>IF(AND(N480,NOT(M480="BU")),0,MIN(Simu_DH[[#This Row],[GetRecord.Valeur (Wh)]],S480,DéchargeMaxHP))</f>
        <v>162</v>
      </c>
      <c r="W480">
        <v>0</v>
      </c>
      <c r="X480">
        <v>0</v>
      </c>
      <c r="Y480" s="41">
        <v>0</v>
      </c>
      <c r="Z480" s="41">
        <v>1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>
        <v>162</v>
      </c>
      <c r="AG480" s="41">
        <v>0</v>
      </c>
      <c r="AH480" s="41">
        <v>0</v>
      </c>
      <c r="AI480" s="41">
        <v>0</v>
      </c>
      <c r="AJ480" s="41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</row>
    <row r="481" spans="2:42" x14ac:dyDescent="0.3">
      <c r="B481" s="1">
        <v>45792.792751307868</v>
      </c>
      <c r="C481" t="s">
        <v>69</v>
      </c>
      <c r="D481" s="2">
        <v>45411</v>
      </c>
      <c r="E481" s="2">
        <v>45417</v>
      </c>
      <c r="F481" t="s">
        <v>70</v>
      </c>
      <c r="G481" s="22">
        <v>45416.541666666664</v>
      </c>
      <c r="H481" s="22">
        <v>45416.5625</v>
      </c>
      <c r="I481">
        <v>367</v>
      </c>
      <c r="J481">
        <v>458</v>
      </c>
      <c r="K481" s="39">
        <v>578</v>
      </c>
      <c r="L481" s="39">
        <v>16</v>
      </c>
      <c r="M481" s="40" t="s">
        <v>18</v>
      </c>
      <c r="N481" s="41" t="b">
        <v>0</v>
      </c>
      <c r="O481" s="17">
        <v>25000</v>
      </c>
      <c r="P481" s="17">
        <v>0</v>
      </c>
      <c r="Q481" s="41">
        <v>223</v>
      </c>
      <c r="R481">
        <v>223</v>
      </c>
      <c r="S481" s="49">
        <f t="shared" si="23"/>
        <v>23419</v>
      </c>
      <c r="T481">
        <f t="shared" si="21"/>
        <v>0</v>
      </c>
      <c r="U481">
        <f t="shared" si="22"/>
        <v>223</v>
      </c>
      <c r="V481">
        <f>IF(AND(N481,NOT(M481="BU")),0,MIN(Simu_DH[[#This Row],[GetRecord.Valeur (Wh)]],S481,DéchargeMaxHP))</f>
        <v>367</v>
      </c>
      <c r="W481">
        <v>0</v>
      </c>
      <c r="X481">
        <v>0</v>
      </c>
      <c r="Y481" s="41">
        <v>0</v>
      </c>
      <c r="Z481" s="41">
        <v>1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>
        <v>367</v>
      </c>
      <c r="AG481" s="41">
        <v>0</v>
      </c>
      <c r="AH481" s="41">
        <v>0</v>
      </c>
      <c r="AI481" s="41">
        <v>0</v>
      </c>
      <c r="AJ481" s="4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</row>
    <row r="482" spans="2:42" x14ac:dyDescent="0.3">
      <c r="B482" s="1">
        <v>45792.792751307868</v>
      </c>
      <c r="C482" t="s">
        <v>69</v>
      </c>
      <c r="D482" s="2">
        <v>45411</v>
      </c>
      <c r="E482" s="2">
        <v>45417</v>
      </c>
      <c r="F482" t="s">
        <v>70</v>
      </c>
      <c r="G482" s="22">
        <v>45416.5625</v>
      </c>
      <c r="H482" s="22">
        <v>45416.583333333336</v>
      </c>
      <c r="I482">
        <v>110</v>
      </c>
      <c r="J482">
        <v>459</v>
      </c>
      <c r="K482" s="39">
        <v>578</v>
      </c>
      <c r="L482" s="39">
        <v>16</v>
      </c>
      <c r="M482" s="40" t="s">
        <v>18</v>
      </c>
      <c r="N482" s="41" t="b">
        <v>0</v>
      </c>
      <c r="O482" s="17">
        <v>25000</v>
      </c>
      <c r="P482" s="17">
        <v>0</v>
      </c>
      <c r="Q482" s="41">
        <v>315</v>
      </c>
      <c r="R482">
        <v>315</v>
      </c>
      <c r="S482" s="49">
        <f t="shared" si="23"/>
        <v>23275</v>
      </c>
      <c r="T482">
        <f t="shared" si="21"/>
        <v>0</v>
      </c>
      <c r="U482">
        <f t="shared" si="22"/>
        <v>315</v>
      </c>
      <c r="V482">
        <f>IF(AND(N482,NOT(M482="BU")),0,MIN(Simu_DH[[#This Row],[GetRecord.Valeur (Wh)]],S482,DéchargeMaxHP))</f>
        <v>110</v>
      </c>
      <c r="W482">
        <v>0</v>
      </c>
      <c r="X482">
        <v>0</v>
      </c>
      <c r="Y482" s="41">
        <v>0</v>
      </c>
      <c r="Z482" s="41">
        <v>1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>
        <v>110</v>
      </c>
      <c r="AG482" s="41">
        <v>0</v>
      </c>
      <c r="AH482" s="41">
        <v>0</v>
      </c>
      <c r="AI482" s="41">
        <v>0</v>
      </c>
      <c r="AJ482" s="41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</row>
    <row r="483" spans="2:42" x14ac:dyDescent="0.3">
      <c r="B483" s="1">
        <v>45792.792751307868</v>
      </c>
      <c r="C483" t="s">
        <v>69</v>
      </c>
      <c r="D483" s="2">
        <v>45411</v>
      </c>
      <c r="E483" s="2">
        <v>45417</v>
      </c>
      <c r="F483" t="s">
        <v>70</v>
      </c>
      <c r="G483" s="22">
        <v>45416.583333333336</v>
      </c>
      <c r="H483" s="22">
        <v>45416.604166666664</v>
      </c>
      <c r="I483">
        <v>127</v>
      </c>
      <c r="J483">
        <v>460</v>
      </c>
      <c r="K483" s="39">
        <v>578</v>
      </c>
      <c r="L483" s="39">
        <v>16</v>
      </c>
      <c r="M483" s="40" t="s">
        <v>18</v>
      </c>
      <c r="N483" s="41" t="b">
        <v>0</v>
      </c>
      <c r="O483" s="17">
        <v>25000</v>
      </c>
      <c r="P483" s="17">
        <v>0</v>
      </c>
      <c r="Q483" s="41">
        <v>266</v>
      </c>
      <c r="R483">
        <v>266</v>
      </c>
      <c r="S483" s="49">
        <f t="shared" si="23"/>
        <v>23480</v>
      </c>
      <c r="T483">
        <f t="shared" si="21"/>
        <v>0</v>
      </c>
      <c r="U483">
        <f t="shared" si="22"/>
        <v>266</v>
      </c>
      <c r="V483">
        <f>IF(AND(N483,NOT(M483="BU")),0,MIN(Simu_DH[[#This Row],[GetRecord.Valeur (Wh)]],S483,DéchargeMaxHP))</f>
        <v>127</v>
      </c>
      <c r="W483">
        <v>0</v>
      </c>
      <c r="X483">
        <v>0</v>
      </c>
      <c r="Y483" s="41">
        <v>0</v>
      </c>
      <c r="Z483" s="41">
        <v>1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>
        <v>127</v>
      </c>
      <c r="AG483" s="41">
        <v>0</v>
      </c>
      <c r="AH483" s="41">
        <v>0</v>
      </c>
      <c r="AI483" s="41">
        <v>0</v>
      </c>
      <c r="AJ483" s="41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</row>
    <row r="484" spans="2:42" x14ac:dyDescent="0.3">
      <c r="B484" s="1">
        <v>45792.792751307868</v>
      </c>
      <c r="C484" t="s">
        <v>69</v>
      </c>
      <c r="D484" s="2">
        <v>45411</v>
      </c>
      <c r="E484" s="2">
        <v>45417</v>
      </c>
      <c r="F484" t="s">
        <v>70</v>
      </c>
      <c r="G484" s="22">
        <v>45416.604166666664</v>
      </c>
      <c r="H484" s="22">
        <v>45416.625</v>
      </c>
      <c r="I484">
        <v>407</v>
      </c>
      <c r="J484">
        <v>461</v>
      </c>
      <c r="K484" s="39">
        <v>578</v>
      </c>
      <c r="L484" s="39">
        <v>16</v>
      </c>
      <c r="M484" s="40" t="s">
        <v>18</v>
      </c>
      <c r="N484" s="41" t="b">
        <v>0</v>
      </c>
      <c r="O484" s="17">
        <v>25000</v>
      </c>
      <c r="P484" s="17">
        <v>0</v>
      </c>
      <c r="Q484" s="41">
        <v>121</v>
      </c>
      <c r="R484">
        <v>121</v>
      </c>
      <c r="S484" s="49">
        <f t="shared" si="23"/>
        <v>23619</v>
      </c>
      <c r="T484">
        <f t="shared" si="21"/>
        <v>0</v>
      </c>
      <c r="U484">
        <f t="shared" si="22"/>
        <v>121</v>
      </c>
      <c r="V484">
        <f>IF(AND(N484,NOT(M484="BU")),0,MIN(Simu_DH[[#This Row],[GetRecord.Valeur (Wh)]],S484,DéchargeMaxHP))</f>
        <v>407</v>
      </c>
      <c r="W484">
        <v>0</v>
      </c>
      <c r="X484">
        <v>0</v>
      </c>
      <c r="Y484" s="41">
        <v>0</v>
      </c>
      <c r="Z484" s="41">
        <v>1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>
        <v>407</v>
      </c>
      <c r="AG484" s="41">
        <v>0</v>
      </c>
      <c r="AH484" s="41">
        <v>0</v>
      </c>
      <c r="AI484" s="41">
        <v>0</v>
      </c>
      <c r="AJ484" s="41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</row>
    <row r="485" spans="2:42" x14ac:dyDescent="0.3">
      <c r="B485" s="1">
        <v>45792.792751307868</v>
      </c>
      <c r="C485" t="s">
        <v>69</v>
      </c>
      <c r="D485" s="2">
        <v>45411</v>
      </c>
      <c r="E485" s="2">
        <v>45417</v>
      </c>
      <c r="F485" t="s">
        <v>70</v>
      </c>
      <c r="G485" s="22">
        <v>45416.625</v>
      </c>
      <c r="H485" s="22">
        <v>45416.645833333336</v>
      </c>
      <c r="I485">
        <v>28</v>
      </c>
      <c r="J485">
        <v>462</v>
      </c>
      <c r="K485" s="39">
        <v>578</v>
      </c>
      <c r="L485" s="39">
        <v>16</v>
      </c>
      <c r="M485" s="40" t="s">
        <v>18</v>
      </c>
      <c r="N485" s="41" t="b">
        <v>0</v>
      </c>
      <c r="O485" s="17">
        <v>25000</v>
      </c>
      <c r="P485" s="17">
        <v>0</v>
      </c>
      <c r="Q485" s="41">
        <v>242</v>
      </c>
      <c r="R485">
        <v>242</v>
      </c>
      <c r="S485" s="49">
        <f t="shared" si="23"/>
        <v>23333</v>
      </c>
      <c r="T485">
        <f t="shared" si="21"/>
        <v>0</v>
      </c>
      <c r="U485">
        <f t="shared" si="22"/>
        <v>242</v>
      </c>
      <c r="V485">
        <f>IF(AND(N485,NOT(M485="BU")),0,MIN(Simu_DH[[#This Row],[GetRecord.Valeur (Wh)]],S485,DéchargeMaxHP))</f>
        <v>28</v>
      </c>
      <c r="W485">
        <v>0</v>
      </c>
      <c r="X485">
        <v>0</v>
      </c>
      <c r="Y485" s="41">
        <v>0</v>
      </c>
      <c r="Z485" s="41">
        <v>1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>
        <v>28</v>
      </c>
      <c r="AG485" s="41">
        <v>0</v>
      </c>
      <c r="AH485" s="41">
        <v>0</v>
      </c>
      <c r="AI485" s="41">
        <v>0</v>
      </c>
      <c r="AJ485" s="41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</row>
    <row r="486" spans="2:42" x14ac:dyDescent="0.3">
      <c r="B486" s="1">
        <v>45792.792751307868</v>
      </c>
      <c r="C486" t="s">
        <v>69</v>
      </c>
      <c r="D486" s="2">
        <v>45411</v>
      </c>
      <c r="E486" s="2">
        <v>45417</v>
      </c>
      <c r="F486" t="s">
        <v>70</v>
      </c>
      <c r="G486" s="22">
        <v>45416.645833333336</v>
      </c>
      <c r="H486" s="22">
        <v>45416.666666666664</v>
      </c>
      <c r="I486">
        <v>568</v>
      </c>
      <c r="J486">
        <v>463</v>
      </c>
      <c r="K486" s="39">
        <v>578</v>
      </c>
      <c r="L486" s="39">
        <v>16</v>
      </c>
      <c r="M486" s="40" t="s">
        <v>18</v>
      </c>
      <c r="N486" s="41" t="b">
        <v>0</v>
      </c>
      <c r="O486" s="17">
        <v>25000</v>
      </c>
      <c r="P486" s="17">
        <v>0</v>
      </c>
      <c r="Q486" s="41">
        <v>29</v>
      </c>
      <c r="R486">
        <v>29</v>
      </c>
      <c r="S486" s="49">
        <f t="shared" si="23"/>
        <v>23547</v>
      </c>
      <c r="T486">
        <f t="shared" si="21"/>
        <v>0</v>
      </c>
      <c r="U486">
        <f t="shared" si="22"/>
        <v>29</v>
      </c>
      <c r="V486">
        <f>IF(AND(N486,NOT(M486="BU")),0,MIN(Simu_DH[[#This Row],[GetRecord.Valeur (Wh)]],S486,DéchargeMaxHP))</f>
        <v>568</v>
      </c>
      <c r="W486">
        <v>0</v>
      </c>
      <c r="X486">
        <v>0</v>
      </c>
      <c r="Y486" s="41">
        <v>0</v>
      </c>
      <c r="Z486" s="41">
        <v>1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>
        <v>568</v>
      </c>
      <c r="AG486" s="41">
        <v>0</v>
      </c>
      <c r="AH486" s="41">
        <v>0</v>
      </c>
      <c r="AI486" s="41">
        <v>0</v>
      </c>
      <c r="AJ486" s="41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</row>
    <row r="487" spans="2:42" x14ac:dyDescent="0.3">
      <c r="B487" s="1">
        <v>45792.792751307868</v>
      </c>
      <c r="C487" t="s">
        <v>69</v>
      </c>
      <c r="D487" s="2">
        <v>45411</v>
      </c>
      <c r="E487" s="2">
        <v>45417</v>
      </c>
      <c r="F487" t="s">
        <v>70</v>
      </c>
      <c r="G487" s="22">
        <v>45416.666666666664</v>
      </c>
      <c r="H487" s="22">
        <v>45416.6875</v>
      </c>
      <c r="I487">
        <v>1423</v>
      </c>
      <c r="J487">
        <v>464</v>
      </c>
      <c r="K487" s="39">
        <v>578</v>
      </c>
      <c r="L487" s="39">
        <v>16</v>
      </c>
      <c r="M487" s="40" t="s">
        <v>18</v>
      </c>
      <c r="N487" s="41" t="b">
        <v>0</v>
      </c>
      <c r="O487" s="17">
        <v>25000</v>
      </c>
      <c r="P487" s="17">
        <v>0</v>
      </c>
      <c r="Q487" s="41">
        <v>0</v>
      </c>
      <c r="R487">
        <v>0</v>
      </c>
      <c r="S487" s="49">
        <f t="shared" si="23"/>
        <v>23008</v>
      </c>
      <c r="T487">
        <f t="shared" si="21"/>
        <v>0</v>
      </c>
      <c r="U487">
        <f t="shared" si="22"/>
        <v>0</v>
      </c>
      <c r="V487">
        <f>IF(AND(N487,NOT(M487="BU")),0,MIN(Simu_DH[[#This Row],[GetRecord.Valeur (Wh)]],S487,DéchargeMaxHP))</f>
        <v>1423</v>
      </c>
      <c r="W487">
        <v>0</v>
      </c>
      <c r="X487">
        <v>0</v>
      </c>
      <c r="Y487" s="41">
        <v>0</v>
      </c>
      <c r="Z487" s="41">
        <v>1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>
        <v>1423</v>
      </c>
      <c r="AG487" s="41">
        <v>0</v>
      </c>
      <c r="AH487" s="41">
        <v>0</v>
      </c>
      <c r="AI487" s="41">
        <v>0</v>
      </c>
      <c r="AJ487" s="41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</row>
    <row r="488" spans="2:42" x14ac:dyDescent="0.3">
      <c r="B488" s="1">
        <v>45792.792751307868</v>
      </c>
      <c r="C488" t="s">
        <v>69</v>
      </c>
      <c r="D488" s="2">
        <v>45411</v>
      </c>
      <c r="E488" s="2">
        <v>45417</v>
      </c>
      <c r="F488" t="s">
        <v>70</v>
      </c>
      <c r="G488" s="22">
        <v>45416.6875</v>
      </c>
      <c r="H488" s="22">
        <v>45416.708333333336</v>
      </c>
      <c r="I488">
        <v>1149</v>
      </c>
      <c r="J488">
        <v>465</v>
      </c>
      <c r="K488" s="39">
        <v>578</v>
      </c>
      <c r="L488" s="39">
        <v>16</v>
      </c>
      <c r="M488" s="40" t="s">
        <v>18</v>
      </c>
      <c r="N488" s="41" t="b">
        <v>0</v>
      </c>
      <c r="O488" s="17">
        <v>25000</v>
      </c>
      <c r="P488" s="17">
        <v>0</v>
      </c>
      <c r="Q488" s="41">
        <v>3</v>
      </c>
      <c r="R488">
        <v>3</v>
      </c>
      <c r="S488" s="49">
        <f t="shared" si="23"/>
        <v>21585</v>
      </c>
      <c r="T488">
        <f t="shared" si="21"/>
        <v>0</v>
      </c>
      <c r="U488">
        <f t="shared" si="22"/>
        <v>3</v>
      </c>
      <c r="V488">
        <f>IF(AND(N488,NOT(M488="BU")),0,MIN(Simu_DH[[#This Row],[GetRecord.Valeur (Wh)]],S488,DéchargeMaxHP))</f>
        <v>1149</v>
      </c>
      <c r="W488">
        <v>0</v>
      </c>
      <c r="X488">
        <v>0</v>
      </c>
      <c r="Y488" s="41">
        <v>0</v>
      </c>
      <c r="Z488" s="41">
        <v>1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>
        <v>1149</v>
      </c>
      <c r="AG488" s="41">
        <v>0</v>
      </c>
      <c r="AH488" s="41">
        <v>0</v>
      </c>
      <c r="AI488" s="41">
        <v>0</v>
      </c>
      <c r="AJ488" s="41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</row>
    <row r="489" spans="2:42" x14ac:dyDescent="0.3">
      <c r="B489" s="1">
        <v>45792.792751307868</v>
      </c>
      <c r="C489" t="s">
        <v>69</v>
      </c>
      <c r="D489" s="2">
        <v>45411</v>
      </c>
      <c r="E489" s="2">
        <v>45417</v>
      </c>
      <c r="F489" t="s">
        <v>70</v>
      </c>
      <c r="G489" s="22">
        <v>45416.708333333336</v>
      </c>
      <c r="H489" s="22">
        <v>45416.729166666664</v>
      </c>
      <c r="I489">
        <v>93</v>
      </c>
      <c r="J489">
        <v>466</v>
      </c>
      <c r="K489" s="39">
        <v>578</v>
      </c>
      <c r="L489" s="39">
        <v>16</v>
      </c>
      <c r="M489" s="40" t="s">
        <v>18</v>
      </c>
      <c r="N489" s="41" t="b">
        <v>0</v>
      </c>
      <c r="O489" s="17">
        <v>25000</v>
      </c>
      <c r="P489" s="17">
        <v>0</v>
      </c>
      <c r="Q489" s="41">
        <v>29</v>
      </c>
      <c r="R489">
        <v>29</v>
      </c>
      <c r="S489" s="49">
        <f t="shared" si="23"/>
        <v>20439</v>
      </c>
      <c r="T489">
        <f t="shared" si="21"/>
        <v>0</v>
      </c>
      <c r="U489">
        <f t="shared" si="22"/>
        <v>29</v>
      </c>
      <c r="V489">
        <f>IF(AND(N489,NOT(M489="BU")),0,MIN(Simu_DH[[#This Row],[GetRecord.Valeur (Wh)]],S489,DéchargeMaxHP))</f>
        <v>93</v>
      </c>
      <c r="W489">
        <v>0</v>
      </c>
      <c r="X489">
        <v>0</v>
      </c>
      <c r="Y489" s="41">
        <v>0</v>
      </c>
      <c r="Z489" s="41">
        <v>1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>
        <v>93</v>
      </c>
      <c r="AG489" s="41">
        <v>0</v>
      </c>
      <c r="AH489" s="41">
        <v>0</v>
      </c>
      <c r="AI489" s="41">
        <v>0</v>
      </c>
      <c r="AJ489" s="41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</row>
    <row r="490" spans="2:42" x14ac:dyDescent="0.3">
      <c r="B490" s="1">
        <v>45792.792751307868</v>
      </c>
      <c r="C490" t="s">
        <v>69</v>
      </c>
      <c r="D490" s="2">
        <v>45411</v>
      </c>
      <c r="E490" s="2">
        <v>45417</v>
      </c>
      <c r="F490" t="s">
        <v>70</v>
      </c>
      <c r="G490" s="22">
        <v>45416.729166666664</v>
      </c>
      <c r="H490" s="22">
        <v>45416.75</v>
      </c>
      <c r="I490">
        <v>12</v>
      </c>
      <c r="J490">
        <v>467</v>
      </c>
      <c r="K490" s="39">
        <v>578</v>
      </c>
      <c r="L490" s="39">
        <v>16</v>
      </c>
      <c r="M490" s="40" t="s">
        <v>18</v>
      </c>
      <c r="N490" s="41" t="b">
        <v>0</v>
      </c>
      <c r="O490" s="17">
        <v>25000</v>
      </c>
      <c r="P490" s="17">
        <v>0</v>
      </c>
      <c r="Q490" s="41">
        <v>51</v>
      </c>
      <c r="R490">
        <v>51</v>
      </c>
      <c r="S490" s="49">
        <f t="shared" si="23"/>
        <v>20375</v>
      </c>
      <c r="T490">
        <f t="shared" si="21"/>
        <v>0</v>
      </c>
      <c r="U490">
        <f t="shared" si="22"/>
        <v>51</v>
      </c>
      <c r="V490">
        <f>IF(AND(N490,NOT(M490="BU")),0,MIN(Simu_DH[[#This Row],[GetRecord.Valeur (Wh)]],S490,DéchargeMaxHP))</f>
        <v>12</v>
      </c>
      <c r="W490">
        <v>0</v>
      </c>
      <c r="X490">
        <v>0</v>
      </c>
      <c r="Y490" s="41">
        <v>0</v>
      </c>
      <c r="Z490" s="41">
        <v>1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>
        <v>12</v>
      </c>
      <c r="AG490" s="41">
        <v>0</v>
      </c>
      <c r="AH490" s="41">
        <v>0</v>
      </c>
      <c r="AI490" s="41">
        <v>0</v>
      </c>
      <c r="AJ490" s="41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</row>
    <row r="491" spans="2:42" x14ac:dyDescent="0.3">
      <c r="B491" s="1">
        <v>45792.792751307868</v>
      </c>
      <c r="C491" t="s">
        <v>69</v>
      </c>
      <c r="D491" s="2">
        <v>45411</v>
      </c>
      <c r="E491" s="2">
        <v>45417</v>
      </c>
      <c r="F491" t="s">
        <v>70</v>
      </c>
      <c r="G491" s="22">
        <v>45416.75</v>
      </c>
      <c r="H491" s="22">
        <v>45416.770833333336</v>
      </c>
      <c r="I491">
        <v>1</v>
      </c>
      <c r="J491">
        <v>468</v>
      </c>
      <c r="K491" s="39">
        <v>578</v>
      </c>
      <c r="L491" s="39">
        <v>16</v>
      </c>
      <c r="M491" s="40" t="s">
        <v>18</v>
      </c>
      <c r="N491" s="41" t="b">
        <v>0</v>
      </c>
      <c r="O491" s="17">
        <v>25000</v>
      </c>
      <c r="P491" s="17">
        <v>0</v>
      </c>
      <c r="Q491" s="41">
        <v>29</v>
      </c>
      <c r="R491">
        <v>29</v>
      </c>
      <c r="S491" s="49">
        <f t="shared" si="23"/>
        <v>20414</v>
      </c>
      <c r="T491">
        <f t="shared" si="21"/>
        <v>0</v>
      </c>
      <c r="U491">
        <f t="shared" si="22"/>
        <v>29</v>
      </c>
      <c r="V491">
        <f>IF(AND(N491,NOT(M491="BU")),0,MIN(Simu_DH[[#This Row],[GetRecord.Valeur (Wh)]],S491,DéchargeMaxHP))</f>
        <v>1</v>
      </c>
      <c r="W491">
        <v>0</v>
      </c>
      <c r="X491">
        <v>0</v>
      </c>
      <c r="Y491" s="41">
        <v>0</v>
      </c>
      <c r="Z491" s="41">
        <v>1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>
        <v>1</v>
      </c>
      <c r="AG491" s="41">
        <v>0</v>
      </c>
      <c r="AH491" s="41">
        <v>0</v>
      </c>
      <c r="AI491" s="41">
        <v>0</v>
      </c>
      <c r="AJ491" s="4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</row>
    <row r="492" spans="2:42" x14ac:dyDescent="0.3">
      <c r="B492" s="1">
        <v>45792.792751307868</v>
      </c>
      <c r="C492" t="s">
        <v>69</v>
      </c>
      <c r="D492" s="2">
        <v>45411</v>
      </c>
      <c r="E492" s="2">
        <v>45417</v>
      </c>
      <c r="F492" t="s">
        <v>70</v>
      </c>
      <c r="G492" s="22">
        <v>45416.770833333336</v>
      </c>
      <c r="H492" s="22">
        <v>45416.791666666664</v>
      </c>
      <c r="I492">
        <v>3</v>
      </c>
      <c r="J492">
        <v>469</v>
      </c>
      <c r="K492" s="39">
        <v>578</v>
      </c>
      <c r="L492" s="39">
        <v>16</v>
      </c>
      <c r="M492" s="40" t="s">
        <v>18</v>
      </c>
      <c r="N492" s="41" t="b">
        <v>0</v>
      </c>
      <c r="O492" s="17">
        <v>25000</v>
      </c>
      <c r="P492" s="17">
        <v>0</v>
      </c>
      <c r="Q492" s="41">
        <v>74</v>
      </c>
      <c r="R492">
        <v>74</v>
      </c>
      <c r="S492" s="49">
        <f t="shared" si="23"/>
        <v>20442</v>
      </c>
      <c r="T492">
        <f t="shared" si="21"/>
        <v>0</v>
      </c>
      <c r="U492">
        <f t="shared" si="22"/>
        <v>74</v>
      </c>
      <c r="V492">
        <f>IF(AND(N492,NOT(M492="BU")),0,MIN(Simu_DH[[#This Row],[GetRecord.Valeur (Wh)]],S492,DéchargeMaxHP))</f>
        <v>3</v>
      </c>
      <c r="W492">
        <v>0</v>
      </c>
      <c r="X492">
        <v>0</v>
      </c>
      <c r="Y492" s="41">
        <v>0</v>
      </c>
      <c r="Z492" s="41">
        <v>1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3</v>
      </c>
      <c r="AG492" s="41">
        <v>0</v>
      </c>
      <c r="AH492" s="41">
        <v>0</v>
      </c>
      <c r="AI492" s="41">
        <v>0</v>
      </c>
      <c r="AJ492" s="41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</row>
    <row r="493" spans="2:42" x14ac:dyDescent="0.3">
      <c r="B493" s="1">
        <v>45792.792751307868</v>
      </c>
      <c r="C493" t="s">
        <v>69</v>
      </c>
      <c r="D493" s="2">
        <v>45411</v>
      </c>
      <c r="E493" s="2">
        <v>45417</v>
      </c>
      <c r="F493" t="s">
        <v>70</v>
      </c>
      <c r="G493" s="22">
        <v>45416.791666666664</v>
      </c>
      <c r="H493" s="22">
        <v>45416.8125</v>
      </c>
      <c r="I493">
        <v>27</v>
      </c>
      <c r="J493">
        <v>470</v>
      </c>
      <c r="K493" s="39">
        <v>578</v>
      </c>
      <c r="L493" s="39">
        <v>16</v>
      </c>
      <c r="M493" s="40" t="s">
        <v>18</v>
      </c>
      <c r="N493" s="41" t="b">
        <v>0</v>
      </c>
      <c r="O493" s="17">
        <v>25000</v>
      </c>
      <c r="P493" s="17">
        <v>0</v>
      </c>
      <c r="Q493" s="41">
        <v>11</v>
      </c>
      <c r="R493">
        <v>11</v>
      </c>
      <c r="S493" s="49">
        <f t="shared" si="23"/>
        <v>20513</v>
      </c>
      <c r="T493">
        <f t="shared" si="21"/>
        <v>0</v>
      </c>
      <c r="U493">
        <f t="shared" si="22"/>
        <v>11</v>
      </c>
      <c r="V493">
        <f>IF(AND(N493,NOT(M493="BU")),0,MIN(Simu_DH[[#This Row],[GetRecord.Valeur (Wh)]],S493,DéchargeMaxHP))</f>
        <v>27</v>
      </c>
      <c r="W493">
        <v>0</v>
      </c>
      <c r="X493">
        <v>0</v>
      </c>
      <c r="Y493" s="41">
        <v>0</v>
      </c>
      <c r="Z493" s="41">
        <v>1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27</v>
      </c>
      <c r="AG493" s="41">
        <v>0</v>
      </c>
      <c r="AH493" s="41">
        <v>0</v>
      </c>
      <c r="AI493" s="41">
        <v>0</v>
      </c>
      <c r="AJ493" s="41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</row>
    <row r="494" spans="2:42" x14ac:dyDescent="0.3">
      <c r="B494" s="1">
        <v>45792.792751307868</v>
      </c>
      <c r="C494" t="s">
        <v>69</v>
      </c>
      <c r="D494" s="2">
        <v>45411</v>
      </c>
      <c r="E494" s="2">
        <v>45417</v>
      </c>
      <c r="F494" t="s">
        <v>70</v>
      </c>
      <c r="G494" s="22">
        <v>45416.8125</v>
      </c>
      <c r="H494" s="22">
        <v>45416.833333333336</v>
      </c>
      <c r="I494">
        <v>206</v>
      </c>
      <c r="J494">
        <v>471</v>
      </c>
      <c r="K494" s="39">
        <v>578</v>
      </c>
      <c r="L494" s="39">
        <v>16</v>
      </c>
      <c r="M494" s="40" t="s">
        <v>18</v>
      </c>
      <c r="N494" s="41" t="b">
        <v>0</v>
      </c>
      <c r="O494" s="17">
        <v>25000</v>
      </c>
      <c r="P494" s="17">
        <v>0</v>
      </c>
      <c r="Q494" s="41">
        <v>0</v>
      </c>
      <c r="R494">
        <v>0</v>
      </c>
      <c r="S494" s="49">
        <f t="shared" si="23"/>
        <v>20497</v>
      </c>
      <c r="T494">
        <f t="shared" si="21"/>
        <v>0</v>
      </c>
      <c r="U494">
        <f t="shared" si="22"/>
        <v>0</v>
      </c>
      <c r="V494">
        <f>IF(AND(N494,NOT(M494="BU")),0,MIN(Simu_DH[[#This Row],[GetRecord.Valeur (Wh)]],S494,DéchargeMaxHP))</f>
        <v>206</v>
      </c>
      <c r="W494">
        <v>0</v>
      </c>
      <c r="X494">
        <v>0</v>
      </c>
      <c r="Y494" s="41">
        <v>0</v>
      </c>
      <c r="Z494" s="41">
        <v>1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206</v>
      </c>
      <c r="AG494" s="41">
        <v>0</v>
      </c>
      <c r="AH494" s="41">
        <v>0</v>
      </c>
      <c r="AI494" s="41">
        <v>0</v>
      </c>
      <c r="AJ494" s="41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</row>
    <row r="495" spans="2:42" x14ac:dyDescent="0.3">
      <c r="B495" s="1">
        <v>45792.792751307868</v>
      </c>
      <c r="C495" t="s">
        <v>69</v>
      </c>
      <c r="D495" s="2">
        <v>45411</v>
      </c>
      <c r="E495" s="2">
        <v>45417</v>
      </c>
      <c r="F495" t="s">
        <v>70</v>
      </c>
      <c r="G495" s="22">
        <v>45416.833333333336</v>
      </c>
      <c r="H495" s="22">
        <v>45416.854166666664</v>
      </c>
      <c r="I495">
        <v>937</v>
      </c>
      <c r="J495">
        <v>472</v>
      </c>
      <c r="K495" s="39">
        <v>578</v>
      </c>
      <c r="L495" s="39">
        <v>16</v>
      </c>
      <c r="M495" s="40" t="s">
        <v>18</v>
      </c>
      <c r="N495" s="41" t="b">
        <v>0</v>
      </c>
      <c r="O495" s="17">
        <v>25000</v>
      </c>
      <c r="P495" s="17">
        <v>0</v>
      </c>
      <c r="Q495" s="41">
        <v>0</v>
      </c>
      <c r="R495">
        <v>0</v>
      </c>
      <c r="S495" s="49">
        <f t="shared" si="23"/>
        <v>20291</v>
      </c>
      <c r="T495">
        <f t="shared" si="21"/>
        <v>0</v>
      </c>
      <c r="U495">
        <f t="shared" si="22"/>
        <v>0</v>
      </c>
      <c r="V495">
        <f>IF(AND(N495,NOT(M495="BU")),0,MIN(Simu_DH[[#This Row],[GetRecord.Valeur (Wh)]],S495,DéchargeMaxHP))</f>
        <v>937</v>
      </c>
      <c r="W495">
        <v>0</v>
      </c>
      <c r="X495">
        <v>0</v>
      </c>
      <c r="Y495" s="41">
        <v>0</v>
      </c>
      <c r="Z495" s="41">
        <v>1</v>
      </c>
      <c r="AA495" s="41">
        <v>0</v>
      </c>
      <c r="AB495" s="41">
        <v>0</v>
      </c>
      <c r="AC495" s="41">
        <v>0</v>
      </c>
      <c r="AD495" s="41">
        <v>0</v>
      </c>
      <c r="AE495" s="41">
        <v>0</v>
      </c>
      <c r="AF495" s="41">
        <v>937</v>
      </c>
      <c r="AG495" s="41">
        <v>0</v>
      </c>
      <c r="AH495" s="41">
        <v>0</v>
      </c>
      <c r="AI495" s="41">
        <v>0</v>
      </c>
      <c r="AJ495" s="41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</row>
    <row r="496" spans="2:42" x14ac:dyDescent="0.3">
      <c r="B496" s="1">
        <v>45792.792751307868</v>
      </c>
      <c r="C496" t="s">
        <v>69</v>
      </c>
      <c r="D496" s="2">
        <v>45411</v>
      </c>
      <c r="E496" s="2">
        <v>45417</v>
      </c>
      <c r="F496" t="s">
        <v>70</v>
      </c>
      <c r="G496" s="22">
        <v>45416.854166666664</v>
      </c>
      <c r="H496" s="22">
        <v>45416.875</v>
      </c>
      <c r="I496">
        <v>222</v>
      </c>
      <c r="J496">
        <v>473</v>
      </c>
      <c r="K496" s="39">
        <v>578</v>
      </c>
      <c r="L496" s="39">
        <v>16</v>
      </c>
      <c r="M496" s="40" t="s">
        <v>18</v>
      </c>
      <c r="N496" s="41" t="b">
        <v>0</v>
      </c>
      <c r="O496" s="17">
        <v>25000</v>
      </c>
      <c r="P496" s="17">
        <v>0</v>
      </c>
      <c r="Q496" s="41">
        <v>0</v>
      </c>
      <c r="R496">
        <v>0</v>
      </c>
      <c r="S496" s="49">
        <f t="shared" si="23"/>
        <v>19354</v>
      </c>
      <c r="T496">
        <f t="shared" si="21"/>
        <v>0</v>
      </c>
      <c r="U496">
        <f t="shared" si="22"/>
        <v>0</v>
      </c>
      <c r="V496">
        <f>IF(AND(N496,NOT(M496="BU")),0,MIN(Simu_DH[[#This Row],[GetRecord.Valeur (Wh)]],S496,DéchargeMaxHP))</f>
        <v>222</v>
      </c>
      <c r="W496">
        <v>0</v>
      </c>
      <c r="X496">
        <v>0</v>
      </c>
      <c r="Y496" s="41">
        <v>0</v>
      </c>
      <c r="Z496" s="41">
        <v>1</v>
      </c>
      <c r="AA496" s="41">
        <v>0</v>
      </c>
      <c r="AB496" s="41">
        <v>0</v>
      </c>
      <c r="AC496" s="41">
        <v>0</v>
      </c>
      <c r="AD496" s="41">
        <v>0</v>
      </c>
      <c r="AE496" s="41">
        <v>0</v>
      </c>
      <c r="AF496" s="41">
        <v>222</v>
      </c>
      <c r="AG496" s="41">
        <v>0</v>
      </c>
      <c r="AH496" s="41">
        <v>0</v>
      </c>
      <c r="AI496" s="41">
        <v>0</v>
      </c>
      <c r="AJ496" s="41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</row>
    <row r="497" spans="2:42" x14ac:dyDescent="0.3">
      <c r="B497" s="1">
        <v>45792.792751307868</v>
      </c>
      <c r="C497" t="s">
        <v>69</v>
      </c>
      <c r="D497" s="2">
        <v>45411</v>
      </c>
      <c r="E497" s="2">
        <v>45417</v>
      </c>
      <c r="F497" t="s">
        <v>70</v>
      </c>
      <c r="G497" s="22">
        <v>45416.875</v>
      </c>
      <c r="H497" s="22">
        <v>45416.895833333336</v>
      </c>
      <c r="I497">
        <v>189</v>
      </c>
      <c r="J497">
        <v>474</v>
      </c>
      <c r="K497" s="39">
        <v>578</v>
      </c>
      <c r="L497" s="39">
        <v>16</v>
      </c>
      <c r="M497" s="40" t="s">
        <v>18</v>
      </c>
      <c r="N497" s="41" t="b">
        <v>0</v>
      </c>
      <c r="O497" s="17">
        <v>25000</v>
      </c>
      <c r="P497" s="17">
        <v>0</v>
      </c>
      <c r="Q497" s="41">
        <v>0</v>
      </c>
      <c r="R497">
        <v>0</v>
      </c>
      <c r="S497" s="49">
        <f t="shared" si="23"/>
        <v>19132</v>
      </c>
      <c r="T497">
        <f t="shared" si="21"/>
        <v>0</v>
      </c>
      <c r="U497">
        <f t="shared" si="22"/>
        <v>0</v>
      </c>
      <c r="V497">
        <f>IF(AND(N497,NOT(M497="BU")),0,MIN(Simu_DH[[#This Row],[GetRecord.Valeur (Wh)]],S497,DéchargeMaxHP))</f>
        <v>189</v>
      </c>
      <c r="W497">
        <v>0</v>
      </c>
      <c r="X497">
        <v>0</v>
      </c>
      <c r="Y497" s="41">
        <v>0</v>
      </c>
      <c r="Z497" s="41">
        <v>1</v>
      </c>
      <c r="AA497" s="41">
        <v>0</v>
      </c>
      <c r="AB497" s="41">
        <v>0</v>
      </c>
      <c r="AC497" s="41">
        <v>0</v>
      </c>
      <c r="AD497" s="41">
        <v>0</v>
      </c>
      <c r="AE497" s="41">
        <v>0</v>
      </c>
      <c r="AF497" s="41">
        <v>189</v>
      </c>
      <c r="AG497" s="41">
        <v>0</v>
      </c>
      <c r="AH497" s="41">
        <v>0</v>
      </c>
      <c r="AI497" s="41">
        <v>0</v>
      </c>
      <c r="AJ497" s="41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</row>
    <row r="498" spans="2:42" x14ac:dyDescent="0.3">
      <c r="B498" s="1">
        <v>45792.792751307868</v>
      </c>
      <c r="C498" t="s">
        <v>69</v>
      </c>
      <c r="D498" s="2">
        <v>45411</v>
      </c>
      <c r="E498" s="2">
        <v>45417</v>
      </c>
      <c r="F498" t="s">
        <v>70</v>
      </c>
      <c r="G498" s="22">
        <v>45416.895833333336</v>
      </c>
      <c r="H498" s="22">
        <v>45416.916666666664</v>
      </c>
      <c r="I498">
        <v>393</v>
      </c>
      <c r="J498">
        <v>475</v>
      </c>
      <c r="K498" s="39">
        <v>578</v>
      </c>
      <c r="L498" s="39">
        <v>16</v>
      </c>
      <c r="M498" s="40" t="s">
        <v>18</v>
      </c>
      <c r="N498" s="41" t="b">
        <v>0</v>
      </c>
      <c r="O498" s="17">
        <v>25000</v>
      </c>
      <c r="P498" s="17">
        <v>0</v>
      </c>
      <c r="Q498" s="41">
        <v>0</v>
      </c>
      <c r="R498">
        <v>0</v>
      </c>
      <c r="S498" s="49">
        <f t="shared" si="23"/>
        <v>18943</v>
      </c>
      <c r="T498">
        <f t="shared" si="21"/>
        <v>0</v>
      </c>
      <c r="U498">
        <f t="shared" si="22"/>
        <v>0</v>
      </c>
      <c r="V498">
        <f>IF(AND(N498,NOT(M498="BU")),0,MIN(Simu_DH[[#This Row],[GetRecord.Valeur (Wh)]],S498,DéchargeMaxHP))</f>
        <v>393</v>
      </c>
      <c r="W498">
        <v>0</v>
      </c>
      <c r="X498">
        <v>0</v>
      </c>
      <c r="Y498" s="41">
        <v>0</v>
      </c>
      <c r="Z498" s="41">
        <v>1</v>
      </c>
      <c r="AA498" s="41">
        <v>0</v>
      </c>
      <c r="AB498" s="41">
        <v>0</v>
      </c>
      <c r="AC498" s="41">
        <v>0</v>
      </c>
      <c r="AD498" s="41">
        <v>0</v>
      </c>
      <c r="AE498" s="41">
        <v>0</v>
      </c>
      <c r="AF498" s="41">
        <v>393</v>
      </c>
      <c r="AG498" s="41">
        <v>0</v>
      </c>
      <c r="AH498" s="41">
        <v>0</v>
      </c>
      <c r="AI498" s="41">
        <v>0</v>
      </c>
      <c r="AJ498" s="41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</row>
    <row r="499" spans="2:42" x14ac:dyDescent="0.3">
      <c r="B499" s="1">
        <v>45792.792751307868</v>
      </c>
      <c r="C499" t="s">
        <v>69</v>
      </c>
      <c r="D499" s="2">
        <v>45411</v>
      </c>
      <c r="E499" s="2">
        <v>45417</v>
      </c>
      <c r="F499" t="s">
        <v>70</v>
      </c>
      <c r="G499" s="22">
        <v>45416.916666666664</v>
      </c>
      <c r="H499" s="22">
        <v>45416.9375</v>
      </c>
      <c r="I499">
        <v>1779</v>
      </c>
      <c r="J499">
        <v>476</v>
      </c>
      <c r="K499" s="39">
        <v>578</v>
      </c>
      <c r="L499" s="39">
        <v>17</v>
      </c>
      <c r="M499" s="40" t="s">
        <v>18</v>
      </c>
      <c r="N499" s="41" t="b">
        <v>1</v>
      </c>
      <c r="O499" s="17">
        <v>25000</v>
      </c>
      <c r="P499" s="17">
        <v>0</v>
      </c>
      <c r="Q499" s="41">
        <v>0</v>
      </c>
      <c r="R499">
        <v>0</v>
      </c>
      <c r="S499" s="49">
        <f t="shared" si="23"/>
        <v>18550</v>
      </c>
      <c r="T499">
        <f t="shared" si="21"/>
        <v>3125</v>
      </c>
      <c r="U499">
        <f t="shared" si="22"/>
        <v>0</v>
      </c>
      <c r="V499">
        <f>IF(AND(N499,NOT(M499="BU")),0,MIN(Simu_DH[[#This Row],[GetRecord.Valeur (Wh)]],S499,DéchargeMaxHP))</f>
        <v>1779</v>
      </c>
      <c r="W499">
        <v>0</v>
      </c>
      <c r="X499">
        <v>3125</v>
      </c>
      <c r="Y499" s="41">
        <v>1</v>
      </c>
      <c r="Z499" s="41">
        <v>0</v>
      </c>
      <c r="AA499" s="41">
        <v>0</v>
      </c>
      <c r="AB499" s="41">
        <v>0</v>
      </c>
      <c r="AC499" s="41">
        <v>0</v>
      </c>
      <c r="AD499" s="41">
        <v>0</v>
      </c>
      <c r="AE499" s="41">
        <v>1779</v>
      </c>
      <c r="AF499" s="41">
        <v>0</v>
      </c>
      <c r="AG499" s="41">
        <v>0</v>
      </c>
      <c r="AH499" s="41">
        <v>0</v>
      </c>
      <c r="AI499" s="41">
        <v>0</v>
      </c>
      <c r="AJ499" s="41">
        <v>0</v>
      </c>
      <c r="AK499">
        <v>3125</v>
      </c>
      <c r="AL499">
        <v>0</v>
      </c>
      <c r="AM499">
        <v>0</v>
      </c>
      <c r="AN499">
        <v>0</v>
      </c>
      <c r="AO499">
        <v>0</v>
      </c>
      <c r="AP499">
        <v>0</v>
      </c>
    </row>
    <row r="500" spans="2:42" x14ac:dyDescent="0.3">
      <c r="B500" s="1">
        <v>45792.792751307868</v>
      </c>
      <c r="C500" t="s">
        <v>69</v>
      </c>
      <c r="D500" s="2">
        <v>45411</v>
      </c>
      <c r="E500" s="2">
        <v>45417</v>
      </c>
      <c r="F500" t="s">
        <v>70</v>
      </c>
      <c r="G500" s="22">
        <v>45416.9375</v>
      </c>
      <c r="H500" s="22">
        <v>45416.958333333336</v>
      </c>
      <c r="I500">
        <v>1331</v>
      </c>
      <c r="J500">
        <v>477</v>
      </c>
      <c r="K500" s="39">
        <v>578</v>
      </c>
      <c r="L500" s="39">
        <v>17</v>
      </c>
      <c r="M500" s="40" t="s">
        <v>18</v>
      </c>
      <c r="N500" s="41" t="b">
        <v>1</v>
      </c>
      <c r="O500" s="17">
        <v>25000</v>
      </c>
      <c r="P500" s="17">
        <v>0</v>
      </c>
      <c r="Q500" s="41">
        <v>0</v>
      </c>
      <c r="R500">
        <v>0</v>
      </c>
      <c r="S500" s="49">
        <f t="shared" si="23"/>
        <v>19896</v>
      </c>
      <c r="T500">
        <f t="shared" si="21"/>
        <v>3125</v>
      </c>
      <c r="U500">
        <f t="shared" si="22"/>
        <v>0</v>
      </c>
      <c r="V500">
        <f>IF(AND(N500,NOT(M500="BU")),0,MIN(Simu_DH[[#This Row],[GetRecord.Valeur (Wh)]],S500,DéchargeMaxHP))</f>
        <v>1331</v>
      </c>
      <c r="W500">
        <v>0</v>
      </c>
      <c r="X500">
        <v>3125</v>
      </c>
      <c r="Y500" s="41">
        <v>1</v>
      </c>
      <c r="Z500" s="41">
        <v>0</v>
      </c>
      <c r="AA500" s="41">
        <v>0</v>
      </c>
      <c r="AB500" s="41">
        <v>0</v>
      </c>
      <c r="AC500" s="41">
        <v>0</v>
      </c>
      <c r="AD500" s="41">
        <v>0</v>
      </c>
      <c r="AE500" s="41">
        <v>1331</v>
      </c>
      <c r="AF500" s="41">
        <v>0</v>
      </c>
      <c r="AG500" s="41">
        <v>0</v>
      </c>
      <c r="AH500" s="41">
        <v>0</v>
      </c>
      <c r="AI500" s="41">
        <v>0</v>
      </c>
      <c r="AJ500" s="41">
        <v>0</v>
      </c>
      <c r="AK500">
        <v>3125</v>
      </c>
      <c r="AL500">
        <v>0</v>
      </c>
      <c r="AM500">
        <v>0</v>
      </c>
      <c r="AN500">
        <v>0</v>
      </c>
      <c r="AO500">
        <v>0</v>
      </c>
      <c r="AP500">
        <v>0</v>
      </c>
    </row>
    <row r="501" spans="2:42" x14ac:dyDescent="0.3">
      <c r="B501" s="1">
        <v>45792.792751307868</v>
      </c>
      <c r="C501" t="s">
        <v>69</v>
      </c>
      <c r="D501" s="2">
        <v>45411</v>
      </c>
      <c r="E501" s="2">
        <v>45417</v>
      </c>
      <c r="F501" t="s">
        <v>70</v>
      </c>
      <c r="G501" s="22">
        <v>45416.958333333336</v>
      </c>
      <c r="H501" s="22">
        <v>45416.979166666664</v>
      </c>
      <c r="I501">
        <v>541</v>
      </c>
      <c r="J501">
        <v>478</v>
      </c>
      <c r="K501" s="39">
        <v>578</v>
      </c>
      <c r="L501" s="39">
        <v>17</v>
      </c>
      <c r="M501" s="40" t="s">
        <v>18</v>
      </c>
      <c r="N501" s="41" t="b">
        <v>1</v>
      </c>
      <c r="O501" s="17">
        <v>25000</v>
      </c>
      <c r="P501" s="17">
        <v>0</v>
      </c>
      <c r="Q501" s="41">
        <v>0</v>
      </c>
      <c r="R501">
        <v>0</v>
      </c>
      <c r="S501" s="49">
        <f t="shared" si="23"/>
        <v>21690</v>
      </c>
      <c r="T501">
        <f t="shared" si="21"/>
        <v>3125</v>
      </c>
      <c r="U501">
        <f t="shared" si="22"/>
        <v>0</v>
      </c>
      <c r="V501">
        <f>IF(AND(N501,NOT(M501="BU")),0,MIN(Simu_DH[[#This Row],[GetRecord.Valeur (Wh)]],S501,DéchargeMaxHP))</f>
        <v>541</v>
      </c>
      <c r="W501">
        <v>0</v>
      </c>
      <c r="X501">
        <v>3125</v>
      </c>
      <c r="Y501" s="41">
        <v>1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>
        <v>541</v>
      </c>
      <c r="AF501" s="41">
        <v>0</v>
      </c>
      <c r="AG501" s="41">
        <v>0</v>
      </c>
      <c r="AH501" s="41">
        <v>0</v>
      </c>
      <c r="AI501" s="41">
        <v>0</v>
      </c>
      <c r="AJ501" s="41">
        <v>0</v>
      </c>
      <c r="AK501">
        <v>3125</v>
      </c>
      <c r="AL501">
        <v>0</v>
      </c>
      <c r="AM501">
        <v>0</v>
      </c>
      <c r="AN501">
        <v>0</v>
      </c>
      <c r="AO501">
        <v>0</v>
      </c>
      <c r="AP501">
        <v>0</v>
      </c>
    </row>
    <row r="502" spans="2:42" x14ac:dyDescent="0.3">
      <c r="B502" s="1">
        <v>45792.792751307868</v>
      </c>
      <c r="C502" t="s">
        <v>69</v>
      </c>
      <c r="D502" s="2">
        <v>45411</v>
      </c>
      <c r="E502" s="2">
        <v>45417</v>
      </c>
      <c r="F502" t="s">
        <v>70</v>
      </c>
      <c r="G502" s="22">
        <v>45416.979166666664</v>
      </c>
      <c r="H502" s="22">
        <v>45417</v>
      </c>
      <c r="I502">
        <v>461</v>
      </c>
      <c r="J502">
        <v>479</v>
      </c>
      <c r="K502" s="39">
        <v>578</v>
      </c>
      <c r="L502" s="39">
        <v>17</v>
      </c>
      <c r="M502" s="40" t="s">
        <v>18</v>
      </c>
      <c r="N502" s="41" t="b">
        <v>1</v>
      </c>
      <c r="O502" s="17">
        <v>25000</v>
      </c>
      <c r="P502" s="17">
        <v>0</v>
      </c>
      <c r="Q502" s="41">
        <v>0</v>
      </c>
      <c r="R502">
        <v>0</v>
      </c>
      <c r="S502" s="49">
        <f t="shared" si="23"/>
        <v>24274</v>
      </c>
      <c r="T502">
        <f t="shared" si="21"/>
        <v>1187</v>
      </c>
      <c r="U502">
        <f t="shared" si="22"/>
        <v>0</v>
      </c>
      <c r="V502">
        <f>IF(AND(N502,NOT(M502="BU")),0,MIN(Simu_DH[[#This Row],[GetRecord.Valeur (Wh)]],S502,DéchargeMaxHP))</f>
        <v>461</v>
      </c>
      <c r="W502">
        <v>0</v>
      </c>
      <c r="X502">
        <v>1187</v>
      </c>
      <c r="Y502" s="41">
        <v>1</v>
      </c>
      <c r="Z502" s="41">
        <v>0</v>
      </c>
      <c r="AA502" s="41">
        <v>0</v>
      </c>
      <c r="AB502" s="41">
        <v>0</v>
      </c>
      <c r="AC502" s="41">
        <v>0</v>
      </c>
      <c r="AD502" s="41">
        <v>0</v>
      </c>
      <c r="AE502" s="41">
        <v>461</v>
      </c>
      <c r="AF502" s="41">
        <v>0</v>
      </c>
      <c r="AG502" s="41">
        <v>0</v>
      </c>
      <c r="AH502" s="41">
        <v>0</v>
      </c>
      <c r="AI502" s="41">
        <v>0</v>
      </c>
      <c r="AJ502" s="41">
        <v>0</v>
      </c>
      <c r="AK502">
        <v>1187</v>
      </c>
      <c r="AL502">
        <v>0</v>
      </c>
      <c r="AM502">
        <v>0</v>
      </c>
      <c r="AN502">
        <v>0</v>
      </c>
      <c r="AO502">
        <v>0</v>
      </c>
      <c r="AP502">
        <v>0</v>
      </c>
    </row>
    <row r="503" spans="2:42" x14ac:dyDescent="0.3">
      <c r="B503" s="1">
        <v>45792.792751307868</v>
      </c>
      <c r="C503" t="s">
        <v>69</v>
      </c>
      <c r="D503" s="2">
        <v>45411</v>
      </c>
      <c r="E503" s="2">
        <v>45417</v>
      </c>
      <c r="F503" t="s">
        <v>70</v>
      </c>
      <c r="G503" s="22">
        <v>45417</v>
      </c>
      <c r="H503" s="22">
        <v>45417.020833333336</v>
      </c>
      <c r="I503">
        <v>702</v>
      </c>
      <c r="J503">
        <v>480</v>
      </c>
      <c r="K503" s="39">
        <v>579</v>
      </c>
      <c r="L503" s="39">
        <v>15</v>
      </c>
      <c r="M503" s="40" t="s">
        <v>18</v>
      </c>
      <c r="N503" s="41" t="b">
        <v>1</v>
      </c>
      <c r="O503" s="17">
        <v>25000</v>
      </c>
      <c r="P503" s="17">
        <v>0</v>
      </c>
      <c r="Q503" s="41">
        <v>0</v>
      </c>
      <c r="R503">
        <v>0</v>
      </c>
      <c r="S503" s="49">
        <f t="shared" si="23"/>
        <v>25000</v>
      </c>
      <c r="T503">
        <f t="shared" si="21"/>
        <v>702</v>
      </c>
      <c r="U503">
        <f t="shared" si="22"/>
        <v>0</v>
      </c>
      <c r="V503">
        <f>IF(AND(N503,NOT(M503="BU")),0,MIN(Simu_DH[[#This Row],[GetRecord.Valeur (Wh)]],S503,DéchargeMaxHP))</f>
        <v>702</v>
      </c>
      <c r="W503">
        <v>0</v>
      </c>
      <c r="X503">
        <v>702</v>
      </c>
      <c r="Y503" s="41">
        <v>1</v>
      </c>
      <c r="Z503" s="41">
        <v>0</v>
      </c>
      <c r="AA503" s="41">
        <v>0</v>
      </c>
      <c r="AB503" s="41">
        <v>0</v>
      </c>
      <c r="AC503" s="41">
        <v>0</v>
      </c>
      <c r="AD503" s="41">
        <v>0</v>
      </c>
      <c r="AE503" s="41">
        <v>702</v>
      </c>
      <c r="AF503" s="41">
        <v>0</v>
      </c>
      <c r="AG503" s="41">
        <v>0</v>
      </c>
      <c r="AH503" s="41">
        <v>0</v>
      </c>
      <c r="AI503" s="41">
        <v>0</v>
      </c>
      <c r="AJ503" s="41">
        <v>0</v>
      </c>
      <c r="AK503">
        <v>702</v>
      </c>
      <c r="AL503">
        <v>0</v>
      </c>
      <c r="AM503">
        <v>0</v>
      </c>
      <c r="AN503">
        <v>0</v>
      </c>
      <c r="AO503">
        <v>0</v>
      </c>
      <c r="AP503">
        <v>0</v>
      </c>
    </row>
    <row r="504" spans="2:42" x14ac:dyDescent="0.3">
      <c r="B504" s="1">
        <v>45792.792751307868</v>
      </c>
      <c r="C504" t="s">
        <v>69</v>
      </c>
      <c r="D504" s="2">
        <v>45411</v>
      </c>
      <c r="E504" s="2">
        <v>45417</v>
      </c>
      <c r="F504" t="s">
        <v>70</v>
      </c>
      <c r="G504" s="22">
        <v>45417.020833333336</v>
      </c>
      <c r="H504" s="22">
        <v>45417.041666666664</v>
      </c>
      <c r="I504">
        <v>434</v>
      </c>
      <c r="J504">
        <v>481</v>
      </c>
      <c r="K504" s="39">
        <v>579</v>
      </c>
      <c r="L504" s="39">
        <v>15</v>
      </c>
      <c r="M504" s="40" t="s">
        <v>18</v>
      </c>
      <c r="N504" s="41" t="b">
        <v>1</v>
      </c>
      <c r="O504" s="17">
        <v>25000</v>
      </c>
      <c r="P504" s="17">
        <v>0</v>
      </c>
      <c r="Q504" s="41">
        <v>0</v>
      </c>
      <c r="R504">
        <v>0</v>
      </c>
      <c r="S504" s="49">
        <f t="shared" si="23"/>
        <v>25000</v>
      </c>
      <c r="T504">
        <f t="shared" si="21"/>
        <v>434</v>
      </c>
      <c r="U504">
        <f t="shared" si="22"/>
        <v>0</v>
      </c>
      <c r="V504">
        <f>IF(AND(N504,NOT(M504="BU")),0,MIN(Simu_DH[[#This Row],[GetRecord.Valeur (Wh)]],S504,DéchargeMaxHP))</f>
        <v>434</v>
      </c>
      <c r="W504">
        <v>0</v>
      </c>
      <c r="X504">
        <v>434</v>
      </c>
      <c r="Y504" s="41">
        <v>1</v>
      </c>
      <c r="Z504" s="41">
        <v>0</v>
      </c>
      <c r="AA504" s="41">
        <v>0</v>
      </c>
      <c r="AB504" s="41">
        <v>0</v>
      </c>
      <c r="AC504" s="41">
        <v>0</v>
      </c>
      <c r="AD504" s="41">
        <v>0</v>
      </c>
      <c r="AE504" s="41">
        <v>434</v>
      </c>
      <c r="AF504" s="41">
        <v>0</v>
      </c>
      <c r="AG504" s="41">
        <v>0</v>
      </c>
      <c r="AH504" s="41">
        <v>0</v>
      </c>
      <c r="AI504" s="41">
        <v>0</v>
      </c>
      <c r="AJ504" s="41">
        <v>0</v>
      </c>
      <c r="AK504">
        <v>434</v>
      </c>
      <c r="AL504">
        <v>0</v>
      </c>
      <c r="AM504">
        <v>0</v>
      </c>
      <c r="AN504">
        <v>0</v>
      </c>
      <c r="AO504">
        <v>0</v>
      </c>
      <c r="AP504">
        <v>0</v>
      </c>
    </row>
    <row r="505" spans="2:42" x14ac:dyDescent="0.3">
      <c r="B505" s="1">
        <v>45792.792751307868</v>
      </c>
      <c r="C505" t="s">
        <v>69</v>
      </c>
      <c r="D505" s="2">
        <v>45411</v>
      </c>
      <c r="E505" s="2">
        <v>45417</v>
      </c>
      <c r="F505" t="s">
        <v>70</v>
      </c>
      <c r="G505" s="22">
        <v>45417.041666666664</v>
      </c>
      <c r="H505" s="22">
        <v>45417.0625</v>
      </c>
      <c r="I505">
        <v>106</v>
      </c>
      <c r="J505">
        <v>482</v>
      </c>
      <c r="K505" s="39">
        <v>579</v>
      </c>
      <c r="L505" s="39">
        <v>15</v>
      </c>
      <c r="M505" s="40" t="s">
        <v>18</v>
      </c>
      <c r="N505" s="41" t="b">
        <v>1</v>
      </c>
      <c r="O505" s="17">
        <v>25000</v>
      </c>
      <c r="P505" s="17">
        <v>0</v>
      </c>
      <c r="Q505" s="41">
        <v>0</v>
      </c>
      <c r="R505">
        <v>0</v>
      </c>
      <c r="S505" s="49">
        <f t="shared" si="23"/>
        <v>25000</v>
      </c>
      <c r="T505">
        <f t="shared" si="21"/>
        <v>106</v>
      </c>
      <c r="U505">
        <f t="shared" si="22"/>
        <v>0</v>
      </c>
      <c r="V505">
        <f>IF(AND(N505,NOT(M505="BU")),0,MIN(Simu_DH[[#This Row],[GetRecord.Valeur (Wh)]],S505,DéchargeMaxHP))</f>
        <v>106</v>
      </c>
      <c r="W505">
        <v>0</v>
      </c>
      <c r="X505">
        <v>106</v>
      </c>
      <c r="Y505" s="41">
        <v>1</v>
      </c>
      <c r="Z505" s="41">
        <v>0</v>
      </c>
      <c r="AA505" s="41">
        <v>0</v>
      </c>
      <c r="AB505" s="41">
        <v>0</v>
      </c>
      <c r="AC505" s="41">
        <v>0</v>
      </c>
      <c r="AD505" s="41">
        <v>0</v>
      </c>
      <c r="AE505" s="41">
        <v>106</v>
      </c>
      <c r="AF505" s="41">
        <v>0</v>
      </c>
      <c r="AG505" s="41">
        <v>0</v>
      </c>
      <c r="AH505" s="41">
        <v>0</v>
      </c>
      <c r="AI505" s="41">
        <v>0</v>
      </c>
      <c r="AJ505" s="41">
        <v>0</v>
      </c>
      <c r="AK505">
        <v>106</v>
      </c>
      <c r="AL505">
        <v>0</v>
      </c>
      <c r="AM505">
        <v>0</v>
      </c>
      <c r="AN505">
        <v>0</v>
      </c>
      <c r="AO505">
        <v>0</v>
      </c>
      <c r="AP505">
        <v>0</v>
      </c>
    </row>
    <row r="506" spans="2:42" x14ac:dyDescent="0.3">
      <c r="B506" s="1">
        <v>45792.792751307868</v>
      </c>
      <c r="C506" t="s">
        <v>69</v>
      </c>
      <c r="D506" s="2">
        <v>45411</v>
      </c>
      <c r="E506" s="2">
        <v>45417</v>
      </c>
      <c r="F506" t="s">
        <v>70</v>
      </c>
      <c r="G506" s="22">
        <v>45417.0625</v>
      </c>
      <c r="H506" s="22">
        <v>45417.083333333336</v>
      </c>
      <c r="I506">
        <v>78</v>
      </c>
      <c r="J506">
        <v>483</v>
      </c>
      <c r="K506" s="39">
        <v>579</v>
      </c>
      <c r="L506" s="39">
        <v>15</v>
      </c>
      <c r="M506" s="40" t="s">
        <v>18</v>
      </c>
      <c r="N506" s="41" t="b">
        <v>1</v>
      </c>
      <c r="O506" s="17">
        <v>25000</v>
      </c>
      <c r="P506" s="17">
        <v>0</v>
      </c>
      <c r="Q506" s="41">
        <v>0</v>
      </c>
      <c r="R506">
        <v>0</v>
      </c>
      <c r="S506" s="49">
        <f t="shared" si="23"/>
        <v>25000</v>
      </c>
      <c r="T506">
        <f t="shared" si="21"/>
        <v>78</v>
      </c>
      <c r="U506">
        <f t="shared" si="22"/>
        <v>0</v>
      </c>
      <c r="V506">
        <f>IF(AND(N506,NOT(M506="BU")),0,MIN(Simu_DH[[#This Row],[GetRecord.Valeur (Wh)]],S506,DéchargeMaxHP))</f>
        <v>78</v>
      </c>
      <c r="W506">
        <v>0</v>
      </c>
      <c r="X506">
        <v>78</v>
      </c>
      <c r="Y506" s="41">
        <v>1</v>
      </c>
      <c r="Z506" s="41">
        <v>0</v>
      </c>
      <c r="AA506" s="41">
        <v>0</v>
      </c>
      <c r="AB506" s="41">
        <v>0</v>
      </c>
      <c r="AC506" s="41">
        <v>0</v>
      </c>
      <c r="AD506" s="41">
        <v>0</v>
      </c>
      <c r="AE506" s="41">
        <v>78</v>
      </c>
      <c r="AF506" s="41">
        <v>0</v>
      </c>
      <c r="AG506" s="41">
        <v>0</v>
      </c>
      <c r="AH506" s="41">
        <v>0</v>
      </c>
      <c r="AI506" s="41">
        <v>0</v>
      </c>
      <c r="AJ506" s="41">
        <v>0</v>
      </c>
      <c r="AK506">
        <v>78</v>
      </c>
      <c r="AL506">
        <v>0</v>
      </c>
      <c r="AM506">
        <v>0</v>
      </c>
      <c r="AN506">
        <v>0</v>
      </c>
      <c r="AO506">
        <v>0</v>
      </c>
      <c r="AP506">
        <v>0</v>
      </c>
    </row>
    <row r="507" spans="2:42" x14ac:dyDescent="0.3">
      <c r="B507" s="1">
        <v>45792.792751307868</v>
      </c>
      <c r="C507" t="s">
        <v>69</v>
      </c>
      <c r="D507" s="2">
        <v>45411</v>
      </c>
      <c r="E507" s="2">
        <v>45417</v>
      </c>
      <c r="F507" t="s">
        <v>70</v>
      </c>
      <c r="G507" s="22">
        <v>45417.083333333336</v>
      </c>
      <c r="H507" s="22">
        <v>45417.104166666664</v>
      </c>
      <c r="I507">
        <v>105</v>
      </c>
      <c r="J507">
        <v>484</v>
      </c>
      <c r="K507" s="39">
        <v>579</v>
      </c>
      <c r="L507" s="39">
        <v>15</v>
      </c>
      <c r="M507" s="40" t="s">
        <v>18</v>
      </c>
      <c r="N507" s="41" t="b">
        <v>1</v>
      </c>
      <c r="O507" s="17">
        <v>25000</v>
      </c>
      <c r="P507" s="17">
        <v>0</v>
      </c>
      <c r="Q507" s="41">
        <v>0</v>
      </c>
      <c r="R507">
        <v>0</v>
      </c>
      <c r="S507" s="49">
        <f t="shared" si="23"/>
        <v>25000</v>
      </c>
      <c r="T507">
        <f t="shared" si="21"/>
        <v>105</v>
      </c>
      <c r="U507">
        <f t="shared" si="22"/>
        <v>0</v>
      </c>
      <c r="V507">
        <f>IF(AND(N507,NOT(M507="BU")),0,MIN(Simu_DH[[#This Row],[GetRecord.Valeur (Wh)]],S507,DéchargeMaxHP))</f>
        <v>105</v>
      </c>
      <c r="W507">
        <v>0</v>
      </c>
      <c r="X507">
        <v>105</v>
      </c>
      <c r="Y507" s="41">
        <v>1</v>
      </c>
      <c r="Z507" s="41">
        <v>0</v>
      </c>
      <c r="AA507" s="41">
        <v>0</v>
      </c>
      <c r="AB507" s="41">
        <v>0</v>
      </c>
      <c r="AC507" s="41">
        <v>0</v>
      </c>
      <c r="AD507" s="41">
        <v>0</v>
      </c>
      <c r="AE507" s="41">
        <v>105</v>
      </c>
      <c r="AF507" s="41">
        <v>0</v>
      </c>
      <c r="AG507" s="41">
        <v>0</v>
      </c>
      <c r="AH507" s="41">
        <v>0</v>
      </c>
      <c r="AI507" s="41">
        <v>0</v>
      </c>
      <c r="AJ507" s="41">
        <v>0</v>
      </c>
      <c r="AK507">
        <v>105</v>
      </c>
      <c r="AL507">
        <v>0</v>
      </c>
      <c r="AM507">
        <v>0</v>
      </c>
      <c r="AN507">
        <v>0</v>
      </c>
      <c r="AO507">
        <v>0</v>
      </c>
      <c r="AP507">
        <v>0</v>
      </c>
    </row>
    <row r="508" spans="2:42" x14ac:dyDescent="0.3">
      <c r="B508" s="1">
        <v>45792.792751307868</v>
      </c>
      <c r="C508" t="s">
        <v>69</v>
      </c>
      <c r="D508" s="2">
        <v>45411</v>
      </c>
      <c r="E508" s="2">
        <v>45417</v>
      </c>
      <c r="F508" t="s">
        <v>70</v>
      </c>
      <c r="G508" s="22">
        <v>45417.104166666664</v>
      </c>
      <c r="H508" s="22">
        <v>45417.125</v>
      </c>
      <c r="I508">
        <v>79</v>
      </c>
      <c r="J508">
        <v>485</v>
      </c>
      <c r="K508" s="39">
        <v>579</v>
      </c>
      <c r="L508" s="39">
        <v>15</v>
      </c>
      <c r="M508" s="40" t="s">
        <v>18</v>
      </c>
      <c r="N508" s="41" t="b">
        <v>1</v>
      </c>
      <c r="O508" s="17">
        <v>25000</v>
      </c>
      <c r="P508" s="17">
        <v>0</v>
      </c>
      <c r="Q508" s="41">
        <v>0</v>
      </c>
      <c r="R508">
        <v>0</v>
      </c>
      <c r="S508" s="49">
        <f t="shared" si="23"/>
        <v>25000</v>
      </c>
      <c r="T508">
        <f t="shared" si="21"/>
        <v>79</v>
      </c>
      <c r="U508">
        <f t="shared" si="22"/>
        <v>0</v>
      </c>
      <c r="V508">
        <f>IF(AND(N508,NOT(M508="BU")),0,MIN(Simu_DH[[#This Row],[GetRecord.Valeur (Wh)]],S508,DéchargeMaxHP))</f>
        <v>79</v>
      </c>
      <c r="W508">
        <v>0</v>
      </c>
      <c r="X508">
        <v>79</v>
      </c>
      <c r="Y508" s="41">
        <v>1</v>
      </c>
      <c r="Z508" s="41">
        <v>0</v>
      </c>
      <c r="AA508" s="41">
        <v>0</v>
      </c>
      <c r="AB508" s="41">
        <v>0</v>
      </c>
      <c r="AC508" s="41">
        <v>0</v>
      </c>
      <c r="AD508" s="41">
        <v>0</v>
      </c>
      <c r="AE508" s="41">
        <v>79</v>
      </c>
      <c r="AF508" s="41">
        <v>0</v>
      </c>
      <c r="AG508" s="41">
        <v>0</v>
      </c>
      <c r="AH508" s="41">
        <v>0</v>
      </c>
      <c r="AI508" s="41">
        <v>0</v>
      </c>
      <c r="AJ508" s="41">
        <v>0</v>
      </c>
      <c r="AK508">
        <v>79</v>
      </c>
      <c r="AL508">
        <v>0</v>
      </c>
      <c r="AM508">
        <v>0</v>
      </c>
      <c r="AN508">
        <v>0</v>
      </c>
      <c r="AO508">
        <v>0</v>
      </c>
      <c r="AP508">
        <v>0</v>
      </c>
    </row>
    <row r="509" spans="2:42" x14ac:dyDescent="0.3">
      <c r="B509" s="1">
        <v>45792.792751307868</v>
      </c>
      <c r="C509" t="s">
        <v>69</v>
      </c>
      <c r="D509" s="2">
        <v>45411</v>
      </c>
      <c r="E509" s="2">
        <v>45417</v>
      </c>
      <c r="F509" t="s">
        <v>70</v>
      </c>
      <c r="G509" s="22">
        <v>45417.125</v>
      </c>
      <c r="H509" s="22">
        <v>45417.145833333336</v>
      </c>
      <c r="I509">
        <v>78</v>
      </c>
      <c r="J509">
        <v>486</v>
      </c>
      <c r="K509" s="39">
        <v>579</v>
      </c>
      <c r="L509" s="39">
        <v>15</v>
      </c>
      <c r="M509" s="40" t="s">
        <v>18</v>
      </c>
      <c r="N509" s="41" t="b">
        <v>1</v>
      </c>
      <c r="O509" s="17">
        <v>25000</v>
      </c>
      <c r="P509" s="17">
        <v>0</v>
      </c>
      <c r="Q509" s="41">
        <v>0</v>
      </c>
      <c r="R509">
        <v>0</v>
      </c>
      <c r="S509" s="49">
        <f t="shared" si="23"/>
        <v>25000</v>
      </c>
      <c r="T509">
        <f t="shared" si="21"/>
        <v>78</v>
      </c>
      <c r="U509">
        <f t="shared" si="22"/>
        <v>0</v>
      </c>
      <c r="V509">
        <f>IF(AND(N509,NOT(M509="BU")),0,MIN(Simu_DH[[#This Row],[GetRecord.Valeur (Wh)]],S509,DéchargeMaxHP))</f>
        <v>78</v>
      </c>
      <c r="W509">
        <v>0</v>
      </c>
      <c r="X509">
        <v>78</v>
      </c>
      <c r="Y509" s="41">
        <v>1</v>
      </c>
      <c r="Z509" s="41">
        <v>0</v>
      </c>
      <c r="AA509" s="41">
        <v>0</v>
      </c>
      <c r="AB509" s="41">
        <v>0</v>
      </c>
      <c r="AC509" s="41">
        <v>0</v>
      </c>
      <c r="AD509" s="41">
        <v>0</v>
      </c>
      <c r="AE509" s="41">
        <v>78</v>
      </c>
      <c r="AF509" s="41">
        <v>0</v>
      </c>
      <c r="AG509" s="41">
        <v>0</v>
      </c>
      <c r="AH509" s="41">
        <v>0</v>
      </c>
      <c r="AI509" s="41">
        <v>0</v>
      </c>
      <c r="AJ509" s="41">
        <v>0</v>
      </c>
      <c r="AK509">
        <v>78</v>
      </c>
      <c r="AL509">
        <v>0</v>
      </c>
      <c r="AM509">
        <v>0</v>
      </c>
      <c r="AN509">
        <v>0</v>
      </c>
      <c r="AO509">
        <v>0</v>
      </c>
      <c r="AP509">
        <v>0</v>
      </c>
    </row>
    <row r="510" spans="2:42" x14ac:dyDescent="0.3">
      <c r="B510" s="1">
        <v>45792.792751307868</v>
      </c>
      <c r="C510" t="s">
        <v>69</v>
      </c>
      <c r="D510" s="2">
        <v>45411</v>
      </c>
      <c r="E510" s="2">
        <v>45417</v>
      </c>
      <c r="F510" t="s">
        <v>70</v>
      </c>
      <c r="G510" s="22">
        <v>45417.145833333336</v>
      </c>
      <c r="H510" s="22">
        <v>45417.166666666664</v>
      </c>
      <c r="I510">
        <v>86</v>
      </c>
      <c r="J510">
        <v>487</v>
      </c>
      <c r="K510" s="39">
        <v>579</v>
      </c>
      <c r="L510" s="39">
        <v>15</v>
      </c>
      <c r="M510" s="40" t="s">
        <v>18</v>
      </c>
      <c r="N510" s="41" t="b">
        <v>1</v>
      </c>
      <c r="O510" s="17">
        <v>25000</v>
      </c>
      <c r="P510" s="17">
        <v>0</v>
      </c>
      <c r="Q510" s="41">
        <v>0</v>
      </c>
      <c r="R510">
        <v>0</v>
      </c>
      <c r="S510" s="49">
        <f t="shared" si="23"/>
        <v>25000</v>
      </c>
      <c r="T510">
        <f t="shared" si="21"/>
        <v>86</v>
      </c>
      <c r="U510">
        <f t="shared" si="22"/>
        <v>0</v>
      </c>
      <c r="V510">
        <f>IF(AND(N510,NOT(M510="BU")),0,MIN(Simu_DH[[#This Row],[GetRecord.Valeur (Wh)]],S510,DéchargeMaxHP))</f>
        <v>86</v>
      </c>
      <c r="W510">
        <v>0</v>
      </c>
      <c r="X510">
        <v>86</v>
      </c>
      <c r="Y510" s="41">
        <v>1</v>
      </c>
      <c r="Z510" s="41">
        <v>0</v>
      </c>
      <c r="AA510" s="41">
        <v>0</v>
      </c>
      <c r="AB510" s="41">
        <v>0</v>
      </c>
      <c r="AC510" s="41">
        <v>0</v>
      </c>
      <c r="AD510" s="41">
        <v>0</v>
      </c>
      <c r="AE510" s="41">
        <v>86</v>
      </c>
      <c r="AF510" s="41">
        <v>0</v>
      </c>
      <c r="AG510" s="41">
        <v>0</v>
      </c>
      <c r="AH510" s="41">
        <v>0</v>
      </c>
      <c r="AI510" s="41">
        <v>0</v>
      </c>
      <c r="AJ510" s="41">
        <v>0</v>
      </c>
      <c r="AK510">
        <v>86</v>
      </c>
      <c r="AL510">
        <v>0</v>
      </c>
      <c r="AM510">
        <v>0</v>
      </c>
      <c r="AN510">
        <v>0</v>
      </c>
      <c r="AO510">
        <v>0</v>
      </c>
      <c r="AP510">
        <v>0</v>
      </c>
    </row>
    <row r="511" spans="2:42" x14ac:dyDescent="0.3">
      <c r="B511" s="1">
        <v>45792.792751307868</v>
      </c>
      <c r="C511" t="s">
        <v>69</v>
      </c>
      <c r="D511" s="2">
        <v>45411</v>
      </c>
      <c r="E511" s="2">
        <v>45417</v>
      </c>
      <c r="F511" t="s">
        <v>70</v>
      </c>
      <c r="G511" s="22">
        <v>45417.166666666664</v>
      </c>
      <c r="H511" s="22">
        <v>45417.1875</v>
      </c>
      <c r="I511">
        <v>118</v>
      </c>
      <c r="J511">
        <v>488</v>
      </c>
      <c r="K511" s="39">
        <v>579</v>
      </c>
      <c r="L511" s="39">
        <v>15</v>
      </c>
      <c r="M511" s="40" t="s">
        <v>18</v>
      </c>
      <c r="N511" s="41" t="b">
        <v>1</v>
      </c>
      <c r="O511" s="17">
        <v>25000</v>
      </c>
      <c r="P511" s="17">
        <v>0</v>
      </c>
      <c r="Q511" s="41">
        <v>0</v>
      </c>
      <c r="R511">
        <v>0</v>
      </c>
      <c r="S511" s="49">
        <f t="shared" si="23"/>
        <v>25000</v>
      </c>
      <c r="T511">
        <f t="shared" si="21"/>
        <v>118</v>
      </c>
      <c r="U511">
        <f t="shared" si="22"/>
        <v>0</v>
      </c>
      <c r="V511">
        <f>IF(AND(N511,NOT(M511="BU")),0,MIN(Simu_DH[[#This Row],[GetRecord.Valeur (Wh)]],S511,DéchargeMaxHP))</f>
        <v>118</v>
      </c>
      <c r="W511">
        <v>0</v>
      </c>
      <c r="X511">
        <v>118</v>
      </c>
      <c r="Y511" s="41">
        <v>1</v>
      </c>
      <c r="Z511" s="41">
        <v>0</v>
      </c>
      <c r="AA511" s="41">
        <v>0</v>
      </c>
      <c r="AB511" s="41">
        <v>0</v>
      </c>
      <c r="AC511" s="41">
        <v>0</v>
      </c>
      <c r="AD511" s="41">
        <v>0</v>
      </c>
      <c r="AE511" s="41">
        <v>118</v>
      </c>
      <c r="AF511" s="41">
        <v>0</v>
      </c>
      <c r="AG511" s="41">
        <v>0</v>
      </c>
      <c r="AH511" s="41">
        <v>0</v>
      </c>
      <c r="AI511" s="41">
        <v>0</v>
      </c>
      <c r="AJ511" s="41">
        <v>0</v>
      </c>
      <c r="AK511">
        <v>118</v>
      </c>
      <c r="AL511">
        <v>0</v>
      </c>
      <c r="AM511">
        <v>0</v>
      </c>
      <c r="AN511">
        <v>0</v>
      </c>
      <c r="AO511">
        <v>0</v>
      </c>
      <c r="AP511">
        <v>0</v>
      </c>
    </row>
    <row r="512" spans="2:42" x14ac:dyDescent="0.3">
      <c r="B512" s="1">
        <v>45792.792751307868</v>
      </c>
      <c r="C512" t="s">
        <v>69</v>
      </c>
      <c r="D512" s="2">
        <v>45411</v>
      </c>
      <c r="E512" s="2">
        <v>45417</v>
      </c>
      <c r="F512" t="s">
        <v>70</v>
      </c>
      <c r="G512" s="22">
        <v>45417.1875</v>
      </c>
      <c r="H512" s="22">
        <v>45417.208333333336</v>
      </c>
      <c r="I512">
        <v>126</v>
      </c>
      <c r="J512">
        <v>489</v>
      </c>
      <c r="K512" s="39">
        <v>579</v>
      </c>
      <c r="L512" s="39">
        <v>15</v>
      </c>
      <c r="M512" s="40" t="s">
        <v>18</v>
      </c>
      <c r="N512" s="41" t="b">
        <v>1</v>
      </c>
      <c r="O512" s="17">
        <v>25000</v>
      </c>
      <c r="P512" s="17">
        <v>0</v>
      </c>
      <c r="Q512" s="41">
        <v>0</v>
      </c>
      <c r="R512">
        <v>0</v>
      </c>
      <c r="S512" s="49">
        <f t="shared" si="23"/>
        <v>25000</v>
      </c>
      <c r="T512">
        <f t="shared" si="21"/>
        <v>126</v>
      </c>
      <c r="U512">
        <f t="shared" si="22"/>
        <v>0</v>
      </c>
      <c r="V512">
        <f>IF(AND(N512,NOT(M512="BU")),0,MIN(Simu_DH[[#This Row],[GetRecord.Valeur (Wh)]],S512,DéchargeMaxHP))</f>
        <v>126</v>
      </c>
      <c r="W512">
        <v>0</v>
      </c>
      <c r="X512">
        <v>126</v>
      </c>
      <c r="Y512" s="41">
        <v>1</v>
      </c>
      <c r="Z512" s="41">
        <v>0</v>
      </c>
      <c r="AA512" s="41">
        <v>0</v>
      </c>
      <c r="AB512" s="41">
        <v>0</v>
      </c>
      <c r="AC512" s="41">
        <v>0</v>
      </c>
      <c r="AD512" s="41">
        <v>0</v>
      </c>
      <c r="AE512" s="41">
        <v>126</v>
      </c>
      <c r="AF512" s="41">
        <v>0</v>
      </c>
      <c r="AG512" s="41">
        <v>0</v>
      </c>
      <c r="AH512" s="41">
        <v>0</v>
      </c>
      <c r="AI512" s="41">
        <v>0</v>
      </c>
      <c r="AJ512" s="41">
        <v>0</v>
      </c>
      <c r="AK512">
        <v>126</v>
      </c>
      <c r="AL512">
        <v>0</v>
      </c>
      <c r="AM512">
        <v>0</v>
      </c>
      <c r="AN512">
        <v>0</v>
      </c>
      <c r="AO512">
        <v>0</v>
      </c>
      <c r="AP512">
        <v>0</v>
      </c>
    </row>
    <row r="513" spans="2:42" x14ac:dyDescent="0.3">
      <c r="B513" s="1">
        <v>45792.792751307868</v>
      </c>
      <c r="C513" t="s">
        <v>69</v>
      </c>
      <c r="D513" s="2">
        <v>45411</v>
      </c>
      <c r="E513" s="2">
        <v>45417</v>
      </c>
      <c r="F513" t="s">
        <v>70</v>
      </c>
      <c r="G513" s="22">
        <v>45417.208333333336</v>
      </c>
      <c r="H513" s="22">
        <v>45417.229166666664</v>
      </c>
      <c r="I513">
        <v>241</v>
      </c>
      <c r="J513">
        <v>490</v>
      </c>
      <c r="K513" s="39">
        <v>579</v>
      </c>
      <c r="L513" s="39">
        <v>15</v>
      </c>
      <c r="M513" s="40" t="s">
        <v>18</v>
      </c>
      <c r="N513" s="41" t="b">
        <v>1</v>
      </c>
      <c r="O513" s="17">
        <v>25000</v>
      </c>
      <c r="P513" s="17">
        <v>0</v>
      </c>
      <c r="Q513" s="41">
        <v>0</v>
      </c>
      <c r="R513">
        <v>0</v>
      </c>
      <c r="S513" s="49">
        <f t="shared" si="23"/>
        <v>25000</v>
      </c>
      <c r="T513">
        <f t="shared" si="21"/>
        <v>241</v>
      </c>
      <c r="U513">
        <f t="shared" si="22"/>
        <v>0</v>
      </c>
      <c r="V513">
        <f>IF(AND(N513,NOT(M513="BU")),0,MIN(Simu_DH[[#This Row],[GetRecord.Valeur (Wh)]],S513,DéchargeMaxHP))</f>
        <v>241</v>
      </c>
      <c r="W513">
        <v>0</v>
      </c>
      <c r="X513">
        <v>241</v>
      </c>
      <c r="Y513" s="41">
        <v>1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>
        <v>241</v>
      </c>
      <c r="AF513" s="41">
        <v>0</v>
      </c>
      <c r="AG513" s="41">
        <v>0</v>
      </c>
      <c r="AH513" s="41">
        <v>0</v>
      </c>
      <c r="AI513" s="41">
        <v>0</v>
      </c>
      <c r="AJ513" s="41">
        <v>0</v>
      </c>
      <c r="AK513">
        <v>241</v>
      </c>
      <c r="AL513">
        <v>0</v>
      </c>
      <c r="AM513">
        <v>0</v>
      </c>
      <c r="AN513">
        <v>0</v>
      </c>
      <c r="AO513">
        <v>0</v>
      </c>
      <c r="AP513">
        <v>0</v>
      </c>
    </row>
    <row r="514" spans="2:42" x14ac:dyDescent="0.3">
      <c r="B514" s="1">
        <v>45792.792751307868</v>
      </c>
      <c r="C514" t="s">
        <v>69</v>
      </c>
      <c r="D514" s="2">
        <v>45411</v>
      </c>
      <c r="E514" s="2">
        <v>45417</v>
      </c>
      <c r="F514" t="s">
        <v>70</v>
      </c>
      <c r="G514" s="22">
        <v>45417.229166666664</v>
      </c>
      <c r="H514" s="22">
        <v>45417.25</v>
      </c>
      <c r="I514">
        <v>224</v>
      </c>
      <c r="J514">
        <v>491</v>
      </c>
      <c r="K514" s="39">
        <v>579</v>
      </c>
      <c r="L514" s="39">
        <v>15</v>
      </c>
      <c r="M514" s="40" t="s">
        <v>18</v>
      </c>
      <c r="N514" s="41" t="b">
        <v>1</v>
      </c>
      <c r="O514" s="17">
        <v>25000</v>
      </c>
      <c r="P514" s="17">
        <v>0</v>
      </c>
      <c r="Q514" s="41">
        <v>0</v>
      </c>
      <c r="R514">
        <v>0</v>
      </c>
      <c r="S514" s="49">
        <f t="shared" si="23"/>
        <v>25000</v>
      </c>
      <c r="T514">
        <f t="shared" si="21"/>
        <v>224</v>
      </c>
      <c r="U514">
        <f t="shared" si="22"/>
        <v>0</v>
      </c>
      <c r="V514">
        <f>IF(AND(N514,NOT(M514="BU")),0,MIN(Simu_DH[[#This Row],[GetRecord.Valeur (Wh)]],S514,DéchargeMaxHP))</f>
        <v>224</v>
      </c>
      <c r="W514">
        <v>0</v>
      </c>
      <c r="X514">
        <v>224</v>
      </c>
      <c r="Y514" s="41">
        <v>1</v>
      </c>
      <c r="Z514" s="41">
        <v>0</v>
      </c>
      <c r="AA514" s="41">
        <v>0</v>
      </c>
      <c r="AB514" s="41">
        <v>0</v>
      </c>
      <c r="AC514" s="41">
        <v>0</v>
      </c>
      <c r="AD514" s="41">
        <v>0</v>
      </c>
      <c r="AE514" s="41">
        <v>224</v>
      </c>
      <c r="AF514" s="41">
        <v>0</v>
      </c>
      <c r="AG514" s="41">
        <v>0</v>
      </c>
      <c r="AH514" s="41">
        <v>0</v>
      </c>
      <c r="AI514" s="41">
        <v>0</v>
      </c>
      <c r="AJ514" s="41">
        <v>0</v>
      </c>
      <c r="AK514">
        <v>224</v>
      </c>
      <c r="AL514">
        <v>0</v>
      </c>
      <c r="AM514">
        <v>0</v>
      </c>
      <c r="AN514">
        <v>0</v>
      </c>
      <c r="AO514">
        <v>0</v>
      </c>
      <c r="AP514">
        <v>0</v>
      </c>
    </row>
    <row r="515" spans="2:42" x14ac:dyDescent="0.3">
      <c r="B515" s="1">
        <v>45792.792751307868</v>
      </c>
      <c r="C515" t="s">
        <v>69</v>
      </c>
      <c r="D515" s="2">
        <v>45411</v>
      </c>
      <c r="E515" s="2">
        <v>45417</v>
      </c>
      <c r="F515" t="s">
        <v>70</v>
      </c>
      <c r="G515" s="22">
        <v>45417.25</v>
      </c>
      <c r="H515" s="22">
        <v>45417.270833333336</v>
      </c>
      <c r="I515">
        <v>87</v>
      </c>
      <c r="J515">
        <v>492</v>
      </c>
      <c r="K515" s="39">
        <v>579</v>
      </c>
      <c r="L515" s="39">
        <v>16</v>
      </c>
      <c r="M515" s="40" t="s">
        <v>18</v>
      </c>
      <c r="N515" s="41" t="b">
        <v>0</v>
      </c>
      <c r="O515" s="17">
        <v>25000</v>
      </c>
      <c r="P515" s="17">
        <v>0</v>
      </c>
      <c r="Q515" s="41">
        <v>0</v>
      </c>
      <c r="R515">
        <v>0</v>
      </c>
      <c r="S515" s="49">
        <f t="shared" si="23"/>
        <v>25000</v>
      </c>
      <c r="T515">
        <f t="shared" si="21"/>
        <v>0</v>
      </c>
      <c r="U515">
        <f t="shared" si="22"/>
        <v>0</v>
      </c>
      <c r="V515">
        <f>IF(AND(N515,NOT(M515="BU")),0,MIN(Simu_DH[[#This Row],[GetRecord.Valeur (Wh)]],S515,DéchargeMaxHP))</f>
        <v>87</v>
      </c>
      <c r="W515">
        <v>0</v>
      </c>
      <c r="X515">
        <v>0</v>
      </c>
      <c r="Y515" s="41">
        <v>0</v>
      </c>
      <c r="Z515" s="41">
        <v>1</v>
      </c>
      <c r="AA515" s="41">
        <v>0</v>
      </c>
      <c r="AB515" s="41">
        <v>0</v>
      </c>
      <c r="AC515" s="41">
        <v>0</v>
      </c>
      <c r="AD515" s="41">
        <v>0</v>
      </c>
      <c r="AE515" s="41">
        <v>0</v>
      </c>
      <c r="AF515" s="41">
        <v>87</v>
      </c>
      <c r="AG515" s="41">
        <v>0</v>
      </c>
      <c r="AH515" s="41">
        <v>0</v>
      </c>
      <c r="AI515" s="41">
        <v>0</v>
      </c>
      <c r="AJ515" s="41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</row>
    <row r="516" spans="2:42" x14ac:dyDescent="0.3">
      <c r="B516" s="1">
        <v>45792.792751307868</v>
      </c>
      <c r="C516" t="s">
        <v>69</v>
      </c>
      <c r="D516" s="2">
        <v>45411</v>
      </c>
      <c r="E516" s="2">
        <v>45417</v>
      </c>
      <c r="F516" t="s">
        <v>70</v>
      </c>
      <c r="G516" s="22">
        <v>45417.270833333336</v>
      </c>
      <c r="H516" s="22">
        <v>45417.291666666664</v>
      </c>
      <c r="I516">
        <v>61</v>
      </c>
      <c r="J516">
        <v>493</v>
      </c>
      <c r="K516" s="39">
        <v>579</v>
      </c>
      <c r="L516" s="39">
        <v>16</v>
      </c>
      <c r="M516" s="40" t="s">
        <v>18</v>
      </c>
      <c r="N516" s="41" t="b">
        <v>0</v>
      </c>
      <c r="O516" s="17">
        <v>25000</v>
      </c>
      <c r="P516" s="17">
        <v>0</v>
      </c>
      <c r="Q516" s="41">
        <v>0</v>
      </c>
      <c r="R516">
        <v>0</v>
      </c>
      <c r="S516" s="49">
        <f t="shared" si="23"/>
        <v>24913</v>
      </c>
      <c r="T516">
        <f t="shared" si="21"/>
        <v>0</v>
      </c>
      <c r="U516">
        <f t="shared" si="22"/>
        <v>0</v>
      </c>
      <c r="V516">
        <f>IF(AND(N516,NOT(M516="BU")),0,MIN(Simu_DH[[#This Row],[GetRecord.Valeur (Wh)]],S516,DéchargeMaxHP))</f>
        <v>61</v>
      </c>
      <c r="W516">
        <v>0</v>
      </c>
      <c r="X516">
        <v>0</v>
      </c>
      <c r="Y516" s="41">
        <v>0</v>
      </c>
      <c r="Z516" s="41">
        <v>1</v>
      </c>
      <c r="AA516" s="41">
        <v>0</v>
      </c>
      <c r="AB516" s="41">
        <v>0</v>
      </c>
      <c r="AC516" s="41">
        <v>0</v>
      </c>
      <c r="AD516" s="41">
        <v>0</v>
      </c>
      <c r="AE516" s="41">
        <v>0</v>
      </c>
      <c r="AF516" s="41">
        <v>61</v>
      </c>
      <c r="AG516" s="41">
        <v>0</v>
      </c>
      <c r="AH516" s="41">
        <v>0</v>
      </c>
      <c r="AI516" s="41">
        <v>0</v>
      </c>
      <c r="AJ516" s="41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</row>
    <row r="517" spans="2:42" x14ac:dyDescent="0.3">
      <c r="B517" s="1">
        <v>45792.792751307868</v>
      </c>
      <c r="C517" t="s">
        <v>69</v>
      </c>
      <c r="D517" s="2">
        <v>45411</v>
      </c>
      <c r="E517" s="2">
        <v>45417</v>
      </c>
      <c r="F517" t="s">
        <v>70</v>
      </c>
      <c r="G517" s="22">
        <v>45417.291666666664</v>
      </c>
      <c r="H517" s="22">
        <v>45417.3125</v>
      </c>
      <c r="I517">
        <v>48</v>
      </c>
      <c r="J517">
        <v>494</v>
      </c>
      <c r="K517" s="39">
        <v>579</v>
      </c>
      <c r="L517" s="39">
        <v>16</v>
      </c>
      <c r="M517" s="40" t="s">
        <v>18</v>
      </c>
      <c r="N517" s="41" t="b">
        <v>0</v>
      </c>
      <c r="O517" s="17">
        <v>25000</v>
      </c>
      <c r="P517" s="17">
        <v>0</v>
      </c>
      <c r="Q517" s="41">
        <v>0</v>
      </c>
      <c r="R517">
        <v>0</v>
      </c>
      <c r="S517" s="49">
        <f t="shared" si="23"/>
        <v>24852</v>
      </c>
      <c r="T517">
        <f t="shared" si="21"/>
        <v>0</v>
      </c>
      <c r="U517">
        <f t="shared" si="22"/>
        <v>0</v>
      </c>
      <c r="V517">
        <f>IF(AND(N517,NOT(M517="BU")),0,MIN(Simu_DH[[#This Row],[GetRecord.Valeur (Wh)]],S517,DéchargeMaxHP))</f>
        <v>48</v>
      </c>
      <c r="W517">
        <v>0</v>
      </c>
      <c r="X517">
        <v>0</v>
      </c>
      <c r="Y517" s="41">
        <v>0</v>
      </c>
      <c r="Z517" s="41">
        <v>1</v>
      </c>
      <c r="AA517" s="41">
        <v>0</v>
      </c>
      <c r="AB517" s="41">
        <v>0</v>
      </c>
      <c r="AC517" s="41">
        <v>0</v>
      </c>
      <c r="AD517" s="41">
        <v>0</v>
      </c>
      <c r="AE517" s="41">
        <v>0</v>
      </c>
      <c r="AF517" s="41">
        <v>48</v>
      </c>
      <c r="AG517" s="41">
        <v>0</v>
      </c>
      <c r="AH517" s="41">
        <v>0</v>
      </c>
      <c r="AI517" s="41">
        <v>0</v>
      </c>
      <c r="AJ517" s="41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</row>
    <row r="518" spans="2:42" x14ac:dyDescent="0.3">
      <c r="B518" s="1">
        <v>45792.792751307868</v>
      </c>
      <c r="C518" t="s">
        <v>69</v>
      </c>
      <c r="D518" s="2">
        <v>45411</v>
      </c>
      <c r="E518" s="2">
        <v>45417</v>
      </c>
      <c r="F518" t="s">
        <v>70</v>
      </c>
      <c r="G518" s="22">
        <v>45417.3125</v>
      </c>
      <c r="H518" s="22">
        <v>45417.333333333336</v>
      </c>
      <c r="I518">
        <v>17</v>
      </c>
      <c r="J518">
        <v>495</v>
      </c>
      <c r="K518" s="39">
        <v>579</v>
      </c>
      <c r="L518" s="39">
        <v>16</v>
      </c>
      <c r="M518" s="40" t="s">
        <v>18</v>
      </c>
      <c r="N518" s="41" t="b">
        <v>0</v>
      </c>
      <c r="O518" s="17">
        <v>25000</v>
      </c>
      <c r="P518" s="17">
        <v>0</v>
      </c>
      <c r="Q518" s="41">
        <v>32</v>
      </c>
      <c r="R518">
        <v>32</v>
      </c>
      <c r="S518" s="49">
        <f t="shared" si="23"/>
        <v>24804</v>
      </c>
      <c r="T518">
        <f t="shared" si="21"/>
        <v>0</v>
      </c>
      <c r="U518">
        <f t="shared" si="22"/>
        <v>32</v>
      </c>
      <c r="V518">
        <f>IF(AND(N518,NOT(M518="BU")),0,MIN(Simu_DH[[#This Row],[GetRecord.Valeur (Wh)]],S518,DéchargeMaxHP))</f>
        <v>17</v>
      </c>
      <c r="W518">
        <v>0</v>
      </c>
      <c r="X518">
        <v>0</v>
      </c>
      <c r="Y518" s="41">
        <v>0</v>
      </c>
      <c r="Z518" s="41">
        <v>1</v>
      </c>
      <c r="AA518" s="41">
        <v>0</v>
      </c>
      <c r="AB518" s="41">
        <v>0</v>
      </c>
      <c r="AC518" s="41">
        <v>0</v>
      </c>
      <c r="AD518" s="41">
        <v>0</v>
      </c>
      <c r="AE518" s="41">
        <v>0</v>
      </c>
      <c r="AF518" s="41">
        <v>17</v>
      </c>
      <c r="AG518" s="41">
        <v>0</v>
      </c>
      <c r="AH518" s="41">
        <v>0</v>
      </c>
      <c r="AI518" s="41">
        <v>0</v>
      </c>
      <c r="AJ518" s="41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</row>
    <row r="519" spans="2:42" x14ac:dyDescent="0.3">
      <c r="B519" s="1">
        <v>45792.792751307868</v>
      </c>
      <c r="C519" t="s">
        <v>69</v>
      </c>
      <c r="D519" s="2">
        <v>45411</v>
      </c>
      <c r="E519" s="2">
        <v>45417</v>
      </c>
      <c r="F519" t="s">
        <v>70</v>
      </c>
      <c r="G519" s="22">
        <v>45417.333333333336</v>
      </c>
      <c r="H519" s="22">
        <v>45417.354166666664</v>
      </c>
      <c r="I519">
        <v>11</v>
      </c>
      <c r="J519">
        <v>496</v>
      </c>
      <c r="K519" s="39">
        <v>579</v>
      </c>
      <c r="L519" s="39">
        <v>16</v>
      </c>
      <c r="M519" s="40" t="s">
        <v>18</v>
      </c>
      <c r="N519" s="41" t="b">
        <v>0</v>
      </c>
      <c r="O519" s="17">
        <v>25000</v>
      </c>
      <c r="P519" s="17">
        <v>0</v>
      </c>
      <c r="Q519" s="41">
        <v>68</v>
      </c>
      <c r="R519">
        <v>68</v>
      </c>
      <c r="S519" s="49">
        <f t="shared" si="23"/>
        <v>24819</v>
      </c>
      <c r="T519">
        <f t="shared" si="21"/>
        <v>0</v>
      </c>
      <c r="U519">
        <f t="shared" si="22"/>
        <v>68</v>
      </c>
      <c r="V519">
        <f>IF(AND(N519,NOT(M519="BU")),0,MIN(Simu_DH[[#This Row],[GetRecord.Valeur (Wh)]],S519,DéchargeMaxHP))</f>
        <v>11</v>
      </c>
      <c r="W519">
        <v>0</v>
      </c>
      <c r="X519">
        <v>0</v>
      </c>
      <c r="Y519" s="41">
        <v>0</v>
      </c>
      <c r="Z519" s="41">
        <v>1</v>
      </c>
      <c r="AA519" s="41">
        <v>0</v>
      </c>
      <c r="AB519" s="41">
        <v>0</v>
      </c>
      <c r="AC519" s="41">
        <v>0</v>
      </c>
      <c r="AD519" s="41">
        <v>0</v>
      </c>
      <c r="AE519" s="41">
        <v>0</v>
      </c>
      <c r="AF519" s="41">
        <v>11</v>
      </c>
      <c r="AG519" s="41">
        <v>0</v>
      </c>
      <c r="AH519" s="41">
        <v>0</v>
      </c>
      <c r="AI519" s="41">
        <v>0</v>
      </c>
      <c r="AJ519" s="41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</row>
    <row r="520" spans="2:42" x14ac:dyDescent="0.3">
      <c r="B520" s="1">
        <v>45792.792751307868</v>
      </c>
      <c r="C520" t="s">
        <v>69</v>
      </c>
      <c r="D520" s="2">
        <v>45411</v>
      </c>
      <c r="E520" s="2">
        <v>45417</v>
      </c>
      <c r="F520" t="s">
        <v>70</v>
      </c>
      <c r="G520" s="22">
        <v>45417.354166666664</v>
      </c>
      <c r="H520" s="22">
        <v>45417.375</v>
      </c>
      <c r="I520">
        <v>185</v>
      </c>
      <c r="J520">
        <v>497</v>
      </c>
      <c r="K520" s="39">
        <v>579</v>
      </c>
      <c r="L520" s="39">
        <v>16</v>
      </c>
      <c r="M520" s="40" t="s">
        <v>18</v>
      </c>
      <c r="N520" s="41" t="b">
        <v>0</v>
      </c>
      <c r="O520" s="17">
        <v>25000</v>
      </c>
      <c r="P520" s="17">
        <v>0</v>
      </c>
      <c r="Q520" s="41">
        <v>24</v>
      </c>
      <c r="R520">
        <v>24</v>
      </c>
      <c r="S520" s="49">
        <f t="shared" si="23"/>
        <v>24876</v>
      </c>
      <c r="T520">
        <f t="shared" si="21"/>
        <v>0</v>
      </c>
      <c r="U520">
        <f t="shared" si="22"/>
        <v>24</v>
      </c>
      <c r="V520">
        <f>IF(AND(N520,NOT(M520="BU")),0,MIN(Simu_DH[[#This Row],[GetRecord.Valeur (Wh)]],S520,DéchargeMaxHP))</f>
        <v>185</v>
      </c>
      <c r="W520">
        <v>0</v>
      </c>
      <c r="X520">
        <v>0</v>
      </c>
      <c r="Y520" s="41">
        <v>0</v>
      </c>
      <c r="Z520" s="41">
        <v>1</v>
      </c>
      <c r="AA520" s="41">
        <v>0</v>
      </c>
      <c r="AB520" s="41">
        <v>0</v>
      </c>
      <c r="AC520" s="41">
        <v>0</v>
      </c>
      <c r="AD520" s="41">
        <v>0</v>
      </c>
      <c r="AE520" s="41">
        <v>0</v>
      </c>
      <c r="AF520" s="41">
        <v>185</v>
      </c>
      <c r="AG520" s="41">
        <v>0</v>
      </c>
      <c r="AH520" s="41">
        <v>0</v>
      </c>
      <c r="AI520" s="41">
        <v>0</v>
      </c>
      <c r="AJ520" s="41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</row>
    <row r="521" spans="2:42" x14ac:dyDescent="0.3">
      <c r="B521" s="1">
        <v>45792.792751307868</v>
      </c>
      <c r="C521" t="s">
        <v>69</v>
      </c>
      <c r="D521" s="2">
        <v>45411</v>
      </c>
      <c r="E521" s="2">
        <v>45417</v>
      </c>
      <c r="F521" t="s">
        <v>70</v>
      </c>
      <c r="G521" s="22">
        <v>45417.375</v>
      </c>
      <c r="H521" s="22">
        <v>45417.395833333336</v>
      </c>
      <c r="I521">
        <v>26</v>
      </c>
      <c r="J521">
        <v>498</v>
      </c>
      <c r="K521" s="39">
        <v>579</v>
      </c>
      <c r="L521" s="39">
        <v>16</v>
      </c>
      <c r="M521" s="40" t="s">
        <v>18</v>
      </c>
      <c r="N521" s="41" t="b">
        <v>0</v>
      </c>
      <c r="O521" s="17">
        <v>25000</v>
      </c>
      <c r="P521" s="17">
        <v>0</v>
      </c>
      <c r="Q521" s="41">
        <v>95</v>
      </c>
      <c r="R521">
        <v>95</v>
      </c>
      <c r="S521" s="49">
        <f t="shared" si="23"/>
        <v>24715</v>
      </c>
      <c r="T521">
        <f t="shared" si="21"/>
        <v>0</v>
      </c>
      <c r="U521">
        <f t="shared" si="22"/>
        <v>95</v>
      </c>
      <c r="V521">
        <f>IF(AND(N521,NOT(M521="BU")),0,MIN(Simu_DH[[#This Row],[GetRecord.Valeur (Wh)]],S521,DéchargeMaxHP))</f>
        <v>26</v>
      </c>
      <c r="W521">
        <v>0</v>
      </c>
      <c r="X521">
        <v>0</v>
      </c>
      <c r="Y521" s="41">
        <v>0</v>
      </c>
      <c r="Z521" s="41">
        <v>1</v>
      </c>
      <c r="AA521" s="41">
        <v>0</v>
      </c>
      <c r="AB521" s="41">
        <v>0</v>
      </c>
      <c r="AC521" s="41">
        <v>0</v>
      </c>
      <c r="AD521" s="41">
        <v>0</v>
      </c>
      <c r="AE521" s="41">
        <v>0</v>
      </c>
      <c r="AF521" s="41">
        <v>26</v>
      </c>
      <c r="AG521" s="41">
        <v>0</v>
      </c>
      <c r="AH521" s="41">
        <v>0</v>
      </c>
      <c r="AI521" s="41">
        <v>0</v>
      </c>
      <c r="AJ521" s="4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</row>
    <row r="522" spans="2:42" x14ac:dyDescent="0.3">
      <c r="B522" s="1">
        <v>45792.792751307868</v>
      </c>
      <c r="C522" t="s">
        <v>69</v>
      </c>
      <c r="D522" s="2">
        <v>45411</v>
      </c>
      <c r="E522" s="2">
        <v>45417</v>
      </c>
      <c r="F522" t="s">
        <v>70</v>
      </c>
      <c r="G522" s="22">
        <v>45417.395833333336</v>
      </c>
      <c r="H522" s="22">
        <v>45417.416666666664</v>
      </c>
      <c r="I522">
        <v>130</v>
      </c>
      <c r="J522">
        <v>499</v>
      </c>
      <c r="K522" s="39">
        <v>579</v>
      </c>
      <c r="L522" s="39">
        <v>16</v>
      </c>
      <c r="M522" s="40" t="s">
        <v>18</v>
      </c>
      <c r="N522" s="41" t="b">
        <v>0</v>
      </c>
      <c r="O522" s="17">
        <v>25000</v>
      </c>
      <c r="P522" s="17">
        <v>0</v>
      </c>
      <c r="Q522" s="41">
        <v>53</v>
      </c>
      <c r="R522">
        <v>53</v>
      </c>
      <c r="S522" s="49">
        <f t="shared" si="23"/>
        <v>24784</v>
      </c>
      <c r="T522">
        <f t="shared" si="21"/>
        <v>0</v>
      </c>
      <c r="U522">
        <f t="shared" si="22"/>
        <v>53</v>
      </c>
      <c r="V522">
        <f>IF(AND(N522,NOT(M522="BU")),0,MIN(Simu_DH[[#This Row],[GetRecord.Valeur (Wh)]],S522,DéchargeMaxHP))</f>
        <v>130</v>
      </c>
      <c r="W522">
        <v>0</v>
      </c>
      <c r="X522">
        <v>0</v>
      </c>
      <c r="Y522" s="41">
        <v>0</v>
      </c>
      <c r="Z522" s="41">
        <v>1</v>
      </c>
      <c r="AA522" s="41">
        <v>0</v>
      </c>
      <c r="AB522" s="41">
        <v>0</v>
      </c>
      <c r="AC522" s="41">
        <v>0</v>
      </c>
      <c r="AD522" s="41">
        <v>0</v>
      </c>
      <c r="AE522" s="41">
        <v>0</v>
      </c>
      <c r="AF522" s="41">
        <v>130</v>
      </c>
      <c r="AG522" s="41">
        <v>0</v>
      </c>
      <c r="AH522" s="41">
        <v>0</v>
      </c>
      <c r="AI522" s="41">
        <v>0</v>
      </c>
      <c r="AJ522" s="41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</row>
    <row r="523" spans="2:42" x14ac:dyDescent="0.3">
      <c r="B523" s="1">
        <v>45792.792751307868</v>
      </c>
      <c r="C523" t="s">
        <v>69</v>
      </c>
      <c r="D523" s="2">
        <v>45411</v>
      </c>
      <c r="E523" s="2">
        <v>45417</v>
      </c>
      <c r="F523" t="s">
        <v>70</v>
      </c>
      <c r="G523" s="22">
        <v>45417.416666666664</v>
      </c>
      <c r="H523" s="22">
        <v>45417.4375</v>
      </c>
      <c r="I523">
        <v>15</v>
      </c>
      <c r="J523">
        <v>500</v>
      </c>
      <c r="K523" s="39">
        <v>579</v>
      </c>
      <c r="L523" s="39">
        <v>16</v>
      </c>
      <c r="M523" s="40" t="s">
        <v>18</v>
      </c>
      <c r="N523" s="41" t="b">
        <v>0</v>
      </c>
      <c r="O523" s="17">
        <v>25000</v>
      </c>
      <c r="P523" s="17">
        <v>0</v>
      </c>
      <c r="Q523" s="41">
        <v>25</v>
      </c>
      <c r="R523">
        <v>25</v>
      </c>
      <c r="S523" s="49">
        <f t="shared" si="23"/>
        <v>24707</v>
      </c>
      <c r="T523">
        <f t="shared" si="21"/>
        <v>0</v>
      </c>
      <c r="U523">
        <f t="shared" si="22"/>
        <v>25</v>
      </c>
      <c r="V523">
        <f>IF(AND(N523,NOT(M523="BU")),0,MIN(Simu_DH[[#This Row],[GetRecord.Valeur (Wh)]],S523,DéchargeMaxHP))</f>
        <v>15</v>
      </c>
      <c r="W523">
        <v>0</v>
      </c>
      <c r="X523">
        <v>0</v>
      </c>
      <c r="Y523" s="41">
        <v>0</v>
      </c>
      <c r="Z523" s="41">
        <v>1</v>
      </c>
      <c r="AA523" s="41">
        <v>0</v>
      </c>
      <c r="AB523" s="41">
        <v>0</v>
      </c>
      <c r="AC523" s="41">
        <v>0</v>
      </c>
      <c r="AD523" s="41">
        <v>0</v>
      </c>
      <c r="AE523" s="41">
        <v>0</v>
      </c>
      <c r="AF523" s="41">
        <v>15</v>
      </c>
      <c r="AG523" s="41">
        <v>0</v>
      </c>
      <c r="AH523" s="41">
        <v>0</v>
      </c>
      <c r="AI523" s="41">
        <v>0</v>
      </c>
      <c r="AJ523" s="41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</row>
    <row r="524" spans="2:42" x14ac:dyDescent="0.3">
      <c r="B524" s="1">
        <v>45792.792751307868</v>
      </c>
      <c r="C524" t="s">
        <v>69</v>
      </c>
      <c r="D524" s="2">
        <v>45411</v>
      </c>
      <c r="E524" s="2">
        <v>45417</v>
      </c>
      <c r="F524" t="s">
        <v>70</v>
      </c>
      <c r="G524" s="22">
        <v>45417.4375</v>
      </c>
      <c r="H524" s="22">
        <v>45417.458333333336</v>
      </c>
      <c r="I524">
        <v>228</v>
      </c>
      <c r="J524">
        <v>501</v>
      </c>
      <c r="K524" s="39">
        <v>579</v>
      </c>
      <c r="L524" s="39">
        <v>16</v>
      </c>
      <c r="M524" s="40" t="s">
        <v>18</v>
      </c>
      <c r="N524" s="41" t="b">
        <v>0</v>
      </c>
      <c r="O524" s="17">
        <v>25000</v>
      </c>
      <c r="P524" s="17">
        <v>0</v>
      </c>
      <c r="Q524" s="41">
        <v>4</v>
      </c>
      <c r="R524">
        <v>4</v>
      </c>
      <c r="S524" s="49">
        <f t="shared" si="23"/>
        <v>24717</v>
      </c>
      <c r="T524">
        <f t="shared" si="21"/>
        <v>0</v>
      </c>
      <c r="U524">
        <f t="shared" si="22"/>
        <v>4</v>
      </c>
      <c r="V524">
        <f>IF(AND(N524,NOT(M524="BU")),0,MIN(Simu_DH[[#This Row],[GetRecord.Valeur (Wh)]],S524,DéchargeMaxHP))</f>
        <v>228</v>
      </c>
      <c r="W524">
        <v>0</v>
      </c>
      <c r="X524">
        <v>0</v>
      </c>
      <c r="Y524" s="41">
        <v>0</v>
      </c>
      <c r="Z524" s="41">
        <v>1</v>
      </c>
      <c r="AA524" s="41">
        <v>0</v>
      </c>
      <c r="AB524" s="41">
        <v>0</v>
      </c>
      <c r="AC524" s="41">
        <v>0</v>
      </c>
      <c r="AD524" s="41">
        <v>0</v>
      </c>
      <c r="AE524" s="41">
        <v>0</v>
      </c>
      <c r="AF524" s="41">
        <v>228</v>
      </c>
      <c r="AG524" s="41">
        <v>0</v>
      </c>
      <c r="AH524" s="41">
        <v>0</v>
      </c>
      <c r="AI524" s="41">
        <v>0</v>
      </c>
      <c r="AJ524" s="41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</row>
    <row r="525" spans="2:42" x14ac:dyDescent="0.3">
      <c r="B525" s="1">
        <v>45792.792751307868</v>
      </c>
      <c r="C525" t="s">
        <v>69</v>
      </c>
      <c r="D525" s="2">
        <v>45411</v>
      </c>
      <c r="E525" s="2">
        <v>45417</v>
      </c>
      <c r="F525" t="s">
        <v>70</v>
      </c>
      <c r="G525" s="22">
        <v>45417.458333333336</v>
      </c>
      <c r="H525" s="22">
        <v>45417.479166666664</v>
      </c>
      <c r="I525">
        <v>791</v>
      </c>
      <c r="J525">
        <v>502</v>
      </c>
      <c r="K525" s="39">
        <v>579</v>
      </c>
      <c r="L525" s="39">
        <v>16</v>
      </c>
      <c r="M525" s="40" t="s">
        <v>18</v>
      </c>
      <c r="N525" s="41" t="b">
        <v>0</v>
      </c>
      <c r="O525" s="17">
        <v>25000</v>
      </c>
      <c r="P525" s="17">
        <v>0</v>
      </c>
      <c r="Q525" s="41">
        <v>9</v>
      </c>
      <c r="R525">
        <v>9</v>
      </c>
      <c r="S525" s="49">
        <f t="shared" si="23"/>
        <v>24493</v>
      </c>
      <c r="T525">
        <f t="shared" si="21"/>
        <v>0</v>
      </c>
      <c r="U525">
        <f t="shared" si="22"/>
        <v>9</v>
      </c>
      <c r="V525">
        <f>IF(AND(N525,NOT(M525="BU")),0,MIN(Simu_DH[[#This Row],[GetRecord.Valeur (Wh)]],S525,DéchargeMaxHP))</f>
        <v>791</v>
      </c>
      <c r="W525">
        <v>0</v>
      </c>
      <c r="X525">
        <v>0</v>
      </c>
      <c r="Y525" s="41">
        <v>0</v>
      </c>
      <c r="Z525" s="41">
        <v>1</v>
      </c>
      <c r="AA525" s="41">
        <v>0</v>
      </c>
      <c r="AB525" s="41">
        <v>0</v>
      </c>
      <c r="AC525" s="41">
        <v>0</v>
      </c>
      <c r="AD525" s="41">
        <v>0</v>
      </c>
      <c r="AE525" s="41">
        <v>0</v>
      </c>
      <c r="AF525" s="41">
        <v>791</v>
      </c>
      <c r="AG525" s="41">
        <v>0</v>
      </c>
      <c r="AH525" s="41">
        <v>0</v>
      </c>
      <c r="AI525" s="41">
        <v>0</v>
      </c>
      <c r="AJ525" s="41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</row>
    <row r="526" spans="2:42" x14ac:dyDescent="0.3">
      <c r="B526" s="1">
        <v>45792.792751307868</v>
      </c>
      <c r="C526" t="s">
        <v>69</v>
      </c>
      <c r="D526" s="2">
        <v>45411</v>
      </c>
      <c r="E526" s="2">
        <v>45417</v>
      </c>
      <c r="F526" t="s">
        <v>70</v>
      </c>
      <c r="G526" s="22">
        <v>45417.479166666664</v>
      </c>
      <c r="H526" s="22">
        <v>45417.5</v>
      </c>
      <c r="I526">
        <v>196</v>
      </c>
      <c r="J526">
        <v>503</v>
      </c>
      <c r="K526" s="39">
        <v>579</v>
      </c>
      <c r="L526" s="39">
        <v>16</v>
      </c>
      <c r="M526" s="40" t="s">
        <v>18</v>
      </c>
      <c r="N526" s="41" t="b">
        <v>0</v>
      </c>
      <c r="O526" s="17">
        <v>25000</v>
      </c>
      <c r="P526" s="17">
        <v>0</v>
      </c>
      <c r="Q526" s="41">
        <v>109</v>
      </c>
      <c r="R526">
        <v>109</v>
      </c>
      <c r="S526" s="49">
        <f t="shared" si="23"/>
        <v>23711</v>
      </c>
      <c r="T526">
        <f t="shared" si="21"/>
        <v>0</v>
      </c>
      <c r="U526">
        <f t="shared" si="22"/>
        <v>109</v>
      </c>
      <c r="V526">
        <f>IF(AND(N526,NOT(M526="BU")),0,MIN(Simu_DH[[#This Row],[GetRecord.Valeur (Wh)]],S526,DéchargeMaxHP))</f>
        <v>196</v>
      </c>
      <c r="W526">
        <v>0</v>
      </c>
      <c r="X526">
        <v>0</v>
      </c>
      <c r="Y526" s="41">
        <v>0</v>
      </c>
      <c r="Z526" s="41">
        <v>1</v>
      </c>
      <c r="AA526" s="41">
        <v>0</v>
      </c>
      <c r="AB526" s="41">
        <v>0</v>
      </c>
      <c r="AC526" s="41">
        <v>0</v>
      </c>
      <c r="AD526" s="41">
        <v>0</v>
      </c>
      <c r="AE526" s="41">
        <v>0</v>
      </c>
      <c r="AF526" s="41">
        <v>196</v>
      </c>
      <c r="AG526" s="41">
        <v>0</v>
      </c>
      <c r="AH526" s="41">
        <v>0</v>
      </c>
      <c r="AI526" s="41">
        <v>0</v>
      </c>
      <c r="AJ526" s="41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</row>
    <row r="527" spans="2:42" x14ac:dyDescent="0.3">
      <c r="B527" s="1">
        <v>45792.792751307868</v>
      </c>
      <c r="C527" t="s">
        <v>69</v>
      </c>
      <c r="D527" s="2">
        <v>45411</v>
      </c>
      <c r="E527" s="2">
        <v>45417</v>
      </c>
      <c r="F527" t="s">
        <v>70</v>
      </c>
      <c r="G527" s="22">
        <v>45417.5</v>
      </c>
      <c r="H527" s="22">
        <v>45417.520833333336</v>
      </c>
      <c r="I527">
        <v>220</v>
      </c>
      <c r="J527">
        <v>504</v>
      </c>
      <c r="K527" s="39">
        <v>579</v>
      </c>
      <c r="L527" s="39">
        <v>16</v>
      </c>
      <c r="M527" s="40" t="s">
        <v>18</v>
      </c>
      <c r="N527" s="41" t="b">
        <v>0</v>
      </c>
      <c r="O527" s="17">
        <v>25000</v>
      </c>
      <c r="P527" s="17">
        <v>0</v>
      </c>
      <c r="Q527" s="41">
        <v>0</v>
      </c>
      <c r="R527">
        <v>0</v>
      </c>
      <c r="S527" s="49">
        <f t="shared" si="23"/>
        <v>23624</v>
      </c>
      <c r="T527">
        <f t="shared" si="21"/>
        <v>0</v>
      </c>
      <c r="U527">
        <f t="shared" si="22"/>
        <v>0</v>
      </c>
      <c r="V527">
        <f>IF(AND(N527,NOT(M527="BU")),0,MIN(Simu_DH[[#This Row],[GetRecord.Valeur (Wh)]],S527,DéchargeMaxHP))</f>
        <v>220</v>
      </c>
      <c r="W527">
        <v>0</v>
      </c>
      <c r="X527">
        <v>0</v>
      </c>
      <c r="Y527" s="41">
        <v>0</v>
      </c>
      <c r="Z527" s="41">
        <v>1</v>
      </c>
      <c r="AA527" s="41">
        <v>0</v>
      </c>
      <c r="AB527" s="41">
        <v>0</v>
      </c>
      <c r="AC527" s="41">
        <v>0</v>
      </c>
      <c r="AD527" s="41">
        <v>0</v>
      </c>
      <c r="AE527" s="41">
        <v>0</v>
      </c>
      <c r="AF527" s="41">
        <v>220</v>
      </c>
      <c r="AG527" s="41">
        <v>0</v>
      </c>
      <c r="AH527" s="41">
        <v>0</v>
      </c>
      <c r="AI527" s="41">
        <v>0</v>
      </c>
      <c r="AJ527" s="41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</row>
    <row r="528" spans="2:42" x14ac:dyDescent="0.3">
      <c r="B528" s="1">
        <v>45792.792751307868</v>
      </c>
      <c r="C528" t="s">
        <v>69</v>
      </c>
      <c r="D528" s="2">
        <v>45411</v>
      </c>
      <c r="E528" s="2">
        <v>45417</v>
      </c>
      <c r="F528" t="s">
        <v>70</v>
      </c>
      <c r="G528" s="22">
        <v>45417.520833333336</v>
      </c>
      <c r="H528" s="22">
        <v>45417.541666666664</v>
      </c>
      <c r="I528">
        <v>264</v>
      </c>
      <c r="J528">
        <v>505</v>
      </c>
      <c r="K528" s="39">
        <v>579</v>
      </c>
      <c r="L528" s="39">
        <v>16</v>
      </c>
      <c r="M528" s="40" t="s">
        <v>18</v>
      </c>
      <c r="N528" s="41" t="b">
        <v>0</v>
      </c>
      <c r="O528" s="17">
        <v>25000</v>
      </c>
      <c r="P528" s="17">
        <v>0</v>
      </c>
      <c r="Q528" s="41">
        <v>144</v>
      </c>
      <c r="R528">
        <v>144</v>
      </c>
      <c r="S528" s="49">
        <f t="shared" si="23"/>
        <v>23404</v>
      </c>
      <c r="T528">
        <f t="shared" si="21"/>
        <v>0</v>
      </c>
      <c r="U528">
        <f t="shared" si="22"/>
        <v>144</v>
      </c>
      <c r="V528">
        <f>IF(AND(N528,NOT(M528="BU")),0,MIN(Simu_DH[[#This Row],[GetRecord.Valeur (Wh)]],S528,DéchargeMaxHP))</f>
        <v>264</v>
      </c>
      <c r="W528">
        <v>0</v>
      </c>
      <c r="X528">
        <v>0</v>
      </c>
      <c r="Y528" s="41">
        <v>0</v>
      </c>
      <c r="Z528" s="41">
        <v>1</v>
      </c>
      <c r="AA528" s="41">
        <v>0</v>
      </c>
      <c r="AB528" s="41">
        <v>0</v>
      </c>
      <c r="AC528" s="41">
        <v>0</v>
      </c>
      <c r="AD528" s="41">
        <v>0</v>
      </c>
      <c r="AE528" s="41">
        <v>0</v>
      </c>
      <c r="AF528" s="41">
        <v>264</v>
      </c>
      <c r="AG528" s="41">
        <v>0</v>
      </c>
      <c r="AH528" s="41">
        <v>0</v>
      </c>
      <c r="AI528" s="41">
        <v>0</v>
      </c>
      <c r="AJ528" s="41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</row>
    <row r="529" spans="2:42" x14ac:dyDescent="0.3">
      <c r="B529" s="1">
        <v>45792.792751307868</v>
      </c>
      <c r="C529" t="s">
        <v>69</v>
      </c>
      <c r="D529" s="2">
        <v>45411</v>
      </c>
      <c r="E529" s="2">
        <v>45417</v>
      </c>
      <c r="F529" t="s">
        <v>70</v>
      </c>
      <c r="G529" s="22">
        <v>45417.541666666664</v>
      </c>
      <c r="H529" s="22">
        <v>45417.5625</v>
      </c>
      <c r="I529">
        <v>1</v>
      </c>
      <c r="J529">
        <v>506</v>
      </c>
      <c r="K529" s="39">
        <v>579</v>
      </c>
      <c r="L529" s="39">
        <v>16</v>
      </c>
      <c r="M529" s="40" t="s">
        <v>18</v>
      </c>
      <c r="N529" s="41" t="b">
        <v>0</v>
      </c>
      <c r="O529" s="17">
        <v>25000</v>
      </c>
      <c r="P529" s="17">
        <v>0</v>
      </c>
      <c r="Q529" s="41">
        <v>90</v>
      </c>
      <c r="R529">
        <v>90</v>
      </c>
      <c r="S529" s="49">
        <f t="shared" si="23"/>
        <v>23284</v>
      </c>
      <c r="T529">
        <f t="shared" si="21"/>
        <v>0</v>
      </c>
      <c r="U529">
        <f t="shared" si="22"/>
        <v>90</v>
      </c>
      <c r="V529">
        <f>IF(AND(N529,NOT(M529="BU")),0,MIN(Simu_DH[[#This Row],[GetRecord.Valeur (Wh)]],S529,DéchargeMaxHP))</f>
        <v>1</v>
      </c>
      <c r="W529">
        <v>0</v>
      </c>
      <c r="X529">
        <v>0</v>
      </c>
      <c r="Y529" s="41">
        <v>0</v>
      </c>
      <c r="Z529" s="41">
        <v>1</v>
      </c>
      <c r="AA529" s="41">
        <v>0</v>
      </c>
      <c r="AB529" s="41">
        <v>0</v>
      </c>
      <c r="AC529" s="41">
        <v>0</v>
      </c>
      <c r="AD529" s="41">
        <v>0</v>
      </c>
      <c r="AE529" s="41">
        <v>0</v>
      </c>
      <c r="AF529" s="41">
        <v>1</v>
      </c>
      <c r="AG529" s="41">
        <v>0</v>
      </c>
      <c r="AH529" s="41">
        <v>0</v>
      </c>
      <c r="AI529" s="41">
        <v>0</v>
      </c>
      <c r="AJ529" s="41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</row>
    <row r="530" spans="2:42" x14ac:dyDescent="0.3">
      <c r="B530" s="1">
        <v>45792.792751307868</v>
      </c>
      <c r="C530" t="s">
        <v>69</v>
      </c>
      <c r="D530" s="2">
        <v>45411</v>
      </c>
      <c r="E530" s="2">
        <v>45417</v>
      </c>
      <c r="F530" t="s">
        <v>70</v>
      </c>
      <c r="G530" s="22">
        <v>45417.5625</v>
      </c>
      <c r="H530" s="22">
        <v>45417.583333333336</v>
      </c>
      <c r="I530">
        <v>160</v>
      </c>
      <c r="J530">
        <v>507</v>
      </c>
      <c r="K530" s="39">
        <v>579</v>
      </c>
      <c r="L530" s="39">
        <v>16</v>
      </c>
      <c r="M530" s="40" t="s">
        <v>18</v>
      </c>
      <c r="N530" s="41" t="b">
        <v>0</v>
      </c>
      <c r="O530" s="17">
        <v>25000</v>
      </c>
      <c r="P530" s="17">
        <v>0</v>
      </c>
      <c r="Q530" s="41">
        <v>82</v>
      </c>
      <c r="R530">
        <v>82</v>
      </c>
      <c r="S530" s="49">
        <f t="shared" si="23"/>
        <v>23373</v>
      </c>
      <c r="T530">
        <f t="shared" si="21"/>
        <v>0</v>
      </c>
      <c r="U530">
        <f t="shared" si="22"/>
        <v>82</v>
      </c>
      <c r="V530">
        <f>IF(AND(N530,NOT(M530="BU")),0,MIN(Simu_DH[[#This Row],[GetRecord.Valeur (Wh)]],S530,DéchargeMaxHP))</f>
        <v>160</v>
      </c>
      <c r="W530">
        <v>0</v>
      </c>
      <c r="X530">
        <v>0</v>
      </c>
      <c r="Y530" s="41">
        <v>0</v>
      </c>
      <c r="Z530" s="41">
        <v>1</v>
      </c>
      <c r="AA530" s="41">
        <v>0</v>
      </c>
      <c r="AB530" s="41">
        <v>0</v>
      </c>
      <c r="AC530" s="41">
        <v>0</v>
      </c>
      <c r="AD530" s="41">
        <v>0</v>
      </c>
      <c r="AE530" s="41">
        <v>0</v>
      </c>
      <c r="AF530" s="41">
        <v>160</v>
      </c>
      <c r="AG530" s="41">
        <v>0</v>
      </c>
      <c r="AH530" s="41">
        <v>0</v>
      </c>
      <c r="AI530" s="41">
        <v>0</v>
      </c>
      <c r="AJ530" s="41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</row>
    <row r="531" spans="2:42" x14ac:dyDescent="0.3">
      <c r="B531" s="1">
        <v>45792.792751307868</v>
      </c>
      <c r="C531" t="s">
        <v>69</v>
      </c>
      <c r="D531" s="2">
        <v>45411</v>
      </c>
      <c r="E531" s="2">
        <v>45417</v>
      </c>
      <c r="F531" t="s">
        <v>70</v>
      </c>
      <c r="G531" s="22">
        <v>45417.583333333336</v>
      </c>
      <c r="H531" s="22">
        <v>45417.604166666664</v>
      </c>
      <c r="I531">
        <v>0</v>
      </c>
      <c r="J531">
        <v>508</v>
      </c>
      <c r="K531" s="39">
        <v>579</v>
      </c>
      <c r="L531" s="39">
        <v>16</v>
      </c>
      <c r="M531" s="40" t="s">
        <v>18</v>
      </c>
      <c r="N531" s="41" t="b">
        <v>0</v>
      </c>
      <c r="O531" s="17">
        <v>25000</v>
      </c>
      <c r="P531" s="17">
        <v>0</v>
      </c>
      <c r="Q531" s="41">
        <v>178</v>
      </c>
      <c r="R531">
        <v>178</v>
      </c>
      <c r="S531" s="49">
        <f t="shared" si="23"/>
        <v>23295</v>
      </c>
      <c r="T531">
        <f t="shared" si="21"/>
        <v>0</v>
      </c>
      <c r="U531">
        <f t="shared" si="22"/>
        <v>178</v>
      </c>
      <c r="V531">
        <f>IF(AND(N531,NOT(M531="BU")),0,MIN(Simu_DH[[#This Row],[GetRecord.Valeur (Wh)]],S531,DéchargeMaxHP))</f>
        <v>0</v>
      </c>
      <c r="W531">
        <v>0</v>
      </c>
      <c r="X531">
        <v>0</v>
      </c>
      <c r="Y531" s="41">
        <v>0</v>
      </c>
      <c r="Z531" s="41">
        <v>1</v>
      </c>
      <c r="AA531" s="41">
        <v>0</v>
      </c>
      <c r="AB531" s="41">
        <v>0</v>
      </c>
      <c r="AC531" s="41">
        <v>0</v>
      </c>
      <c r="AD531" s="41">
        <v>0</v>
      </c>
      <c r="AE531" s="41">
        <v>0</v>
      </c>
      <c r="AF531" s="41">
        <v>0</v>
      </c>
      <c r="AG531" s="41">
        <v>0</v>
      </c>
      <c r="AH531" s="41">
        <v>0</v>
      </c>
      <c r="AI531" s="41">
        <v>0</v>
      </c>
      <c r="AJ531" s="4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</row>
    <row r="532" spans="2:42" x14ac:dyDescent="0.3">
      <c r="B532" s="1">
        <v>45792.792751307868</v>
      </c>
      <c r="C532" t="s">
        <v>69</v>
      </c>
      <c r="D532" s="2">
        <v>45411</v>
      </c>
      <c r="E532" s="2">
        <v>45417</v>
      </c>
      <c r="F532" t="s">
        <v>70</v>
      </c>
      <c r="G532" s="22">
        <v>45417.604166666664</v>
      </c>
      <c r="H532" s="22">
        <v>45417.625</v>
      </c>
      <c r="I532">
        <v>1</v>
      </c>
      <c r="J532">
        <v>509</v>
      </c>
      <c r="K532" s="39">
        <v>579</v>
      </c>
      <c r="L532" s="39">
        <v>16</v>
      </c>
      <c r="M532" s="40" t="s">
        <v>18</v>
      </c>
      <c r="N532" s="41" t="b">
        <v>0</v>
      </c>
      <c r="O532" s="17">
        <v>25000</v>
      </c>
      <c r="P532" s="17">
        <v>0</v>
      </c>
      <c r="Q532" s="41">
        <v>159</v>
      </c>
      <c r="R532">
        <v>159</v>
      </c>
      <c r="S532" s="49">
        <f t="shared" si="23"/>
        <v>23473</v>
      </c>
      <c r="T532">
        <f t="shared" si="21"/>
        <v>0</v>
      </c>
      <c r="U532">
        <f t="shared" si="22"/>
        <v>159</v>
      </c>
      <c r="V532">
        <f>IF(AND(N532,NOT(M532="BU")),0,MIN(Simu_DH[[#This Row],[GetRecord.Valeur (Wh)]],S532,DéchargeMaxHP))</f>
        <v>1</v>
      </c>
      <c r="W532">
        <v>0</v>
      </c>
      <c r="X532">
        <v>0</v>
      </c>
      <c r="Y532" s="41">
        <v>0</v>
      </c>
      <c r="Z532" s="41">
        <v>1</v>
      </c>
      <c r="AA532" s="41">
        <v>0</v>
      </c>
      <c r="AB532" s="41">
        <v>0</v>
      </c>
      <c r="AC532" s="41">
        <v>0</v>
      </c>
      <c r="AD532" s="41">
        <v>0</v>
      </c>
      <c r="AE532" s="41">
        <v>0</v>
      </c>
      <c r="AF532" s="41">
        <v>1</v>
      </c>
      <c r="AG532" s="41">
        <v>0</v>
      </c>
      <c r="AH532" s="41">
        <v>0</v>
      </c>
      <c r="AI532" s="41">
        <v>0</v>
      </c>
      <c r="AJ532" s="41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</row>
    <row r="533" spans="2:42" x14ac:dyDescent="0.3">
      <c r="B533" s="1">
        <v>45792.792751307868</v>
      </c>
      <c r="C533" t="s">
        <v>69</v>
      </c>
      <c r="D533" s="2">
        <v>45411</v>
      </c>
      <c r="E533" s="2">
        <v>45417</v>
      </c>
      <c r="F533" t="s">
        <v>70</v>
      </c>
      <c r="G533" s="22">
        <v>45417.625</v>
      </c>
      <c r="H533" s="22">
        <v>45417.645833333336</v>
      </c>
      <c r="I533">
        <v>0</v>
      </c>
      <c r="J533">
        <v>510</v>
      </c>
      <c r="K533" s="39">
        <v>579</v>
      </c>
      <c r="L533" s="39">
        <v>16</v>
      </c>
      <c r="M533" s="40" t="s">
        <v>18</v>
      </c>
      <c r="N533" s="41" t="b">
        <v>0</v>
      </c>
      <c r="O533" s="17">
        <v>25000</v>
      </c>
      <c r="P533" s="17">
        <v>0</v>
      </c>
      <c r="Q533" s="41">
        <v>79</v>
      </c>
      <c r="R533">
        <v>79</v>
      </c>
      <c r="S533" s="49">
        <f t="shared" si="23"/>
        <v>23631</v>
      </c>
      <c r="T533">
        <f t="shared" si="21"/>
        <v>0</v>
      </c>
      <c r="U533">
        <f t="shared" si="22"/>
        <v>79</v>
      </c>
      <c r="V533">
        <f>IF(AND(N533,NOT(M533="BU")),0,MIN(Simu_DH[[#This Row],[GetRecord.Valeur (Wh)]],S533,DéchargeMaxHP))</f>
        <v>0</v>
      </c>
      <c r="W533">
        <v>0</v>
      </c>
      <c r="X533">
        <v>0</v>
      </c>
      <c r="Y533" s="41">
        <v>0</v>
      </c>
      <c r="Z533" s="41">
        <v>1</v>
      </c>
      <c r="AA533" s="41">
        <v>0</v>
      </c>
      <c r="AB533" s="41">
        <v>0</v>
      </c>
      <c r="AC533" s="41">
        <v>0</v>
      </c>
      <c r="AD533" s="41">
        <v>0</v>
      </c>
      <c r="AE533" s="41">
        <v>0</v>
      </c>
      <c r="AF533" s="41">
        <v>0</v>
      </c>
      <c r="AG533" s="41">
        <v>0</v>
      </c>
      <c r="AH533" s="41">
        <v>0</v>
      </c>
      <c r="AI533" s="41">
        <v>0</v>
      </c>
      <c r="AJ533" s="41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</row>
    <row r="534" spans="2:42" x14ac:dyDescent="0.3">
      <c r="B534" s="1">
        <v>45792.792751307868</v>
      </c>
      <c r="C534" t="s">
        <v>69</v>
      </c>
      <c r="D534" s="2">
        <v>45411</v>
      </c>
      <c r="E534" s="2">
        <v>45417</v>
      </c>
      <c r="F534" t="s">
        <v>70</v>
      </c>
      <c r="G534" s="22">
        <v>45417.645833333336</v>
      </c>
      <c r="H534" s="22">
        <v>45417.666666666664</v>
      </c>
      <c r="I534">
        <v>279</v>
      </c>
      <c r="J534">
        <v>511</v>
      </c>
      <c r="K534" s="39">
        <v>579</v>
      </c>
      <c r="L534" s="39">
        <v>16</v>
      </c>
      <c r="M534" s="40" t="s">
        <v>18</v>
      </c>
      <c r="N534" s="41" t="b">
        <v>0</v>
      </c>
      <c r="O534" s="17">
        <v>25000</v>
      </c>
      <c r="P534" s="17">
        <v>0</v>
      </c>
      <c r="Q534" s="41">
        <v>41</v>
      </c>
      <c r="R534">
        <v>41</v>
      </c>
      <c r="S534" s="49">
        <f t="shared" si="23"/>
        <v>23710</v>
      </c>
      <c r="T534">
        <f t="shared" si="21"/>
        <v>0</v>
      </c>
      <c r="U534">
        <f t="shared" si="22"/>
        <v>41</v>
      </c>
      <c r="V534">
        <f>IF(AND(N534,NOT(M534="BU")),0,MIN(Simu_DH[[#This Row],[GetRecord.Valeur (Wh)]],S534,DéchargeMaxHP))</f>
        <v>279</v>
      </c>
      <c r="W534">
        <v>0</v>
      </c>
      <c r="X534">
        <v>0</v>
      </c>
      <c r="Y534" s="41">
        <v>0</v>
      </c>
      <c r="Z534" s="41">
        <v>1</v>
      </c>
      <c r="AA534" s="41">
        <v>0</v>
      </c>
      <c r="AB534" s="41">
        <v>0</v>
      </c>
      <c r="AC534" s="41">
        <v>0</v>
      </c>
      <c r="AD534" s="41">
        <v>0</v>
      </c>
      <c r="AE534" s="41">
        <v>0</v>
      </c>
      <c r="AF534" s="41">
        <v>279</v>
      </c>
      <c r="AG534" s="41">
        <v>0</v>
      </c>
      <c r="AH534" s="41">
        <v>0</v>
      </c>
      <c r="AI534" s="41">
        <v>0</v>
      </c>
      <c r="AJ534" s="41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</row>
    <row r="535" spans="2:42" x14ac:dyDescent="0.3">
      <c r="B535" s="1">
        <v>45792.792751307868</v>
      </c>
      <c r="C535" t="s">
        <v>69</v>
      </c>
      <c r="D535" s="2">
        <v>45411</v>
      </c>
      <c r="E535" s="2">
        <v>45417</v>
      </c>
      <c r="F535" t="s">
        <v>70</v>
      </c>
      <c r="G535" s="22">
        <v>45417.666666666664</v>
      </c>
      <c r="H535" s="22">
        <v>45417.6875</v>
      </c>
      <c r="I535">
        <v>1</v>
      </c>
      <c r="J535">
        <v>512</v>
      </c>
      <c r="K535" s="39">
        <v>579</v>
      </c>
      <c r="L535" s="39">
        <v>16</v>
      </c>
      <c r="M535" s="40" t="s">
        <v>18</v>
      </c>
      <c r="N535" s="41" t="b">
        <v>0</v>
      </c>
      <c r="O535" s="17">
        <v>25000</v>
      </c>
      <c r="P535" s="17">
        <v>0</v>
      </c>
      <c r="Q535" s="41">
        <v>122</v>
      </c>
      <c r="R535">
        <v>122</v>
      </c>
      <c r="S535" s="49">
        <f t="shared" si="23"/>
        <v>23472</v>
      </c>
      <c r="T535">
        <f t="shared" si="21"/>
        <v>0</v>
      </c>
      <c r="U535">
        <f t="shared" si="22"/>
        <v>122</v>
      </c>
      <c r="V535">
        <f>IF(AND(N535,NOT(M535="BU")),0,MIN(Simu_DH[[#This Row],[GetRecord.Valeur (Wh)]],S535,DéchargeMaxHP))</f>
        <v>1</v>
      </c>
      <c r="W535">
        <v>0</v>
      </c>
      <c r="X535">
        <v>0</v>
      </c>
      <c r="Y535" s="41">
        <v>0</v>
      </c>
      <c r="Z535" s="41">
        <v>1</v>
      </c>
      <c r="AA535" s="41">
        <v>0</v>
      </c>
      <c r="AB535" s="41">
        <v>0</v>
      </c>
      <c r="AC535" s="41">
        <v>0</v>
      </c>
      <c r="AD535" s="41">
        <v>0</v>
      </c>
      <c r="AE535" s="41">
        <v>0</v>
      </c>
      <c r="AF535" s="41">
        <v>1</v>
      </c>
      <c r="AG535" s="41">
        <v>0</v>
      </c>
      <c r="AH535" s="41">
        <v>0</v>
      </c>
      <c r="AI535" s="41">
        <v>0</v>
      </c>
      <c r="AJ535" s="41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</row>
    <row r="536" spans="2:42" x14ac:dyDescent="0.3">
      <c r="B536" s="1">
        <v>45792.792751307868</v>
      </c>
      <c r="C536" t="s">
        <v>69</v>
      </c>
      <c r="D536" s="2">
        <v>45411</v>
      </c>
      <c r="E536" s="2">
        <v>45417</v>
      </c>
      <c r="F536" t="s">
        <v>70</v>
      </c>
      <c r="G536" s="22">
        <v>45417.6875</v>
      </c>
      <c r="H536" s="22">
        <v>45417.708333333336</v>
      </c>
      <c r="I536">
        <v>24</v>
      </c>
      <c r="J536">
        <v>513</v>
      </c>
      <c r="K536" s="39">
        <v>579</v>
      </c>
      <c r="L536" s="39">
        <v>16</v>
      </c>
      <c r="M536" s="40" t="s">
        <v>18</v>
      </c>
      <c r="N536" s="41" t="b">
        <v>0</v>
      </c>
      <c r="O536" s="17">
        <v>25000</v>
      </c>
      <c r="P536" s="17">
        <v>0</v>
      </c>
      <c r="Q536" s="41">
        <v>86</v>
      </c>
      <c r="R536">
        <v>86</v>
      </c>
      <c r="S536" s="49">
        <f t="shared" si="23"/>
        <v>23593</v>
      </c>
      <c r="T536">
        <f t="shared" ref="T536:T599" si="24">IF(NOT($N536),0,
IF(($S536+ChargeMaxHC_DH-$V536)&lt;$O536,ChargeMaxHC_DH,
MAX(0,$O536-$S536+$V536)))</f>
        <v>0</v>
      </c>
      <c r="U536">
        <f t="shared" ref="U536:U599" si="25">IF(($S536+$R536-$V536)&lt;=Capacité_BS,$R536,
Capacité_BS-($S536-$V536))</f>
        <v>86</v>
      </c>
      <c r="V536">
        <f>IF(AND(N536,NOT(M536="BU")),0,MIN(Simu_DH[[#This Row],[GetRecord.Valeur (Wh)]],S536,DéchargeMaxHP))</f>
        <v>24</v>
      </c>
      <c r="W536">
        <v>0</v>
      </c>
      <c r="X536">
        <v>0</v>
      </c>
      <c r="Y536" s="41">
        <v>0</v>
      </c>
      <c r="Z536" s="41">
        <v>1</v>
      </c>
      <c r="AA536" s="41">
        <v>0</v>
      </c>
      <c r="AB536" s="41">
        <v>0</v>
      </c>
      <c r="AC536" s="41">
        <v>0</v>
      </c>
      <c r="AD536" s="41">
        <v>0</v>
      </c>
      <c r="AE536" s="41">
        <v>0</v>
      </c>
      <c r="AF536" s="41">
        <v>24</v>
      </c>
      <c r="AG536" s="41">
        <v>0</v>
      </c>
      <c r="AH536" s="41">
        <v>0</v>
      </c>
      <c r="AI536" s="41">
        <v>0</v>
      </c>
      <c r="AJ536" s="41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</row>
    <row r="537" spans="2:42" x14ac:dyDescent="0.3">
      <c r="B537" s="1">
        <v>45792.792751307868</v>
      </c>
      <c r="C537" t="s">
        <v>69</v>
      </c>
      <c r="D537" s="2">
        <v>45411</v>
      </c>
      <c r="E537" s="2">
        <v>45417</v>
      </c>
      <c r="F537" t="s">
        <v>70</v>
      </c>
      <c r="G537" s="22">
        <v>45417.708333333336</v>
      </c>
      <c r="H537" s="22">
        <v>45417.729166666664</v>
      </c>
      <c r="I537">
        <v>5</v>
      </c>
      <c r="J537">
        <v>514</v>
      </c>
      <c r="K537" s="39">
        <v>579</v>
      </c>
      <c r="L537" s="39">
        <v>16</v>
      </c>
      <c r="M537" s="40" t="s">
        <v>18</v>
      </c>
      <c r="N537" s="41" t="b">
        <v>0</v>
      </c>
      <c r="O537" s="17">
        <v>25000</v>
      </c>
      <c r="P537" s="17">
        <v>0</v>
      </c>
      <c r="Q537" s="41">
        <v>173</v>
      </c>
      <c r="R537">
        <v>173</v>
      </c>
      <c r="S537" s="49">
        <f t="shared" ref="S537:S600" si="26">SUMPRODUCT(S$22:V$22,S536:V536)</f>
        <v>23655</v>
      </c>
      <c r="T537">
        <f t="shared" si="24"/>
        <v>0</v>
      </c>
      <c r="U537">
        <f t="shared" si="25"/>
        <v>173</v>
      </c>
      <c r="V537">
        <f>IF(AND(N537,NOT(M537="BU")),0,MIN(Simu_DH[[#This Row],[GetRecord.Valeur (Wh)]],S537,DéchargeMaxHP))</f>
        <v>5</v>
      </c>
      <c r="W537">
        <v>0</v>
      </c>
      <c r="X537">
        <v>0</v>
      </c>
      <c r="Y537" s="41">
        <v>0</v>
      </c>
      <c r="Z537" s="41">
        <v>1</v>
      </c>
      <c r="AA537" s="41">
        <v>0</v>
      </c>
      <c r="AB537" s="41">
        <v>0</v>
      </c>
      <c r="AC537" s="41">
        <v>0</v>
      </c>
      <c r="AD537" s="41">
        <v>0</v>
      </c>
      <c r="AE537" s="41">
        <v>0</v>
      </c>
      <c r="AF537" s="41">
        <v>5</v>
      </c>
      <c r="AG537" s="41">
        <v>0</v>
      </c>
      <c r="AH537" s="41">
        <v>0</v>
      </c>
      <c r="AI537" s="41">
        <v>0</v>
      </c>
      <c r="AJ537" s="41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</row>
    <row r="538" spans="2:42" x14ac:dyDescent="0.3">
      <c r="B538" s="1">
        <v>45792.792751307868</v>
      </c>
      <c r="C538" t="s">
        <v>69</v>
      </c>
      <c r="D538" s="2">
        <v>45411</v>
      </c>
      <c r="E538" s="2">
        <v>45417</v>
      </c>
      <c r="F538" t="s">
        <v>70</v>
      </c>
      <c r="G538" s="22">
        <v>45417.729166666664</v>
      </c>
      <c r="H538" s="22">
        <v>45417.75</v>
      </c>
      <c r="I538">
        <v>1</v>
      </c>
      <c r="J538">
        <v>515</v>
      </c>
      <c r="K538" s="39">
        <v>579</v>
      </c>
      <c r="L538" s="39">
        <v>16</v>
      </c>
      <c r="M538" s="40" t="s">
        <v>18</v>
      </c>
      <c r="N538" s="41" t="b">
        <v>0</v>
      </c>
      <c r="O538" s="17">
        <v>25000</v>
      </c>
      <c r="P538" s="17">
        <v>0</v>
      </c>
      <c r="Q538" s="41">
        <v>90</v>
      </c>
      <c r="R538">
        <v>90</v>
      </c>
      <c r="S538" s="49">
        <f t="shared" si="26"/>
        <v>23823</v>
      </c>
      <c r="T538">
        <f t="shared" si="24"/>
        <v>0</v>
      </c>
      <c r="U538">
        <f t="shared" si="25"/>
        <v>90</v>
      </c>
      <c r="V538">
        <f>IF(AND(N538,NOT(M538="BU")),0,MIN(Simu_DH[[#This Row],[GetRecord.Valeur (Wh)]],S538,DéchargeMaxHP))</f>
        <v>1</v>
      </c>
      <c r="W538">
        <v>0</v>
      </c>
      <c r="X538">
        <v>0</v>
      </c>
      <c r="Y538" s="41">
        <v>0</v>
      </c>
      <c r="Z538" s="41">
        <v>1</v>
      </c>
      <c r="AA538" s="41">
        <v>0</v>
      </c>
      <c r="AB538" s="41">
        <v>0</v>
      </c>
      <c r="AC538" s="41">
        <v>0</v>
      </c>
      <c r="AD538" s="41">
        <v>0</v>
      </c>
      <c r="AE538" s="41">
        <v>0</v>
      </c>
      <c r="AF538" s="41">
        <v>1</v>
      </c>
      <c r="AG538" s="41">
        <v>0</v>
      </c>
      <c r="AH538" s="41">
        <v>0</v>
      </c>
      <c r="AI538" s="41">
        <v>0</v>
      </c>
      <c r="AJ538" s="41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</row>
    <row r="539" spans="2:42" x14ac:dyDescent="0.3">
      <c r="B539" s="1">
        <v>45792.792751307868</v>
      </c>
      <c r="C539" t="s">
        <v>69</v>
      </c>
      <c r="D539" s="2">
        <v>45411</v>
      </c>
      <c r="E539" s="2">
        <v>45417</v>
      </c>
      <c r="F539" t="s">
        <v>70</v>
      </c>
      <c r="G539" s="22">
        <v>45417.75</v>
      </c>
      <c r="H539" s="22">
        <v>45417.770833333336</v>
      </c>
      <c r="I539">
        <v>18</v>
      </c>
      <c r="J539">
        <v>516</v>
      </c>
      <c r="K539" s="39">
        <v>579</v>
      </c>
      <c r="L539" s="39">
        <v>16</v>
      </c>
      <c r="M539" s="40" t="s">
        <v>18</v>
      </c>
      <c r="N539" s="41" t="b">
        <v>0</v>
      </c>
      <c r="O539" s="17">
        <v>25000</v>
      </c>
      <c r="P539" s="17">
        <v>0</v>
      </c>
      <c r="Q539" s="41">
        <v>9</v>
      </c>
      <c r="R539">
        <v>9</v>
      </c>
      <c r="S539" s="49">
        <f t="shared" si="26"/>
        <v>23912</v>
      </c>
      <c r="T539">
        <f t="shared" si="24"/>
        <v>0</v>
      </c>
      <c r="U539">
        <f t="shared" si="25"/>
        <v>9</v>
      </c>
      <c r="V539">
        <f>IF(AND(N539,NOT(M539="BU")),0,MIN(Simu_DH[[#This Row],[GetRecord.Valeur (Wh)]],S539,DéchargeMaxHP))</f>
        <v>18</v>
      </c>
      <c r="W539">
        <v>0</v>
      </c>
      <c r="X539">
        <v>0</v>
      </c>
      <c r="Y539" s="41">
        <v>0</v>
      </c>
      <c r="Z539" s="41">
        <v>1</v>
      </c>
      <c r="AA539" s="41">
        <v>0</v>
      </c>
      <c r="AB539" s="41">
        <v>0</v>
      </c>
      <c r="AC539" s="41">
        <v>0</v>
      </c>
      <c r="AD539" s="41">
        <v>0</v>
      </c>
      <c r="AE539" s="41">
        <v>0</v>
      </c>
      <c r="AF539" s="41">
        <v>18</v>
      </c>
      <c r="AG539" s="41">
        <v>0</v>
      </c>
      <c r="AH539" s="41">
        <v>0</v>
      </c>
      <c r="AI539" s="41">
        <v>0</v>
      </c>
      <c r="AJ539" s="41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</row>
    <row r="540" spans="2:42" x14ac:dyDescent="0.3">
      <c r="B540" s="1">
        <v>45792.792751307868</v>
      </c>
      <c r="C540" t="s">
        <v>69</v>
      </c>
      <c r="D540" s="2">
        <v>45411</v>
      </c>
      <c r="E540" s="2">
        <v>45417</v>
      </c>
      <c r="F540" t="s">
        <v>70</v>
      </c>
      <c r="G540" s="22">
        <v>45417.770833333336</v>
      </c>
      <c r="H540" s="22">
        <v>45417.791666666664</v>
      </c>
      <c r="I540">
        <v>37</v>
      </c>
      <c r="J540">
        <v>517</v>
      </c>
      <c r="K540" s="39">
        <v>579</v>
      </c>
      <c r="L540" s="39">
        <v>16</v>
      </c>
      <c r="M540" s="40" t="s">
        <v>18</v>
      </c>
      <c r="N540" s="41" t="b">
        <v>0</v>
      </c>
      <c r="O540" s="17">
        <v>25000</v>
      </c>
      <c r="P540" s="17">
        <v>0</v>
      </c>
      <c r="Q540" s="41">
        <v>63</v>
      </c>
      <c r="R540">
        <v>63</v>
      </c>
      <c r="S540" s="49">
        <f t="shared" si="26"/>
        <v>23903</v>
      </c>
      <c r="T540">
        <f t="shared" si="24"/>
        <v>0</v>
      </c>
      <c r="U540">
        <f t="shared" si="25"/>
        <v>63</v>
      </c>
      <c r="V540">
        <f>IF(AND(N540,NOT(M540="BU")),0,MIN(Simu_DH[[#This Row],[GetRecord.Valeur (Wh)]],S540,DéchargeMaxHP))</f>
        <v>37</v>
      </c>
      <c r="W540">
        <v>0</v>
      </c>
      <c r="X540">
        <v>0</v>
      </c>
      <c r="Y540" s="41">
        <v>0</v>
      </c>
      <c r="Z540" s="41">
        <v>1</v>
      </c>
      <c r="AA540" s="41">
        <v>0</v>
      </c>
      <c r="AB540" s="41">
        <v>0</v>
      </c>
      <c r="AC540" s="41">
        <v>0</v>
      </c>
      <c r="AD540" s="41">
        <v>0</v>
      </c>
      <c r="AE540" s="41">
        <v>0</v>
      </c>
      <c r="AF540" s="41">
        <v>37</v>
      </c>
      <c r="AG540" s="41">
        <v>0</v>
      </c>
      <c r="AH540" s="41">
        <v>0</v>
      </c>
      <c r="AI540" s="41">
        <v>0</v>
      </c>
      <c r="AJ540" s="41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</row>
    <row r="541" spans="2:42" x14ac:dyDescent="0.3">
      <c r="B541" s="1">
        <v>45792.792751307868</v>
      </c>
      <c r="C541" t="s">
        <v>69</v>
      </c>
      <c r="D541" s="2">
        <v>45411</v>
      </c>
      <c r="E541" s="2">
        <v>45417</v>
      </c>
      <c r="F541" t="s">
        <v>70</v>
      </c>
      <c r="G541" s="22">
        <v>45417.791666666664</v>
      </c>
      <c r="H541" s="22">
        <v>45417.8125</v>
      </c>
      <c r="I541">
        <v>7</v>
      </c>
      <c r="J541">
        <v>518</v>
      </c>
      <c r="K541" s="39">
        <v>579</v>
      </c>
      <c r="L541" s="39">
        <v>16</v>
      </c>
      <c r="M541" s="40" t="s">
        <v>18</v>
      </c>
      <c r="N541" s="41" t="b">
        <v>0</v>
      </c>
      <c r="O541" s="17">
        <v>25000</v>
      </c>
      <c r="P541" s="17">
        <v>0</v>
      </c>
      <c r="Q541" s="41">
        <v>58</v>
      </c>
      <c r="R541">
        <v>58</v>
      </c>
      <c r="S541" s="49">
        <f t="shared" si="26"/>
        <v>23929</v>
      </c>
      <c r="T541">
        <f t="shared" si="24"/>
        <v>0</v>
      </c>
      <c r="U541">
        <f t="shared" si="25"/>
        <v>58</v>
      </c>
      <c r="V541">
        <f>IF(AND(N541,NOT(M541="BU")),0,MIN(Simu_DH[[#This Row],[GetRecord.Valeur (Wh)]],S541,DéchargeMaxHP))</f>
        <v>7</v>
      </c>
      <c r="W541">
        <v>0</v>
      </c>
      <c r="X541">
        <v>0</v>
      </c>
      <c r="Y541" s="41">
        <v>0</v>
      </c>
      <c r="Z541" s="41">
        <v>1</v>
      </c>
      <c r="AA541" s="41">
        <v>0</v>
      </c>
      <c r="AB541" s="41">
        <v>0</v>
      </c>
      <c r="AC541" s="41">
        <v>0</v>
      </c>
      <c r="AD541" s="41">
        <v>0</v>
      </c>
      <c r="AE541" s="41">
        <v>0</v>
      </c>
      <c r="AF541" s="41">
        <v>7</v>
      </c>
      <c r="AG541" s="41">
        <v>0</v>
      </c>
      <c r="AH541" s="41">
        <v>0</v>
      </c>
      <c r="AI541" s="41">
        <v>0</v>
      </c>
      <c r="AJ541" s="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</row>
    <row r="542" spans="2:42" x14ac:dyDescent="0.3">
      <c r="B542" s="1">
        <v>45792.792751307868</v>
      </c>
      <c r="C542" t="s">
        <v>69</v>
      </c>
      <c r="D542" s="2">
        <v>45411</v>
      </c>
      <c r="E542" s="2">
        <v>45417</v>
      </c>
      <c r="F542" t="s">
        <v>70</v>
      </c>
      <c r="G542" s="22">
        <v>45417.8125</v>
      </c>
      <c r="H542" s="22">
        <v>45417.833333333336</v>
      </c>
      <c r="I542">
        <v>132</v>
      </c>
      <c r="J542">
        <v>519</v>
      </c>
      <c r="K542" s="39">
        <v>579</v>
      </c>
      <c r="L542" s="39">
        <v>16</v>
      </c>
      <c r="M542" s="40" t="s">
        <v>18</v>
      </c>
      <c r="N542" s="41" t="b">
        <v>0</v>
      </c>
      <c r="O542" s="17">
        <v>25000</v>
      </c>
      <c r="P542" s="17">
        <v>0</v>
      </c>
      <c r="Q542" s="41">
        <v>9</v>
      </c>
      <c r="R542">
        <v>9</v>
      </c>
      <c r="S542" s="49">
        <f t="shared" si="26"/>
        <v>23980</v>
      </c>
      <c r="T542">
        <f t="shared" si="24"/>
        <v>0</v>
      </c>
      <c r="U542">
        <f t="shared" si="25"/>
        <v>9</v>
      </c>
      <c r="V542">
        <f>IF(AND(N542,NOT(M542="BU")),0,MIN(Simu_DH[[#This Row],[GetRecord.Valeur (Wh)]],S542,DéchargeMaxHP))</f>
        <v>132</v>
      </c>
      <c r="W542">
        <v>0</v>
      </c>
      <c r="X542">
        <v>0</v>
      </c>
      <c r="Y542" s="41">
        <v>0</v>
      </c>
      <c r="Z542" s="41">
        <v>1</v>
      </c>
      <c r="AA542" s="41">
        <v>0</v>
      </c>
      <c r="AB542" s="41">
        <v>0</v>
      </c>
      <c r="AC542" s="41">
        <v>0</v>
      </c>
      <c r="AD542" s="41">
        <v>0</v>
      </c>
      <c r="AE542" s="41">
        <v>0</v>
      </c>
      <c r="AF542" s="41">
        <v>132</v>
      </c>
      <c r="AG542" s="41">
        <v>0</v>
      </c>
      <c r="AH542" s="41">
        <v>0</v>
      </c>
      <c r="AI542" s="41">
        <v>0</v>
      </c>
      <c r="AJ542" s="41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</row>
    <row r="543" spans="2:42" x14ac:dyDescent="0.3">
      <c r="B543" s="1">
        <v>45792.792751307868</v>
      </c>
      <c r="C543" t="s">
        <v>69</v>
      </c>
      <c r="D543" s="2">
        <v>45411</v>
      </c>
      <c r="E543" s="2">
        <v>45417</v>
      </c>
      <c r="F543" t="s">
        <v>70</v>
      </c>
      <c r="G543" s="22">
        <v>45417.833333333336</v>
      </c>
      <c r="H543" s="22">
        <v>45417.854166666664</v>
      </c>
      <c r="I543">
        <v>986</v>
      </c>
      <c r="J543">
        <v>520</v>
      </c>
      <c r="K543" s="39">
        <v>579</v>
      </c>
      <c r="L543" s="39">
        <v>16</v>
      </c>
      <c r="M543" s="40" t="s">
        <v>18</v>
      </c>
      <c r="N543" s="41" t="b">
        <v>0</v>
      </c>
      <c r="O543" s="17">
        <v>25000</v>
      </c>
      <c r="P543" s="17">
        <v>0</v>
      </c>
      <c r="Q543" s="41">
        <v>0</v>
      </c>
      <c r="R543">
        <v>0</v>
      </c>
      <c r="S543" s="49">
        <f t="shared" si="26"/>
        <v>23857</v>
      </c>
      <c r="T543">
        <f t="shared" si="24"/>
        <v>0</v>
      </c>
      <c r="U543">
        <f t="shared" si="25"/>
        <v>0</v>
      </c>
      <c r="V543">
        <f>IF(AND(N543,NOT(M543="BU")),0,MIN(Simu_DH[[#This Row],[GetRecord.Valeur (Wh)]],S543,DéchargeMaxHP))</f>
        <v>986</v>
      </c>
      <c r="W543">
        <v>0</v>
      </c>
      <c r="X543">
        <v>0</v>
      </c>
      <c r="Y543" s="41">
        <v>0</v>
      </c>
      <c r="Z543" s="41">
        <v>1</v>
      </c>
      <c r="AA543" s="41">
        <v>0</v>
      </c>
      <c r="AB543" s="41">
        <v>0</v>
      </c>
      <c r="AC543" s="41">
        <v>0</v>
      </c>
      <c r="AD543" s="41">
        <v>0</v>
      </c>
      <c r="AE543" s="41">
        <v>0</v>
      </c>
      <c r="AF543" s="41">
        <v>986</v>
      </c>
      <c r="AG543" s="41">
        <v>0</v>
      </c>
      <c r="AH543" s="41">
        <v>0</v>
      </c>
      <c r="AI543" s="41">
        <v>0</v>
      </c>
      <c r="AJ543" s="41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</row>
    <row r="544" spans="2:42" x14ac:dyDescent="0.3">
      <c r="B544" s="1">
        <v>45792.792751307868</v>
      </c>
      <c r="C544" t="s">
        <v>69</v>
      </c>
      <c r="D544" s="2">
        <v>45411</v>
      </c>
      <c r="E544" s="2">
        <v>45417</v>
      </c>
      <c r="F544" t="s">
        <v>70</v>
      </c>
      <c r="G544" s="22">
        <v>45417.854166666664</v>
      </c>
      <c r="H544" s="22">
        <v>45417.875</v>
      </c>
      <c r="I544">
        <v>1041</v>
      </c>
      <c r="J544">
        <v>521</v>
      </c>
      <c r="K544" s="39">
        <v>579</v>
      </c>
      <c r="L544" s="39">
        <v>16</v>
      </c>
      <c r="M544" s="40" t="s">
        <v>18</v>
      </c>
      <c r="N544" s="41" t="b">
        <v>0</v>
      </c>
      <c r="O544" s="17">
        <v>25000</v>
      </c>
      <c r="P544" s="17">
        <v>0</v>
      </c>
      <c r="Q544" s="41">
        <v>0</v>
      </c>
      <c r="R544">
        <v>0</v>
      </c>
      <c r="S544" s="49">
        <f t="shared" si="26"/>
        <v>22871</v>
      </c>
      <c r="T544">
        <f t="shared" si="24"/>
        <v>0</v>
      </c>
      <c r="U544">
        <f t="shared" si="25"/>
        <v>0</v>
      </c>
      <c r="V544">
        <f>IF(AND(N544,NOT(M544="BU")),0,MIN(Simu_DH[[#This Row],[GetRecord.Valeur (Wh)]],S544,DéchargeMaxHP))</f>
        <v>1041</v>
      </c>
      <c r="W544">
        <v>0</v>
      </c>
      <c r="X544">
        <v>0</v>
      </c>
      <c r="Y544" s="41">
        <v>0</v>
      </c>
      <c r="Z544" s="41">
        <v>1</v>
      </c>
      <c r="AA544" s="41">
        <v>0</v>
      </c>
      <c r="AB544" s="41">
        <v>0</v>
      </c>
      <c r="AC544" s="41">
        <v>0</v>
      </c>
      <c r="AD544" s="41">
        <v>0</v>
      </c>
      <c r="AE544" s="41">
        <v>0</v>
      </c>
      <c r="AF544" s="41">
        <v>1041</v>
      </c>
      <c r="AG544" s="41">
        <v>0</v>
      </c>
      <c r="AH544" s="41">
        <v>0</v>
      </c>
      <c r="AI544" s="41">
        <v>0</v>
      </c>
      <c r="AJ544" s="41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</row>
    <row r="545" spans="2:42" x14ac:dyDescent="0.3">
      <c r="B545" s="1">
        <v>45792.792751307868</v>
      </c>
      <c r="C545" t="s">
        <v>69</v>
      </c>
      <c r="D545" s="2">
        <v>45411</v>
      </c>
      <c r="E545" s="2">
        <v>45417</v>
      </c>
      <c r="F545" t="s">
        <v>70</v>
      </c>
      <c r="G545" s="22">
        <v>45417.875</v>
      </c>
      <c r="H545" s="22">
        <v>45417.895833333336</v>
      </c>
      <c r="I545">
        <v>1098</v>
      </c>
      <c r="J545">
        <v>522</v>
      </c>
      <c r="K545" s="39">
        <v>579</v>
      </c>
      <c r="L545" s="39">
        <v>16</v>
      </c>
      <c r="M545" s="40" t="s">
        <v>18</v>
      </c>
      <c r="N545" s="41" t="b">
        <v>0</v>
      </c>
      <c r="O545" s="17">
        <v>25000</v>
      </c>
      <c r="P545" s="17">
        <v>0</v>
      </c>
      <c r="Q545" s="41">
        <v>0</v>
      </c>
      <c r="R545">
        <v>0</v>
      </c>
      <c r="S545" s="49">
        <f t="shared" si="26"/>
        <v>21830</v>
      </c>
      <c r="T545">
        <f t="shared" si="24"/>
        <v>0</v>
      </c>
      <c r="U545">
        <f t="shared" si="25"/>
        <v>0</v>
      </c>
      <c r="V545">
        <f>IF(AND(N545,NOT(M545="BU")),0,MIN(Simu_DH[[#This Row],[GetRecord.Valeur (Wh)]],S545,DéchargeMaxHP))</f>
        <v>1098</v>
      </c>
      <c r="W545">
        <v>0</v>
      </c>
      <c r="X545">
        <v>0</v>
      </c>
      <c r="Y545" s="41">
        <v>0</v>
      </c>
      <c r="Z545" s="41">
        <v>1</v>
      </c>
      <c r="AA545" s="41">
        <v>0</v>
      </c>
      <c r="AB545" s="41">
        <v>0</v>
      </c>
      <c r="AC545" s="41">
        <v>0</v>
      </c>
      <c r="AD545" s="41">
        <v>0</v>
      </c>
      <c r="AE545" s="41">
        <v>0</v>
      </c>
      <c r="AF545" s="41">
        <v>1098</v>
      </c>
      <c r="AG545" s="41">
        <v>0</v>
      </c>
      <c r="AH545" s="41">
        <v>0</v>
      </c>
      <c r="AI545" s="41">
        <v>0</v>
      </c>
      <c r="AJ545" s="41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</row>
    <row r="546" spans="2:42" x14ac:dyDescent="0.3">
      <c r="B546" s="1">
        <v>45792.792751307868</v>
      </c>
      <c r="C546" t="s">
        <v>69</v>
      </c>
      <c r="D546" s="2">
        <v>45411</v>
      </c>
      <c r="E546" s="2">
        <v>45417</v>
      </c>
      <c r="F546" t="s">
        <v>70</v>
      </c>
      <c r="G546" s="22">
        <v>45417.895833333336</v>
      </c>
      <c r="H546" s="22">
        <v>45417.916666666664</v>
      </c>
      <c r="I546">
        <v>1014</v>
      </c>
      <c r="J546">
        <v>523</v>
      </c>
      <c r="K546" s="39">
        <v>579</v>
      </c>
      <c r="L546" s="39">
        <v>16</v>
      </c>
      <c r="M546" s="40" t="s">
        <v>18</v>
      </c>
      <c r="N546" s="41" t="b">
        <v>0</v>
      </c>
      <c r="O546" s="17">
        <v>25000</v>
      </c>
      <c r="P546" s="17">
        <v>0</v>
      </c>
      <c r="Q546" s="41">
        <v>0</v>
      </c>
      <c r="R546">
        <v>0</v>
      </c>
      <c r="S546" s="49">
        <f t="shared" si="26"/>
        <v>20732</v>
      </c>
      <c r="T546">
        <f t="shared" si="24"/>
        <v>0</v>
      </c>
      <c r="U546">
        <f t="shared" si="25"/>
        <v>0</v>
      </c>
      <c r="V546">
        <f>IF(AND(N546,NOT(M546="BU")),0,MIN(Simu_DH[[#This Row],[GetRecord.Valeur (Wh)]],S546,DéchargeMaxHP))</f>
        <v>1014</v>
      </c>
      <c r="W546">
        <v>0</v>
      </c>
      <c r="X546">
        <v>0</v>
      </c>
      <c r="Y546" s="41">
        <v>0</v>
      </c>
      <c r="Z546" s="41">
        <v>1</v>
      </c>
      <c r="AA546" s="41">
        <v>0</v>
      </c>
      <c r="AB546" s="41">
        <v>0</v>
      </c>
      <c r="AC546" s="41">
        <v>0</v>
      </c>
      <c r="AD546" s="41">
        <v>0</v>
      </c>
      <c r="AE546" s="41">
        <v>0</v>
      </c>
      <c r="AF546" s="41">
        <v>1014</v>
      </c>
      <c r="AG546" s="41">
        <v>0</v>
      </c>
      <c r="AH546" s="41">
        <v>0</v>
      </c>
      <c r="AI546" s="41">
        <v>0</v>
      </c>
      <c r="AJ546" s="41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</row>
    <row r="547" spans="2:42" x14ac:dyDescent="0.3">
      <c r="B547" s="1">
        <v>45792.792751307868</v>
      </c>
      <c r="C547" t="s">
        <v>69</v>
      </c>
      <c r="D547" s="2">
        <v>45411</v>
      </c>
      <c r="E547" s="2">
        <v>45417</v>
      </c>
      <c r="F547" t="s">
        <v>70</v>
      </c>
      <c r="G547" s="22">
        <v>45417.916666666664</v>
      </c>
      <c r="H547" s="22">
        <v>45417.9375</v>
      </c>
      <c r="I547">
        <v>759</v>
      </c>
      <c r="J547">
        <v>524</v>
      </c>
      <c r="K547" s="39">
        <v>579</v>
      </c>
      <c r="L547" s="39">
        <v>17</v>
      </c>
      <c r="M547" s="40" t="s">
        <v>18</v>
      </c>
      <c r="N547" s="41" t="b">
        <v>1</v>
      </c>
      <c r="O547" s="17">
        <v>25000</v>
      </c>
      <c r="P547" s="17">
        <v>0</v>
      </c>
      <c r="Q547" s="41">
        <v>0</v>
      </c>
      <c r="R547">
        <v>0</v>
      </c>
      <c r="S547" s="49">
        <f t="shared" si="26"/>
        <v>19718</v>
      </c>
      <c r="T547">
        <f t="shared" si="24"/>
        <v>3125</v>
      </c>
      <c r="U547">
        <f t="shared" si="25"/>
        <v>0</v>
      </c>
      <c r="V547">
        <f>IF(AND(N547,NOT(M547="BU")),0,MIN(Simu_DH[[#This Row],[GetRecord.Valeur (Wh)]],S547,DéchargeMaxHP))</f>
        <v>759</v>
      </c>
      <c r="W547">
        <v>0</v>
      </c>
      <c r="X547">
        <v>3125</v>
      </c>
      <c r="Y547" s="41">
        <v>1</v>
      </c>
      <c r="Z547" s="41">
        <v>0</v>
      </c>
      <c r="AA547" s="41">
        <v>0</v>
      </c>
      <c r="AB547" s="41">
        <v>0</v>
      </c>
      <c r="AC547" s="41">
        <v>0</v>
      </c>
      <c r="AD547" s="41">
        <v>0</v>
      </c>
      <c r="AE547" s="41">
        <v>759</v>
      </c>
      <c r="AF547" s="41">
        <v>0</v>
      </c>
      <c r="AG547" s="41">
        <v>0</v>
      </c>
      <c r="AH547" s="41">
        <v>0</v>
      </c>
      <c r="AI547" s="41">
        <v>0</v>
      </c>
      <c r="AJ547" s="41">
        <v>0</v>
      </c>
      <c r="AK547">
        <v>3125</v>
      </c>
      <c r="AL547">
        <v>0</v>
      </c>
      <c r="AM547">
        <v>0</v>
      </c>
      <c r="AN547">
        <v>0</v>
      </c>
      <c r="AO547">
        <v>0</v>
      </c>
      <c r="AP547">
        <v>0</v>
      </c>
    </row>
    <row r="548" spans="2:42" x14ac:dyDescent="0.3">
      <c r="B548" s="1">
        <v>45792.792751307868</v>
      </c>
      <c r="C548" t="s">
        <v>69</v>
      </c>
      <c r="D548" s="2">
        <v>45411</v>
      </c>
      <c r="E548" s="2">
        <v>45417</v>
      </c>
      <c r="F548" t="s">
        <v>70</v>
      </c>
      <c r="G548" s="22">
        <v>45417.9375</v>
      </c>
      <c r="H548" s="22">
        <v>45417.958333333336</v>
      </c>
      <c r="I548">
        <v>559</v>
      </c>
      <c r="J548">
        <v>525</v>
      </c>
      <c r="K548" s="39">
        <v>579</v>
      </c>
      <c r="L548" s="39">
        <v>17</v>
      </c>
      <c r="M548" s="40" t="s">
        <v>18</v>
      </c>
      <c r="N548" s="41" t="b">
        <v>1</v>
      </c>
      <c r="O548" s="17">
        <v>25000</v>
      </c>
      <c r="P548" s="17">
        <v>0</v>
      </c>
      <c r="Q548" s="41">
        <v>0</v>
      </c>
      <c r="R548">
        <v>0</v>
      </c>
      <c r="S548" s="49">
        <f t="shared" si="26"/>
        <v>22084</v>
      </c>
      <c r="T548">
        <f t="shared" si="24"/>
        <v>3125</v>
      </c>
      <c r="U548">
        <f t="shared" si="25"/>
        <v>0</v>
      </c>
      <c r="V548">
        <f>IF(AND(N548,NOT(M548="BU")),0,MIN(Simu_DH[[#This Row],[GetRecord.Valeur (Wh)]],S548,DéchargeMaxHP))</f>
        <v>559</v>
      </c>
      <c r="W548">
        <v>0</v>
      </c>
      <c r="X548">
        <v>3125</v>
      </c>
      <c r="Y548" s="41">
        <v>1</v>
      </c>
      <c r="Z548" s="41">
        <v>0</v>
      </c>
      <c r="AA548" s="41">
        <v>0</v>
      </c>
      <c r="AB548" s="41">
        <v>0</v>
      </c>
      <c r="AC548" s="41">
        <v>0</v>
      </c>
      <c r="AD548" s="41">
        <v>0</v>
      </c>
      <c r="AE548" s="41">
        <v>559</v>
      </c>
      <c r="AF548" s="41">
        <v>0</v>
      </c>
      <c r="AG548" s="41">
        <v>0</v>
      </c>
      <c r="AH548" s="41">
        <v>0</v>
      </c>
      <c r="AI548" s="41">
        <v>0</v>
      </c>
      <c r="AJ548" s="41">
        <v>0</v>
      </c>
      <c r="AK548">
        <v>3125</v>
      </c>
      <c r="AL548">
        <v>0</v>
      </c>
      <c r="AM548">
        <v>0</v>
      </c>
      <c r="AN548">
        <v>0</v>
      </c>
      <c r="AO548">
        <v>0</v>
      </c>
      <c r="AP548">
        <v>0</v>
      </c>
    </row>
    <row r="549" spans="2:42" x14ac:dyDescent="0.3">
      <c r="B549" s="1">
        <v>45792.792751307868</v>
      </c>
      <c r="C549" t="s">
        <v>69</v>
      </c>
      <c r="D549" s="2">
        <v>45411</v>
      </c>
      <c r="E549" s="2">
        <v>45417</v>
      </c>
      <c r="F549" t="s">
        <v>70</v>
      </c>
      <c r="G549" s="22">
        <v>45417.958333333336</v>
      </c>
      <c r="H549" s="22">
        <v>45417.979166666664</v>
      </c>
      <c r="I549">
        <v>482</v>
      </c>
      <c r="J549">
        <v>526</v>
      </c>
      <c r="K549" s="39">
        <v>579</v>
      </c>
      <c r="L549" s="39">
        <v>17</v>
      </c>
      <c r="M549" s="40" t="s">
        <v>18</v>
      </c>
      <c r="N549" s="41" t="b">
        <v>1</v>
      </c>
      <c r="O549" s="17">
        <v>25000</v>
      </c>
      <c r="P549" s="17">
        <v>0</v>
      </c>
      <c r="Q549" s="41">
        <v>0</v>
      </c>
      <c r="R549">
        <v>0</v>
      </c>
      <c r="S549" s="49">
        <f t="shared" si="26"/>
        <v>24650</v>
      </c>
      <c r="T549">
        <f t="shared" si="24"/>
        <v>832</v>
      </c>
      <c r="U549">
        <f t="shared" si="25"/>
        <v>0</v>
      </c>
      <c r="V549">
        <f>IF(AND(N549,NOT(M549="BU")),0,MIN(Simu_DH[[#This Row],[GetRecord.Valeur (Wh)]],S549,DéchargeMaxHP))</f>
        <v>482</v>
      </c>
      <c r="W549">
        <v>0</v>
      </c>
      <c r="X549">
        <v>832</v>
      </c>
      <c r="Y549" s="41">
        <v>1</v>
      </c>
      <c r="Z549" s="41">
        <v>0</v>
      </c>
      <c r="AA549" s="41">
        <v>0</v>
      </c>
      <c r="AB549" s="41">
        <v>0</v>
      </c>
      <c r="AC549" s="41">
        <v>0</v>
      </c>
      <c r="AD549" s="41">
        <v>0</v>
      </c>
      <c r="AE549" s="41">
        <v>482</v>
      </c>
      <c r="AF549" s="41">
        <v>0</v>
      </c>
      <c r="AG549" s="41">
        <v>0</v>
      </c>
      <c r="AH549" s="41">
        <v>0</v>
      </c>
      <c r="AI549" s="41">
        <v>0</v>
      </c>
      <c r="AJ549" s="41">
        <v>0</v>
      </c>
      <c r="AK549">
        <v>832</v>
      </c>
      <c r="AL549">
        <v>0</v>
      </c>
      <c r="AM549">
        <v>0</v>
      </c>
      <c r="AN549">
        <v>0</v>
      </c>
      <c r="AO549">
        <v>0</v>
      </c>
      <c r="AP549">
        <v>0</v>
      </c>
    </row>
    <row r="550" spans="2:42" x14ac:dyDescent="0.3">
      <c r="B550" s="1">
        <v>45792.79260803241</v>
      </c>
      <c r="C550" t="s">
        <v>69</v>
      </c>
      <c r="D550" s="2">
        <v>45418</v>
      </c>
      <c r="E550" s="2">
        <v>45424</v>
      </c>
      <c r="F550" t="s">
        <v>71</v>
      </c>
      <c r="G550" s="22">
        <v>45418</v>
      </c>
      <c r="H550" s="22">
        <v>45418.020833333336</v>
      </c>
      <c r="I550">
        <v>765</v>
      </c>
      <c r="J550">
        <v>527</v>
      </c>
      <c r="K550" s="39">
        <v>580</v>
      </c>
      <c r="L550" s="39">
        <v>15</v>
      </c>
      <c r="M550" s="40" t="s">
        <v>18</v>
      </c>
      <c r="N550" s="41" t="b">
        <v>1</v>
      </c>
      <c r="O550" s="17">
        <v>25000</v>
      </c>
      <c r="P550" s="17">
        <v>0</v>
      </c>
      <c r="Q550" s="41">
        <v>0</v>
      </c>
      <c r="R550">
        <v>0</v>
      </c>
      <c r="S550" s="49">
        <f t="shared" si="26"/>
        <v>25000</v>
      </c>
      <c r="T550">
        <f t="shared" si="24"/>
        <v>765</v>
      </c>
      <c r="U550">
        <f t="shared" si="25"/>
        <v>0</v>
      </c>
      <c r="V550">
        <f>IF(AND(N550,NOT(M550="BU")),0,MIN(Simu_DH[[#This Row],[GetRecord.Valeur (Wh)]],S550,DéchargeMaxHP))</f>
        <v>765</v>
      </c>
      <c r="W550">
        <v>0</v>
      </c>
      <c r="X550">
        <v>765</v>
      </c>
      <c r="Y550" s="41">
        <v>1</v>
      </c>
      <c r="Z550" s="41">
        <v>0</v>
      </c>
      <c r="AA550" s="41">
        <v>0</v>
      </c>
      <c r="AB550" s="41">
        <v>0</v>
      </c>
      <c r="AC550" s="41">
        <v>0</v>
      </c>
      <c r="AD550" s="41">
        <v>0</v>
      </c>
      <c r="AE550" s="41">
        <v>765</v>
      </c>
      <c r="AF550" s="41">
        <v>0</v>
      </c>
      <c r="AG550" s="41">
        <v>0</v>
      </c>
      <c r="AH550" s="41">
        <v>0</v>
      </c>
      <c r="AI550" s="41">
        <v>0</v>
      </c>
      <c r="AJ550" s="41">
        <v>0</v>
      </c>
      <c r="AK550">
        <v>765</v>
      </c>
      <c r="AL550">
        <v>0</v>
      </c>
      <c r="AM550">
        <v>0</v>
      </c>
      <c r="AN550">
        <v>0</v>
      </c>
      <c r="AO550">
        <v>0</v>
      </c>
      <c r="AP550">
        <v>0</v>
      </c>
    </row>
    <row r="551" spans="2:42" x14ac:dyDescent="0.3">
      <c r="B551" s="1">
        <v>45792.79260803241</v>
      </c>
      <c r="C551" t="s">
        <v>69</v>
      </c>
      <c r="D551" s="2">
        <v>45418</v>
      </c>
      <c r="E551" s="2">
        <v>45424</v>
      </c>
      <c r="F551" t="s">
        <v>71</v>
      </c>
      <c r="G551" s="22">
        <v>45418.020833333336</v>
      </c>
      <c r="H551" s="22">
        <v>45418.041666666664</v>
      </c>
      <c r="I551">
        <v>624</v>
      </c>
      <c r="J551">
        <v>528</v>
      </c>
      <c r="K551" s="39">
        <v>580</v>
      </c>
      <c r="L551" s="39">
        <v>15</v>
      </c>
      <c r="M551" s="40" t="s">
        <v>18</v>
      </c>
      <c r="N551" s="41" t="b">
        <v>1</v>
      </c>
      <c r="O551" s="17">
        <v>25000</v>
      </c>
      <c r="P551" s="17">
        <v>0</v>
      </c>
      <c r="Q551" s="41">
        <v>0</v>
      </c>
      <c r="R551">
        <v>0</v>
      </c>
      <c r="S551" s="49">
        <f t="shared" si="26"/>
        <v>25000</v>
      </c>
      <c r="T551">
        <f t="shared" si="24"/>
        <v>624</v>
      </c>
      <c r="U551">
        <f t="shared" si="25"/>
        <v>0</v>
      </c>
      <c r="V551">
        <f>IF(AND(N551,NOT(M551="BU")),0,MIN(Simu_DH[[#This Row],[GetRecord.Valeur (Wh)]],S551,DéchargeMaxHP))</f>
        <v>624</v>
      </c>
      <c r="W551">
        <v>0</v>
      </c>
      <c r="X551">
        <v>624</v>
      </c>
      <c r="Y551" s="41">
        <v>1</v>
      </c>
      <c r="Z551" s="41">
        <v>0</v>
      </c>
      <c r="AA551" s="41">
        <v>0</v>
      </c>
      <c r="AB551" s="41">
        <v>0</v>
      </c>
      <c r="AC551" s="41">
        <v>0</v>
      </c>
      <c r="AD551" s="41">
        <v>0</v>
      </c>
      <c r="AE551" s="41">
        <v>624</v>
      </c>
      <c r="AF551" s="41">
        <v>0</v>
      </c>
      <c r="AG551" s="41">
        <v>0</v>
      </c>
      <c r="AH551" s="41">
        <v>0</v>
      </c>
      <c r="AI551" s="41">
        <v>0</v>
      </c>
      <c r="AJ551" s="41">
        <v>0</v>
      </c>
      <c r="AK551">
        <v>624</v>
      </c>
      <c r="AL551">
        <v>0</v>
      </c>
      <c r="AM551">
        <v>0</v>
      </c>
      <c r="AN551">
        <v>0</v>
      </c>
      <c r="AO551">
        <v>0</v>
      </c>
      <c r="AP551">
        <v>0</v>
      </c>
    </row>
    <row r="552" spans="2:42" x14ac:dyDescent="0.3">
      <c r="B552" s="1">
        <v>45792.79260803241</v>
      </c>
      <c r="C552" t="s">
        <v>69</v>
      </c>
      <c r="D552" s="2">
        <v>45418</v>
      </c>
      <c r="E552" s="2">
        <v>45424</v>
      </c>
      <c r="F552" t="s">
        <v>71</v>
      </c>
      <c r="G552" s="22">
        <v>45418.041666666664</v>
      </c>
      <c r="H552" s="22">
        <v>45418.0625</v>
      </c>
      <c r="I552">
        <v>320</v>
      </c>
      <c r="J552">
        <v>529</v>
      </c>
      <c r="K552" s="39">
        <v>580</v>
      </c>
      <c r="L552" s="39">
        <v>15</v>
      </c>
      <c r="M552" s="40" t="s">
        <v>18</v>
      </c>
      <c r="N552" s="41" t="b">
        <v>1</v>
      </c>
      <c r="O552" s="17">
        <v>25000</v>
      </c>
      <c r="P552" s="17">
        <v>0</v>
      </c>
      <c r="Q552" s="41">
        <v>0</v>
      </c>
      <c r="R552">
        <v>0</v>
      </c>
      <c r="S552" s="49">
        <f t="shared" si="26"/>
        <v>25000</v>
      </c>
      <c r="T552">
        <f t="shared" si="24"/>
        <v>320</v>
      </c>
      <c r="U552">
        <f t="shared" si="25"/>
        <v>0</v>
      </c>
      <c r="V552">
        <f>IF(AND(N552,NOT(M552="BU")),0,MIN(Simu_DH[[#This Row],[GetRecord.Valeur (Wh)]],S552,DéchargeMaxHP))</f>
        <v>320</v>
      </c>
      <c r="W552">
        <v>0</v>
      </c>
      <c r="X552">
        <v>320</v>
      </c>
      <c r="Y552" s="41">
        <v>1</v>
      </c>
      <c r="Z552" s="41">
        <v>0</v>
      </c>
      <c r="AA552" s="41">
        <v>0</v>
      </c>
      <c r="AB552" s="41">
        <v>0</v>
      </c>
      <c r="AC552" s="41">
        <v>0</v>
      </c>
      <c r="AD552" s="41">
        <v>0</v>
      </c>
      <c r="AE552" s="41">
        <v>320</v>
      </c>
      <c r="AF552" s="41">
        <v>0</v>
      </c>
      <c r="AG552" s="41">
        <v>0</v>
      </c>
      <c r="AH552" s="41">
        <v>0</v>
      </c>
      <c r="AI552" s="41">
        <v>0</v>
      </c>
      <c r="AJ552" s="41">
        <v>0</v>
      </c>
      <c r="AK552">
        <v>320</v>
      </c>
      <c r="AL552">
        <v>0</v>
      </c>
      <c r="AM552">
        <v>0</v>
      </c>
      <c r="AN552">
        <v>0</v>
      </c>
      <c r="AO552">
        <v>0</v>
      </c>
      <c r="AP552">
        <v>0</v>
      </c>
    </row>
    <row r="553" spans="2:42" x14ac:dyDescent="0.3">
      <c r="B553" s="1">
        <v>45792.79260803241</v>
      </c>
      <c r="C553" t="s">
        <v>69</v>
      </c>
      <c r="D553" s="2">
        <v>45418</v>
      </c>
      <c r="E553" s="2">
        <v>45424</v>
      </c>
      <c r="F553" t="s">
        <v>71</v>
      </c>
      <c r="G553" s="22">
        <v>45418.0625</v>
      </c>
      <c r="H553" s="22">
        <v>45418.083333333336</v>
      </c>
      <c r="I553">
        <v>434</v>
      </c>
      <c r="J553">
        <v>530</v>
      </c>
      <c r="K553" s="39">
        <v>580</v>
      </c>
      <c r="L553" s="39">
        <v>15</v>
      </c>
      <c r="M553" s="40" t="s">
        <v>18</v>
      </c>
      <c r="N553" s="41" t="b">
        <v>1</v>
      </c>
      <c r="O553" s="17">
        <v>25000</v>
      </c>
      <c r="P553" s="17">
        <v>0</v>
      </c>
      <c r="Q553" s="41">
        <v>0</v>
      </c>
      <c r="R553">
        <v>0</v>
      </c>
      <c r="S553" s="49">
        <f t="shared" si="26"/>
        <v>25000</v>
      </c>
      <c r="T553">
        <f t="shared" si="24"/>
        <v>434</v>
      </c>
      <c r="U553">
        <f t="shared" si="25"/>
        <v>0</v>
      </c>
      <c r="V553">
        <f>IF(AND(N553,NOT(M553="BU")),0,MIN(Simu_DH[[#This Row],[GetRecord.Valeur (Wh)]],S553,DéchargeMaxHP))</f>
        <v>434</v>
      </c>
      <c r="W553">
        <v>0</v>
      </c>
      <c r="X553">
        <v>434</v>
      </c>
      <c r="Y553" s="41">
        <v>1</v>
      </c>
      <c r="Z553" s="41">
        <v>0</v>
      </c>
      <c r="AA553" s="41">
        <v>0</v>
      </c>
      <c r="AB553" s="41">
        <v>0</v>
      </c>
      <c r="AC553" s="41">
        <v>0</v>
      </c>
      <c r="AD553" s="41">
        <v>0</v>
      </c>
      <c r="AE553" s="41">
        <v>434</v>
      </c>
      <c r="AF553" s="41">
        <v>0</v>
      </c>
      <c r="AG553" s="41">
        <v>0</v>
      </c>
      <c r="AH553" s="41">
        <v>0</v>
      </c>
      <c r="AI553" s="41">
        <v>0</v>
      </c>
      <c r="AJ553" s="41">
        <v>0</v>
      </c>
      <c r="AK553">
        <v>434</v>
      </c>
      <c r="AL553">
        <v>0</v>
      </c>
      <c r="AM553">
        <v>0</v>
      </c>
      <c r="AN553">
        <v>0</v>
      </c>
      <c r="AO553">
        <v>0</v>
      </c>
      <c r="AP553">
        <v>0</v>
      </c>
    </row>
    <row r="554" spans="2:42" x14ac:dyDescent="0.3">
      <c r="B554" s="1">
        <v>45792.79260803241</v>
      </c>
      <c r="C554" t="s">
        <v>69</v>
      </c>
      <c r="D554" s="2">
        <v>45418</v>
      </c>
      <c r="E554" s="2">
        <v>45424</v>
      </c>
      <c r="F554" t="s">
        <v>71</v>
      </c>
      <c r="G554" s="22">
        <v>45418.083333333336</v>
      </c>
      <c r="H554" s="22">
        <v>45418.104166666664</v>
      </c>
      <c r="I554">
        <v>446</v>
      </c>
      <c r="J554">
        <v>531</v>
      </c>
      <c r="K554" s="39">
        <v>580</v>
      </c>
      <c r="L554" s="39">
        <v>15</v>
      </c>
      <c r="M554" s="40" t="s">
        <v>18</v>
      </c>
      <c r="N554" s="41" t="b">
        <v>1</v>
      </c>
      <c r="O554" s="17">
        <v>25000</v>
      </c>
      <c r="P554" s="17">
        <v>0</v>
      </c>
      <c r="Q554" s="41">
        <v>0</v>
      </c>
      <c r="R554">
        <v>0</v>
      </c>
      <c r="S554" s="49">
        <f t="shared" si="26"/>
        <v>25000</v>
      </c>
      <c r="T554">
        <f t="shared" si="24"/>
        <v>446</v>
      </c>
      <c r="U554">
        <f t="shared" si="25"/>
        <v>0</v>
      </c>
      <c r="V554">
        <f>IF(AND(N554,NOT(M554="BU")),0,MIN(Simu_DH[[#This Row],[GetRecord.Valeur (Wh)]],S554,DéchargeMaxHP))</f>
        <v>446</v>
      </c>
      <c r="W554">
        <v>0</v>
      </c>
      <c r="X554">
        <v>446</v>
      </c>
      <c r="Y554" s="41">
        <v>1</v>
      </c>
      <c r="Z554" s="41">
        <v>0</v>
      </c>
      <c r="AA554" s="41">
        <v>0</v>
      </c>
      <c r="AB554" s="41">
        <v>0</v>
      </c>
      <c r="AC554" s="41">
        <v>0</v>
      </c>
      <c r="AD554" s="41">
        <v>0</v>
      </c>
      <c r="AE554" s="41">
        <v>446</v>
      </c>
      <c r="AF554" s="41">
        <v>0</v>
      </c>
      <c r="AG554" s="41">
        <v>0</v>
      </c>
      <c r="AH554" s="41">
        <v>0</v>
      </c>
      <c r="AI554" s="41">
        <v>0</v>
      </c>
      <c r="AJ554" s="41">
        <v>0</v>
      </c>
      <c r="AK554">
        <v>446</v>
      </c>
      <c r="AL554">
        <v>0</v>
      </c>
      <c r="AM554">
        <v>0</v>
      </c>
      <c r="AN554">
        <v>0</v>
      </c>
      <c r="AO554">
        <v>0</v>
      </c>
      <c r="AP554">
        <v>0</v>
      </c>
    </row>
    <row r="555" spans="2:42" x14ac:dyDescent="0.3">
      <c r="B555" s="1">
        <v>45792.79260803241</v>
      </c>
      <c r="C555" t="s">
        <v>69</v>
      </c>
      <c r="D555" s="2">
        <v>45418</v>
      </c>
      <c r="E555" s="2">
        <v>45424</v>
      </c>
      <c r="F555" t="s">
        <v>71</v>
      </c>
      <c r="G555" s="22">
        <v>45418.104166666664</v>
      </c>
      <c r="H555" s="22">
        <v>45418.125</v>
      </c>
      <c r="I555">
        <v>132</v>
      </c>
      <c r="J555">
        <v>532</v>
      </c>
      <c r="K555" s="39">
        <v>580</v>
      </c>
      <c r="L555" s="39">
        <v>15</v>
      </c>
      <c r="M555" s="40" t="s">
        <v>18</v>
      </c>
      <c r="N555" s="41" t="b">
        <v>1</v>
      </c>
      <c r="O555" s="17">
        <v>25000</v>
      </c>
      <c r="P555" s="17">
        <v>0</v>
      </c>
      <c r="Q555" s="41">
        <v>0</v>
      </c>
      <c r="R555">
        <v>0</v>
      </c>
      <c r="S555" s="49">
        <f t="shared" si="26"/>
        <v>25000</v>
      </c>
      <c r="T555">
        <f t="shared" si="24"/>
        <v>132</v>
      </c>
      <c r="U555">
        <f t="shared" si="25"/>
        <v>0</v>
      </c>
      <c r="V555">
        <f>IF(AND(N555,NOT(M555="BU")),0,MIN(Simu_DH[[#This Row],[GetRecord.Valeur (Wh)]],S555,DéchargeMaxHP))</f>
        <v>132</v>
      </c>
      <c r="W555">
        <v>0</v>
      </c>
      <c r="X555">
        <v>132</v>
      </c>
      <c r="Y555" s="41">
        <v>1</v>
      </c>
      <c r="Z555" s="41">
        <v>0</v>
      </c>
      <c r="AA555" s="41">
        <v>0</v>
      </c>
      <c r="AB555" s="41">
        <v>0</v>
      </c>
      <c r="AC555" s="41">
        <v>0</v>
      </c>
      <c r="AD555" s="41">
        <v>0</v>
      </c>
      <c r="AE555" s="41">
        <v>132</v>
      </c>
      <c r="AF555" s="41">
        <v>0</v>
      </c>
      <c r="AG555" s="41">
        <v>0</v>
      </c>
      <c r="AH555" s="41">
        <v>0</v>
      </c>
      <c r="AI555" s="41">
        <v>0</v>
      </c>
      <c r="AJ555" s="41">
        <v>0</v>
      </c>
      <c r="AK555">
        <v>132</v>
      </c>
      <c r="AL555">
        <v>0</v>
      </c>
      <c r="AM555">
        <v>0</v>
      </c>
      <c r="AN555">
        <v>0</v>
      </c>
      <c r="AO555">
        <v>0</v>
      </c>
      <c r="AP555">
        <v>0</v>
      </c>
    </row>
    <row r="556" spans="2:42" x14ac:dyDescent="0.3">
      <c r="B556" s="1">
        <v>45792.79260803241</v>
      </c>
      <c r="C556" t="s">
        <v>69</v>
      </c>
      <c r="D556" s="2">
        <v>45418</v>
      </c>
      <c r="E556" s="2">
        <v>45424</v>
      </c>
      <c r="F556" t="s">
        <v>71</v>
      </c>
      <c r="G556" s="22">
        <v>45418.125</v>
      </c>
      <c r="H556" s="22">
        <v>45418.145833333336</v>
      </c>
      <c r="I556">
        <v>601</v>
      </c>
      <c r="J556">
        <v>533</v>
      </c>
      <c r="K556" s="39">
        <v>580</v>
      </c>
      <c r="L556" s="39">
        <v>15</v>
      </c>
      <c r="M556" s="40" t="s">
        <v>18</v>
      </c>
      <c r="N556" s="41" t="b">
        <v>1</v>
      </c>
      <c r="O556" s="17">
        <v>25000</v>
      </c>
      <c r="P556" s="17">
        <v>0</v>
      </c>
      <c r="Q556" s="41">
        <v>0</v>
      </c>
      <c r="R556">
        <v>0</v>
      </c>
      <c r="S556" s="49">
        <f t="shared" si="26"/>
        <v>25000</v>
      </c>
      <c r="T556">
        <f t="shared" si="24"/>
        <v>601</v>
      </c>
      <c r="U556">
        <f t="shared" si="25"/>
        <v>0</v>
      </c>
      <c r="V556">
        <f>IF(AND(N556,NOT(M556="BU")),0,MIN(Simu_DH[[#This Row],[GetRecord.Valeur (Wh)]],S556,DéchargeMaxHP))</f>
        <v>601</v>
      </c>
      <c r="W556">
        <v>0</v>
      </c>
      <c r="X556">
        <v>601</v>
      </c>
      <c r="Y556" s="41">
        <v>1</v>
      </c>
      <c r="Z556" s="41">
        <v>0</v>
      </c>
      <c r="AA556" s="41">
        <v>0</v>
      </c>
      <c r="AB556" s="41">
        <v>0</v>
      </c>
      <c r="AC556" s="41">
        <v>0</v>
      </c>
      <c r="AD556" s="41">
        <v>0</v>
      </c>
      <c r="AE556" s="41">
        <v>601</v>
      </c>
      <c r="AF556" s="41">
        <v>0</v>
      </c>
      <c r="AG556" s="41">
        <v>0</v>
      </c>
      <c r="AH556" s="41">
        <v>0</v>
      </c>
      <c r="AI556" s="41">
        <v>0</v>
      </c>
      <c r="AJ556" s="41">
        <v>0</v>
      </c>
      <c r="AK556">
        <v>601</v>
      </c>
      <c r="AL556">
        <v>0</v>
      </c>
      <c r="AM556">
        <v>0</v>
      </c>
      <c r="AN556">
        <v>0</v>
      </c>
      <c r="AO556">
        <v>0</v>
      </c>
      <c r="AP556">
        <v>0</v>
      </c>
    </row>
    <row r="557" spans="2:42" x14ac:dyDescent="0.3">
      <c r="B557" s="1">
        <v>45792.79260803241</v>
      </c>
      <c r="C557" t="s">
        <v>69</v>
      </c>
      <c r="D557" s="2">
        <v>45418</v>
      </c>
      <c r="E557" s="2">
        <v>45424</v>
      </c>
      <c r="F557" t="s">
        <v>71</v>
      </c>
      <c r="G557" s="22">
        <v>45418.145833333336</v>
      </c>
      <c r="H557" s="22">
        <v>45418.166666666664</v>
      </c>
      <c r="I557">
        <v>104</v>
      </c>
      <c r="J557">
        <v>534</v>
      </c>
      <c r="K557" s="39">
        <v>580</v>
      </c>
      <c r="L557" s="39">
        <v>15</v>
      </c>
      <c r="M557" s="40" t="s">
        <v>18</v>
      </c>
      <c r="N557" s="41" t="b">
        <v>1</v>
      </c>
      <c r="O557" s="17">
        <v>25000</v>
      </c>
      <c r="P557" s="17">
        <v>0</v>
      </c>
      <c r="Q557" s="41">
        <v>0</v>
      </c>
      <c r="R557">
        <v>0</v>
      </c>
      <c r="S557" s="49">
        <f t="shared" si="26"/>
        <v>25000</v>
      </c>
      <c r="T557">
        <f t="shared" si="24"/>
        <v>104</v>
      </c>
      <c r="U557">
        <f t="shared" si="25"/>
        <v>0</v>
      </c>
      <c r="V557">
        <f>IF(AND(N557,NOT(M557="BU")),0,MIN(Simu_DH[[#This Row],[GetRecord.Valeur (Wh)]],S557,DéchargeMaxHP))</f>
        <v>104</v>
      </c>
      <c r="W557">
        <v>0</v>
      </c>
      <c r="X557">
        <v>104</v>
      </c>
      <c r="Y557" s="41">
        <v>1</v>
      </c>
      <c r="Z557" s="41">
        <v>0</v>
      </c>
      <c r="AA557" s="41">
        <v>0</v>
      </c>
      <c r="AB557" s="41">
        <v>0</v>
      </c>
      <c r="AC557" s="41">
        <v>0</v>
      </c>
      <c r="AD557" s="41">
        <v>0</v>
      </c>
      <c r="AE557" s="41">
        <v>104</v>
      </c>
      <c r="AF557" s="41">
        <v>0</v>
      </c>
      <c r="AG557" s="41">
        <v>0</v>
      </c>
      <c r="AH557" s="41">
        <v>0</v>
      </c>
      <c r="AI557" s="41">
        <v>0</v>
      </c>
      <c r="AJ557" s="41">
        <v>0</v>
      </c>
      <c r="AK557">
        <v>104</v>
      </c>
      <c r="AL557">
        <v>0</v>
      </c>
      <c r="AM557">
        <v>0</v>
      </c>
      <c r="AN557">
        <v>0</v>
      </c>
      <c r="AO557">
        <v>0</v>
      </c>
      <c r="AP557">
        <v>0</v>
      </c>
    </row>
    <row r="558" spans="2:42" x14ac:dyDescent="0.3">
      <c r="B558" s="1">
        <v>45792.79260803241</v>
      </c>
      <c r="C558" t="s">
        <v>69</v>
      </c>
      <c r="D558" s="2">
        <v>45418</v>
      </c>
      <c r="E558" s="2">
        <v>45424</v>
      </c>
      <c r="F558" t="s">
        <v>71</v>
      </c>
      <c r="G558" s="22">
        <v>45418.166666666664</v>
      </c>
      <c r="H558" s="22">
        <v>45418.1875</v>
      </c>
      <c r="I558">
        <v>98</v>
      </c>
      <c r="J558">
        <v>535</v>
      </c>
      <c r="K558" s="39">
        <v>580</v>
      </c>
      <c r="L558" s="39">
        <v>15</v>
      </c>
      <c r="M558" s="40" t="s">
        <v>18</v>
      </c>
      <c r="N558" s="41" t="b">
        <v>1</v>
      </c>
      <c r="O558" s="17">
        <v>25000</v>
      </c>
      <c r="P558" s="17">
        <v>0</v>
      </c>
      <c r="Q558" s="41">
        <v>0</v>
      </c>
      <c r="R558">
        <v>0</v>
      </c>
      <c r="S558" s="49">
        <f t="shared" si="26"/>
        <v>25000</v>
      </c>
      <c r="T558">
        <f t="shared" si="24"/>
        <v>98</v>
      </c>
      <c r="U558">
        <f t="shared" si="25"/>
        <v>0</v>
      </c>
      <c r="V558">
        <f>IF(AND(N558,NOT(M558="BU")),0,MIN(Simu_DH[[#This Row],[GetRecord.Valeur (Wh)]],S558,DéchargeMaxHP))</f>
        <v>98</v>
      </c>
      <c r="W558">
        <v>0</v>
      </c>
      <c r="X558">
        <v>98</v>
      </c>
      <c r="Y558" s="41">
        <v>1</v>
      </c>
      <c r="Z558" s="41">
        <v>0</v>
      </c>
      <c r="AA558" s="41">
        <v>0</v>
      </c>
      <c r="AB558" s="41">
        <v>0</v>
      </c>
      <c r="AC558" s="41">
        <v>0</v>
      </c>
      <c r="AD558" s="41">
        <v>0</v>
      </c>
      <c r="AE558" s="41">
        <v>98</v>
      </c>
      <c r="AF558" s="41">
        <v>0</v>
      </c>
      <c r="AG558" s="41">
        <v>0</v>
      </c>
      <c r="AH558" s="41">
        <v>0</v>
      </c>
      <c r="AI558" s="41">
        <v>0</v>
      </c>
      <c r="AJ558" s="41">
        <v>0</v>
      </c>
      <c r="AK558">
        <v>98</v>
      </c>
      <c r="AL558">
        <v>0</v>
      </c>
      <c r="AM558">
        <v>0</v>
      </c>
      <c r="AN558">
        <v>0</v>
      </c>
      <c r="AO558">
        <v>0</v>
      </c>
      <c r="AP558">
        <v>0</v>
      </c>
    </row>
    <row r="559" spans="2:42" x14ac:dyDescent="0.3">
      <c r="B559" s="1">
        <v>45792.79260803241</v>
      </c>
      <c r="C559" t="s">
        <v>69</v>
      </c>
      <c r="D559" s="2">
        <v>45418</v>
      </c>
      <c r="E559" s="2">
        <v>45424</v>
      </c>
      <c r="F559" t="s">
        <v>71</v>
      </c>
      <c r="G559" s="22">
        <v>45418.1875</v>
      </c>
      <c r="H559" s="22">
        <v>45418.208333333336</v>
      </c>
      <c r="I559">
        <v>159</v>
      </c>
      <c r="J559">
        <v>536</v>
      </c>
      <c r="K559" s="39">
        <v>580</v>
      </c>
      <c r="L559" s="39">
        <v>15</v>
      </c>
      <c r="M559" s="40" t="s">
        <v>18</v>
      </c>
      <c r="N559" s="41" t="b">
        <v>1</v>
      </c>
      <c r="O559" s="17">
        <v>25000</v>
      </c>
      <c r="P559" s="17">
        <v>0</v>
      </c>
      <c r="Q559" s="41">
        <v>0</v>
      </c>
      <c r="R559">
        <v>0</v>
      </c>
      <c r="S559" s="49">
        <f t="shared" si="26"/>
        <v>25000</v>
      </c>
      <c r="T559">
        <f t="shared" si="24"/>
        <v>159</v>
      </c>
      <c r="U559">
        <f t="shared" si="25"/>
        <v>0</v>
      </c>
      <c r="V559">
        <f>IF(AND(N559,NOT(M559="BU")),0,MIN(Simu_DH[[#This Row],[GetRecord.Valeur (Wh)]],S559,DéchargeMaxHP))</f>
        <v>159</v>
      </c>
      <c r="W559">
        <v>0</v>
      </c>
      <c r="X559">
        <v>159</v>
      </c>
      <c r="Y559" s="41">
        <v>1</v>
      </c>
      <c r="Z559" s="41">
        <v>0</v>
      </c>
      <c r="AA559" s="41">
        <v>0</v>
      </c>
      <c r="AB559" s="41">
        <v>0</v>
      </c>
      <c r="AC559" s="41">
        <v>0</v>
      </c>
      <c r="AD559" s="41">
        <v>0</v>
      </c>
      <c r="AE559" s="41">
        <v>159</v>
      </c>
      <c r="AF559" s="41">
        <v>0</v>
      </c>
      <c r="AG559" s="41">
        <v>0</v>
      </c>
      <c r="AH559" s="41">
        <v>0</v>
      </c>
      <c r="AI559" s="41">
        <v>0</v>
      </c>
      <c r="AJ559" s="41">
        <v>0</v>
      </c>
      <c r="AK559">
        <v>159</v>
      </c>
      <c r="AL559">
        <v>0</v>
      </c>
      <c r="AM559">
        <v>0</v>
      </c>
      <c r="AN559">
        <v>0</v>
      </c>
      <c r="AO559">
        <v>0</v>
      </c>
      <c r="AP559">
        <v>0</v>
      </c>
    </row>
    <row r="560" spans="2:42" x14ac:dyDescent="0.3">
      <c r="B560" s="1">
        <v>45792.79260803241</v>
      </c>
      <c r="C560" t="s">
        <v>69</v>
      </c>
      <c r="D560" s="2">
        <v>45418</v>
      </c>
      <c r="E560" s="2">
        <v>45424</v>
      </c>
      <c r="F560" t="s">
        <v>71</v>
      </c>
      <c r="G560" s="22">
        <v>45418.208333333336</v>
      </c>
      <c r="H560" s="22">
        <v>45418.229166666664</v>
      </c>
      <c r="I560">
        <v>1000</v>
      </c>
      <c r="J560">
        <v>537</v>
      </c>
      <c r="K560" s="39">
        <v>580</v>
      </c>
      <c r="L560" s="39">
        <v>15</v>
      </c>
      <c r="M560" s="40" t="s">
        <v>18</v>
      </c>
      <c r="N560" s="41" t="b">
        <v>1</v>
      </c>
      <c r="O560" s="17">
        <v>25000</v>
      </c>
      <c r="P560" s="17">
        <v>0</v>
      </c>
      <c r="Q560" s="41">
        <v>0</v>
      </c>
      <c r="R560">
        <v>0</v>
      </c>
      <c r="S560" s="49">
        <f t="shared" si="26"/>
        <v>25000</v>
      </c>
      <c r="T560">
        <f t="shared" si="24"/>
        <v>1000</v>
      </c>
      <c r="U560">
        <f t="shared" si="25"/>
        <v>0</v>
      </c>
      <c r="V560">
        <f>IF(AND(N560,NOT(M560="BU")),0,MIN(Simu_DH[[#This Row],[GetRecord.Valeur (Wh)]],S560,DéchargeMaxHP))</f>
        <v>1000</v>
      </c>
      <c r="W560">
        <v>0</v>
      </c>
      <c r="X560">
        <v>1000</v>
      </c>
      <c r="Y560" s="41">
        <v>1</v>
      </c>
      <c r="Z560" s="41">
        <v>0</v>
      </c>
      <c r="AA560" s="41">
        <v>0</v>
      </c>
      <c r="AB560" s="41">
        <v>0</v>
      </c>
      <c r="AC560" s="41">
        <v>0</v>
      </c>
      <c r="AD560" s="41">
        <v>0</v>
      </c>
      <c r="AE560" s="41">
        <v>1000</v>
      </c>
      <c r="AF560" s="41">
        <v>0</v>
      </c>
      <c r="AG560" s="41">
        <v>0</v>
      </c>
      <c r="AH560" s="41">
        <v>0</v>
      </c>
      <c r="AI560" s="41">
        <v>0</v>
      </c>
      <c r="AJ560" s="41">
        <v>0</v>
      </c>
      <c r="AK560">
        <v>1000</v>
      </c>
      <c r="AL560">
        <v>0</v>
      </c>
      <c r="AM560">
        <v>0</v>
      </c>
      <c r="AN560">
        <v>0</v>
      </c>
      <c r="AO560">
        <v>0</v>
      </c>
      <c r="AP560">
        <v>0</v>
      </c>
    </row>
    <row r="561" spans="2:42" x14ac:dyDescent="0.3">
      <c r="B561" s="1">
        <v>45792.79260803241</v>
      </c>
      <c r="C561" t="s">
        <v>69</v>
      </c>
      <c r="D561" s="2">
        <v>45418</v>
      </c>
      <c r="E561" s="2">
        <v>45424</v>
      </c>
      <c r="F561" t="s">
        <v>71</v>
      </c>
      <c r="G561" s="22">
        <v>45418.229166666664</v>
      </c>
      <c r="H561" s="22">
        <v>45418.25</v>
      </c>
      <c r="I561">
        <v>824</v>
      </c>
      <c r="J561">
        <v>538</v>
      </c>
      <c r="K561" s="39">
        <v>580</v>
      </c>
      <c r="L561" s="39">
        <v>15</v>
      </c>
      <c r="M561" s="40" t="s">
        <v>18</v>
      </c>
      <c r="N561" s="41" t="b">
        <v>1</v>
      </c>
      <c r="O561" s="17">
        <v>25000</v>
      </c>
      <c r="P561" s="17">
        <v>0</v>
      </c>
      <c r="Q561" s="41">
        <v>0</v>
      </c>
      <c r="R561">
        <v>0</v>
      </c>
      <c r="S561" s="49">
        <f t="shared" si="26"/>
        <v>25000</v>
      </c>
      <c r="T561">
        <f t="shared" si="24"/>
        <v>824</v>
      </c>
      <c r="U561">
        <f t="shared" si="25"/>
        <v>0</v>
      </c>
      <c r="V561">
        <f>IF(AND(N561,NOT(M561="BU")),0,MIN(Simu_DH[[#This Row],[GetRecord.Valeur (Wh)]],S561,DéchargeMaxHP))</f>
        <v>824</v>
      </c>
      <c r="W561">
        <v>0</v>
      </c>
      <c r="X561">
        <v>824</v>
      </c>
      <c r="Y561" s="41">
        <v>1</v>
      </c>
      <c r="Z561" s="41">
        <v>0</v>
      </c>
      <c r="AA561" s="41">
        <v>0</v>
      </c>
      <c r="AB561" s="41">
        <v>0</v>
      </c>
      <c r="AC561" s="41">
        <v>0</v>
      </c>
      <c r="AD561" s="41">
        <v>0</v>
      </c>
      <c r="AE561" s="41">
        <v>824</v>
      </c>
      <c r="AF561" s="41">
        <v>0</v>
      </c>
      <c r="AG561" s="41">
        <v>0</v>
      </c>
      <c r="AH561" s="41">
        <v>0</v>
      </c>
      <c r="AI561" s="41">
        <v>0</v>
      </c>
      <c r="AJ561" s="41">
        <v>0</v>
      </c>
      <c r="AK561">
        <v>824</v>
      </c>
      <c r="AL561">
        <v>0</v>
      </c>
      <c r="AM561">
        <v>0</v>
      </c>
      <c r="AN561">
        <v>0</v>
      </c>
      <c r="AO561">
        <v>0</v>
      </c>
      <c r="AP561">
        <v>0</v>
      </c>
    </row>
    <row r="562" spans="2:42" x14ac:dyDescent="0.3">
      <c r="B562" s="1">
        <v>45792.79260803241</v>
      </c>
      <c r="C562" t="s">
        <v>69</v>
      </c>
      <c r="D562" s="2">
        <v>45418</v>
      </c>
      <c r="E562" s="2">
        <v>45424</v>
      </c>
      <c r="F562" t="s">
        <v>71</v>
      </c>
      <c r="G562" s="22">
        <v>45418.25</v>
      </c>
      <c r="H562" s="22">
        <v>45418.270833333336</v>
      </c>
      <c r="I562">
        <v>101</v>
      </c>
      <c r="J562">
        <v>539</v>
      </c>
      <c r="K562" s="39">
        <v>580</v>
      </c>
      <c r="L562" s="39">
        <v>16</v>
      </c>
      <c r="M562" s="40" t="s">
        <v>18</v>
      </c>
      <c r="N562" s="41" t="b">
        <v>0</v>
      </c>
      <c r="O562" s="17">
        <v>25000</v>
      </c>
      <c r="P562" s="17">
        <v>0</v>
      </c>
      <c r="Q562" s="41">
        <v>0</v>
      </c>
      <c r="R562">
        <v>0</v>
      </c>
      <c r="S562" s="49">
        <f t="shared" si="26"/>
        <v>25000</v>
      </c>
      <c r="T562">
        <f t="shared" si="24"/>
        <v>0</v>
      </c>
      <c r="U562">
        <f t="shared" si="25"/>
        <v>0</v>
      </c>
      <c r="V562">
        <f>IF(AND(N562,NOT(M562="BU")),0,MIN(Simu_DH[[#This Row],[GetRecord.Valeur (Wh)]],S562,DéchargeMaxHP))</f>
        <v>101</v>
      </c>
      <c r="W562">
        <v>0</v>
      </c>
      <c r="X562">
        <v>0</v>
      </c>
      <c r="Y562" s="41">
        <v>0</v>
      </c>
      <c r="Z562" s="41">
        <v>1</v>
      </c>
      <c r="AA562" s="41">
        <v>0</v>
      </c>
      <c r="AB562" s="41">
        <v>0</v>
      </c>
      <c r="AC562" s="41">
        <v>0</v>
      </c>
      <c r="AD562" s="41">
        <v>0</v>
      </c>
      <c r="AE562" s="41">
        <v>0</v>
      </c>
      <c r="AF562" s="41">
        <v>101</v>
      </c>
      <c r="AG562" s="41">
        <v>0</v>
      </c>
      <c r="AH562" s="41">
        <v>0</v>
      </c>
      <c r="AI562" s="41">
        <v>0</v>
      </c>
      <c r="AJ562" s="41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</row>
    <row r="563" spans="2:42" x14ac:dyDescent="0.3">
      <c r="B563" s="1">
        <v>45792.79260803241</v>
      </c>
      <c r="C563" t="s">
        <v>69</v>
      </c>
      <c r="D563" s="2">
        <v>45418</v>
      </c>
      <c r="E563" s="2">
        <v>45424</v>
      </c>
      <c r="F563" t="s">
        <v>71</v>
      </c>
      <c r="G563" s="22">
        <v>45418.270833333336</v>
      </c>
      <c r="H563" s="22">
        <v>45418.291666666664</v>
      </c>
      <c r="I563">
        <v>71</v>
      </c>
      <c r="J563">
        <v>540</v>
      </c>
      <c r="K563" s="39">
        <v>580</v>
      </c>
      <c r="L563" s="39">
        <v>16</v>
      </c>
      <c r="M563" s="40" t="s">
        <v>18</v>
      </c>
      <c r="N563" s="41" t="b">
        <v>0</v>
      </c>
      <c r="O563" s="17">
        <v>25000</v>
      </c>
      <c r="P563" s="17">
        <v>0</v>
      </c>
      <c r="Q563" s="41">
        <v>0</v>
      </c>
      <c r="R563">
        <v>0</v>
      </c>
      <c r="S563" s="49">
        <f t="shared" si="26"/>
        <v>24899</v>
      </c>
      <c r="T563">
        <f t="shared" si="24"/>
        <v>0</v>
      </c>
      <c r="U563">
        <f t="shared" si="25"/>
        <v>0</v>
      </c>
      <c r="V563">
        <f>IF(AND(N563,NOT(M563="BU")),0,MIN(Simu_DH[[#This Row],[GetRecord.Valeur (Wh)]],S563,DéchargeMaxHP))</f>
        <v>71</v>
      </c>
      <c r="W563">
        <v>0</v>
      </c>
      <c r="X563">
        <v>0</v>
      </c>
      <c r="Y563" s="41">
        <v>0</v>
      </c>
      <c r="Z563" s="41">
        <v>1</v>
      </c>
      <c r="AA563" s="41">
        <v>0</v>
      </c>
      <c r="AB563" s="41">
        <v>0</v>
      </c>
      <c r="AC563" s="41">
        <v>0</v>
      </c>
      <c r="AD563" s="41">
        <v>0</v>
      </c>
      <c r="AE563" s="41">
        <v>0</v>
      </c>
      <c r="AF563" s="41">
        <v>71</v>
      </c>
      <c r="AG563" s="41">
        <v>0</v>
      </c>
      <c r="AH563" s="41">
        <v>0</v>
      </c>
      <c r="AI563" s="41">
        <v>0</v>
      </c>
      <c r="AJ563" s="41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</row>
    <row r="564" spans="2:42" x14ac:dyDescent="0.3">
      <c r="B564" s="1">
        <v>45792.79260803241</v>
      </c>
      <c r="C564" t="s">
        <v>69</v>
      </c>
      <c r="D564" s="2">
        <v>45418</v>
      </c>
      <c r="E564" s="2">
        <v>45424</v>
      </c>
      <c r="F564" t="s">
        <v>71</v>
      </c>
      <c r="G564" s="22">
        <v>45418.291666666664</v>
      </c>
      <c r="H564" s="22">
        <v>45418.3125</v>
      </c>
      <c r="I564">
        <v>58</v>
      </c>
      <c r="J564">
        <v>541</v>
      </c>
      <c r="K564" s="39">
        <v>580</v>
      </c>
      <c r="L564" s="39">
        <v>16</v>
      </c>
      <c r="M564" s="40" t="s">
        <v>18</v>
      </c>
      <c r="N564" s="41" t="b">
        <v>0</v>
      </c>
      <c r="O564" s="17">
        <v>25000</v>
      </c>
      <c r="P564" s="17">
        <v>0</v>
      </c>
      <c r="Q564" s="41">
        <v>0</v>
      </c>
      <c r="R564">
        <v>0</v>
      </c>
      <c r="S564" s="49">
        <f t="shared" si="26"/>
        <v>24828</v>
      </c>
      <c r="T564">
        <f t="shared" si="24"/>
        <v>0</v>
      </c>
      <c r="U564">
        <f t="shared" si="25"/>
        <v>0</v>
      </c>
      <c r="V564">
        <f>IF(AND(N564,NOT(M564="BU")),0,MIN(Simu_DH[[#This Row],[GetRecord.Valeur (Wh)]],S564,DéchargeMaxHP))</f>
        <v>58</v>
      </c>
      <c r="W564">
        <v>0</v>
      </c>
      <c r="X564">
        <v>0</v>
      </c>
      <c r="Y564" s="41">
        <v>0</v>
      </c>
      <c r="Z564" s="41">
        <v>1</v>
      </c>
      <c r="AA564" s="41">
        <v>0</v>
      </c>
      <c r="AB564" s="41">
        <v>0</v>
      </c>
      <c r="AC564" s="41">
        <v>0</v>
      </c>
      <c r="AD564" s="41">
        <v>0</v>
      </c>
      <c r="AE564" s="41">
        <v>0</v>
      </c>
      <c r="AF564" s="41">
        <v>58</v>
      </c>
      <c r="AG564" s="41">
        <v>0</v>
      </c>
      <c r="AH564" s="41">
        <v>0</v>
      </c>
      <c r="AI564" s="41">
        <v>0</v>
      </c>
      <c r="AJ564" s="41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</row>
    <row r="565" spans="2:42" x14ac:dyDescent="0.3">
      <c r="B565" s="1">
        <v>45792.79260803241</v>
      </c>
      <c r="C565" t="s">
        <v>69</v>
      </c>
      <c r="D565" s="2">
        <v>45418</v>
      </c>
      <c r="E565" s="2">
        <v>45424</v>
      </c>
      <c r="F565" t="s">
        <v>71</v>
      </c>
      <c r="G565" s="22">
        <v>45418.3125</v>
      </c>
      <c r="H565" s="22">
        <v>45418.333333333336</v>
      </c>
      <c r="I565">
        <v>27</v>
      </c>
      <c r="J565">
        <v>542</v>
      </c>
      <c r="K565" s="39">
        <v>580</v>
      </c>
      <c r="L565" s="39">
        <v>16</v>
      </c>
      <c r="M565" s="40" t="s">
        <v>18</v>
      </c>
      <c r="N565" s="41" t="b">
        <v>0</v>
      </c>
      <c r="O565" s="17">
        <v>25000</v>
      </c>
      <c r="P565" s="17">
        <v>0</v>
      </c>
      <c r="Q565" s="41">
        <v>5</v>
      </c>
      <c r="R565">
        <v>5</v>
      </c>
      <c r="S565" s="49">
        <f t="shared" si="26"/>
        <v>24770</v>
      </c>
      <c r="T565">
        <f t="shared" si="24"/>
        <v>0</v>
      </c>
      <c r="U565">
        <f t="shared" si="25"/>
        <v>5</v>
      </c>
      <c r="V565">
        <f>IF(AND(N565,NOT(M565="BU")),0,MIN(Simu_DH[[#This Row],[GetRecord.Valeur (Wh)]],S565,DéchargeMaxHP))</f>
        <v>27</v>
      </c>
      <c r="W565">
        <v>0</v>
      </c>
      <c r="X565">
        <v>0</v>
      </c>
      <c r="Y565" s="41">
        <v>0</v>
      </c>
      <c r="Z565" s="41">
        <v>1</v>
      </c>
      <c r="AA565" s="41">
        <v>0</v>
      </c>
      <c r="AB565" s="41">
        <v>0</v>
      </c>
      <c r="AC565" s="41">
        <v>0</v>
      </c>
      <c r="AD565" s="41">
        <v>0</v>
      </c>
      <c r="AE565" s="41">
        <v>0</v>
      </c>
      <c r="AF565" s="41">
        <v>27</v>
      </c>
      <c r="AG565" s="41">
        <v>0</v>
      </c>
      <c r="AH565" s="41">
        <v>0</v>
      </c>
      <c r="AI565" s="41">
        <v>0</v>
      </c>
      <c r="AJ565" s="41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</row>
    <row r="566" spans="2:42" x14ac:dyDescent="0.3">
      <c r="B566" s="1">
        <v>45792.79260803241</v>
      </c>
      <c r="C566" t="s">
        <v>69</v>
      </c>
      <c r="D566" s="2">
        <v>45418</v>
      </c>
      <c r="E566" s="2">
        <v>45424</v>
      </c>
      <c r="F566" t="s">
        <v>71</v>
      </c>
      <c r="G566" s="22">
        <v>45418.333333333336</v>
      </c>
      <c r="H566" s="22">
        <v>45418.354166666664</v>
      </c>
      <c r="I566">
        <v>110</v>
      </c>
      <c r="J566">
        <v>543</v>
      </c>
      <c r="K566" s="39">
        <v>580</v>
      </c>
      <c r="L566" s="39">
        <v>16</v>
      </c>
      <c r="M566" s="40" t="s">
        <v>18</v>
      </c>
      <c r="N566" s="41" t="b">
        <v>0</v>
      </c>
      <c r="O566" s="17">
        <v>25000</v>
      </c>
      <c r="P566" s="17">
        <v>0</v>
      </c>
      <c r="Q566" s="41">
        <v>18</v>
      </c>
      <c r="R566">
        <v>18</v>
      </c>
      <c r="S566" s="49">
        <f t="shared" si="26"/>
        <v>24748</v>
      </c>
      <c r="T566">
        <f t="shared" si="24"/>
        <v>0</v>
      </c>
      <c r="U566">
        <f t="shared" si="25"/>
        <v>18</v>
      </c>
      <c r="V566">
        <f>IF(AND(N566,NOT(M566="BU")),0,MIN(Simu_DH[[#This Row],[GetRecord.Valeur (Wh)]],S566,DéchargeMaxHP))</f>
        <v>110</v>
      </c>
      <c r="W566">
        <v>0</v>
      </c>
      <c r="X566">
        <v>0</v>
      </c>
      <c r="Y566" s="41">
        <v>0</v>
      </c>
      <c r="Z566" s="41">
        <v>1</v>
      </c>
      <c r="AA566" s="41">
        <v>0</v>
      </c>
      <c r="AB566" s="41">
        <v>0</v>
      </c>
      <c r="AC566" s="41">
        <v>0</v>
      </c>
      <c r="AD566" s="41">
        <v>0</v>
      </c>
      <c r="AE566" s="41">
        <v>0</v>
      </c>
      <c r="AF566" s="41">
        <v>110</v>
      </c>
      <c r="AG566" s="41">
        <v>0</v>
      </c>
      <c r="AH566" s="41">
        <v>0</v>
      </c>
      <c r="AI566" s="41">
        <v>0</v>
      </c>
      <c r="AJ566" s="41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</row>
    <row r="567" spans="2:42" x14ac:dyDescent="0.3">
      <c r="B567" s="1">
        <v>45792.79260803241</v>
      </c>
      <c r="C567" t="s">
        <v>69</v>
      </c>
      <c r="D567" s="2">
        <v>45418</v>
      </c>
      <c r="E567" s="2">
        <v>45424</v>
      </c>
      <c r="F567" t="s">
        <v>71</v>
      </c>
      <c r="G567" s="22">
        <v>45418.354166666664</v>
      </c>
      <c r="H567" s="22">
        <v>45418.375</v>
      </c>
      <c r="I567">
        <v>4</v>
      </c>
      <c r="J567">
        <v>544</v>
      </c>
      <c r="K567" s="39">
        <v>580</v>
      </c>
      <c r="L567" s="39">
        <v>16</v>
      </c>
      <c r="M567" s="40" t="s">
        <v>18</v>
      </c>
      <c r="N567" s="41" t="b">
        <v>0</v>
      </c>
      <c r="O567" s="17">
        <v>25000</v>
      </c>
      <c r="P567" s="17">
        <v>0</v>
      </c>
      <c r="Q567" s="41">
        <v>31</v>
      </c>
      <c r="R567">
        <v>31</v>
      </c>
      <c r="S567" s="49">
        <f t="shared" si="26"/>
        <v>24656</v>
      </c>
      <c r="T567">
        <f t="shared" si="24"/>
        <v>0</v>
      </c>
      <c r="U567">
        <f t="shared" si="25"/>
        <v>31</v>
      </c>
      <c r="V567">
        <f>IF(AND(N567,NOT(M567="BU")),0,MIN(Simu_DH[[#This Row],[GetRecord.Valeur (Wh)]],S567,DéchargeMaxHP))</f>
        <v>4</v>
      </c>
      <c r="W567">
        <v>0</v>
      </c>
      <c r="X567">
        <v>0</v>
      </c>
      <c r="Y567" s="41">
        <v>0</v>
      </c>
      <c r="Z567" s="41">
        <v>1</v>
      </c>
      <c r="AA567" s="41">
        <v>0</v>
      </c>
      <c r="AB567" s="41">
        <v>0</v>
      </c>
      <c r="AC567" s="41">
        <v>0</v>
      </c>
      <c r="AD567" s="41">
        <v>0</v>
      </c>
      <c r="AE567" s="41">
        <v>0</v>
      </c>
      <c r="AF567" s="41">
        <v>4</v>
      </c>
      <c r="AG567" s="41">
        <v>0</v>
      </c>
      <c r="AH567" s="41">
        <v>0</v>
      </c>
      <c r="AI567" s="41">
        <v>0</v>
      </c>
      <c r="AJ567" s="41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</row>
    <row r="568" spans="2:42" x14ac:dyDescent="0.3">
      <c r="B568" s="1">
        <v>45792.79260803241</v>
      </c>
      <c r="C568" t="s">
        <v>69</v>
      </c>
      <c r="D568" s="2">
        <v>45418</v>
      </c>
      <c r="E568" s="2">
        <v>45424</v>
      </c>
      <c r="F568" t="s">
        <v>71</v>
      </c>
      <c r="G568" s="22">
        <v>45418.375</v>
      </c>
      <c r="H568" s="22">
        <v>45418.395833333336</v>
      </c>
      <c r="I568">
        <v>153</v>
      </c>
      <c r="J568">
        <v>545</v>
      </c>
      <c r="K568" s="39">
        <v>580</v>
      </c>
      <c r="L568" s="39">
        <v>16</v>
      </c>
      <c r="M568" s="40" t="s">
        <v>18</v>
      </c>
      <c r="N568" s="41" t="b">
        <v>0</v>
      </c>
      <c r="O568" s="17">
        <v>25000</v>
      </c>
      <c r="P568" s="17">
        <v>0</v>
      </c>
      <c r="Q568" s="41">
        <v>70</v>
      </c>
      <c r="R568">
        <v>70</v>
      </c>
      <c r="S568" s="49">
        <f t="shared" si="26"/>
        <v>24683</v>
      </c>
      <c r="T568">
        <f t="shared" si="24"/>
        <v>0</v>
      </c>
      <c r="U568">
        <f t="shared" si="25"/>
        <v>70</v>
      </c>
      <c r="V568">
        <f>IF(AND(N568,NOT(M568="BU")),0,MIN(Simu_DH[[#This Row],[GetRecord.Valeur (Wh)]],S568,DéchargeMaxHP))</f>
        <v>153</v>
      </c>
      <c r="W568">
        <v>0</v>
      </c>
      <c r="X568">
        <v>0</v>
      </c>
      <c r="Y568" s="41">
        <v>0</v>
      </c>
      <c r="Z568" s="41">
        <v>1</v>
      </c>
      <c r="AA568" s="41">
        <v>0</v>
      </c>
      <c r="AB568" s="41">
        <v>0</v>
      </c>
      <c r="AC568" s="41">
        <v>0</v>
      </c>
      <c r="AD568" s="41">
        <v>0</v>
      </c>
      <c r="AE568" s="41">
        <v>0</v>
      </c>
      <c r="AF568" s="41">
        <v>153</v>
      </c>
      <c r="AG568" s="41">
        <v>0</v>
      </c>
      <c r="AH568" s="41">
        <v>0</v>
      </c>
      <c r="AI568" s="41">
        <v>0</v>
      </c>
      <c r="AJ568" s="41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</row>
    <row r="569" spans="2:42" x14ac:dyDescent="0.3">
      <c r="B569" s="1">
        <v>45792.79260803241</v>
      </c>
      <c r="C569" t="s">
        <v>69</v>
      </c>
      <c r="D569" s="2">
        <v>45418</v>
      </c>
      <c r="E569" s="2">
        <v>45424</v>
      </c>
      <c r="F569" t="s">
        <v>71</v>
      </c>
      <c r="G569" s="22">
        <v>45418.395833333336</v>
      </c>
      <c r="H569" s="22">
        <v>45418.416666666664</v>
      </c>
      <c r="I569">
        <v>13</v>
      </c>
      <c r="J569">
        <v>546</v>
      </c>
      <c r="K569" s="39">
        <v>580</v>
      </c>
      <c r="L569" s="39">
        <v>16</v>
      </c>
      <c r="M569" s="40" t="s">
        <v>18</v>
      </c>
      <c r="N569" s="41" t="b">
        <v>0</v>
      </c>
      <c r="O569" s="17">
        <v>25000</v>
      </c>
      <c r="P569" s="17">
        <v>0</v>
      </c>
      <c r="Q569" s="41">
        <v>8</v>
      </c>
      <c r="R569">
        <v>8</v>
      </c>
      <c r="S569" s="49">
        <f t="shared" si="26"/>
        <v>24600</v>
      </c>
      <c r="T569">
        <f t="shared" si="24"/>
        <v>0</v>
      </c>
      <c r="U569">
        <f t="shared" si="25"/>
        <v>8</v>
      </c>
      <c r="V569">
        <f>IF(AND(N569,NOT(M569="BU")),0,MIN(Simu_DH[[#This Row],[GetRecord.Valeur (Wh)]],S569,DéchargeMaxHP))</f>
        <v>13</v>
      </c>
      <c r="W569">
        <v>0</v>
      </c>
      <c r="X569">
        <v>0</v>
      </c>
      <c r="Y569" s="41">
        <v>0</v>
      </c>
      <c r="Z569" s="41">
        <v>1</v>
      </c>
      <c r="AA569" s="41">
        <v>0</v>
      </c>
      <c r="AB569" s="41">
        <v>0</v>
      </c>
      <c r="AC569" s="41">
        <v>0</v>
      </c>
      <c r="AD569" s="41">
        <v>0</v>
      </c>
      <c r="AE569" s="41">
        <v>0</v>
      </c>
      <c r="AF569" s="41">
        <v>13</v>
      </c>
      <c r="AG569" s="41">
        <v>0</v>
      </c>
      <c r="AH569" s="41">
        <v>0</v>
      </c>
      <c r="AI569" s="41">
        <v>0</v>
      </c>
      <c r="AJ569" s="41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</row>
    <row r="570" spans="2:42" x14ac:dyDescent="0.3">
      <c r="B570" s="1">
        <v>45792.79260803241</v>
      </c>
      <c r="C570" t="s">
        <v>69</v>
      </c>
      <c r="D570" s="2">
        <v>45418</v>
      </c>
      <c r="E570" s="2">
        <v>45424</v>
      </c>
      <c r="F570" t="s">
        <v>71</v>
      </c>
      <c r="G570" s="22">
        <v>45418.416666666664</v>
      </c>
      <c r="H570" s="22">
        <v>45418.4375</v>
      </c>
      <c r="I570">
        <v>51</v>
      </c>
      <c r="J570">
        <v>547</v>
      </c>
      <c r="K570" s="39">
        <v>580</v>
      </c>
      <c r="L570" s="39">
        <v>16</v>
      </c>
      <c r="M570" s="40" t="s">
        <v>18</v>
      </c>
      <c r="N570" s="41" t="b">
        <v>0</v>
      </c>
      <c r="O570" s="17">
        <v>25000</v>
      </c>
      <c r="P570" s="17">
        <v>0</v>
      </c>
      <c r="Q570" s="41">
        <v>25</v>
      </c>
      <c r="R570">
        <v>25</v>
      </c>
      <c r="S570" s="49">
        <f t="shared" si="26"/>
        <v>24595</v>
      </c>
      <c r="T570">
        <f t="shared" si="24"/>
        <v>0</v>
      </c>
      <c r="U570">
        <f t="shared" si="25"/>
        <v>25</v>
      </c>
      <c r="V570">
        <f>IF(AND(N570,NOT(M570="BU")),0,MIN(Simu_DH[[#This Row],[GetRecord.Valeur (Wh)]],S570,DéchargeMaxHP))</f>
        <v>51</v>
      </c>
      <c r="W570">
        <v>0</v>
      </c>
      <c r="X570">
        <v>0</v>
      </c>
      <c r="Y570" s="41">
        <v>0</v>
      </c>
      <c r="Z570" s="41">
        <v>1</v>
      </c>
      <c r="AA570" s="41">
        <v>0</v>
      </c>
      <c r="AB570" s="41">
        <v>0</v>
      </c>
      <c r="AC570" s="41">
        <v>0</v>
      </c>
      <c r="AD570" s="41">
        <v>0</v>
      </c>
      <c r="AE570" s="41">
        <v>0</v>
      </c>
      <c r="AF570" s="41">
        <v>51</v>
      </c>
      <c r="AG570" s="41">
        <v>0</v>
      </c>
      <c r="AH570" s="41">
        <v>0</v>
      </c>
      <c r="AI570" s="41">
        <v>0</v>
      </c>
      <c r="AJ570" s="41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</row>
    <row r="571" spans="2:42" x14ac:dyDescent="0.3">
      <c r="B571" s="1">
        <v>45792.79260803241</v>
      </c>
      <c r="C571" t="s">
        <v>69</v>
      </c>
      <c r="D571" s="2">
        <v>45418</v>
      </c>
      <c r="E571" s="2">
        <v>45424</v>
      </c>
      <c r="F571" t="s">
        <v>71</v>
      </c>
      <c r="G571" s="22">
        <v>45418.4375</v>
      </c>
      <c r="H571" s="22">
        <v>45418.458333333336</v>
      </c>
      <c r="I571">
        <v>197</v>
      </c>
      <c r="J571">
        <v>548</v>
      </c>
      <c r="K571" s="39">
        <v>580</v>
      </c>
      <c r="L571" s="39">
        <v>16</v>
      </c>
      <c r="M571" s="40" t="s">
        <v>18</v>
      </c>
      <c r="N571" s="41" t="b">
        <v>0</v>
      </c>
      <c r="O571" s="17">
        <v>25000</v>
      </c>
      <c r="P571" s="17">
        <v>0</v>
      </c>
      <c r="Q571" s="41">
        <v>23</v>
      </c>
      <c r="R571">
        <v>23</v>
      </c>
      <c r="S571" s="49">
        <f t="shared" si="26"/>
        <v>24569</v>
      </c>
      <c r="T571">
        <f t="shared" si="24"/>
        <v>0</v>
      </c>
      <c r="U571">
        <f t="shared" si="25"/>
        <v>23</v>
      </c>
      <c r="V571">
        <f>IF(AND(N571,NOT(M571="BU")),0,MIN(Simu_DH[[#This Row],[GetRecord.Valeur (Wh)]],S571,DéchargeMaxHP))</f>
        <v>197</v>
      </c>
      <c r="W571">
        <v>0</v>
      </c>
      <c r="X571">
        <v>0</v>
      </c>
      <c r="Y571" s="41">
        <v>0</v>
      </c>
      <c r="Z571" s="41">
        <v>1</v>
      </c>
      <c r="AA571" s="41">
        <v>0</v>
      </c>
      <c r="AB571" s="41">
        <v>0</v>
      </c>
      <c r="AC571" s="41">
        <v>0</v>
      </c>
      <c r="AD571" s="41">
        <v>0</v>
      </c>
      <c r="AE571" s="41">
        <v>0</v>
      </c>
      <c r="AF571" s="41">
        <v>197</v>
      </c>
      <c r="AG571" s="41">
        <v>0</v>
      </c>
      <c r="AH571" s="41">
        <v>0</v>
      </c>
      <c r="AI571" s="41">
        <v>0</v>
      </c>
      <c r="AJ571" s="4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</row>
    <row r="572" spans="2:42" x14ac:dyDescent="0.3">
      <c r="B572" s="1">
        <v>45792.79260803241</v>
      </c>
      <c r="C572" t="s">
        <v>69</v>
      </c>
      <c r="D572" s="2">
        <v>45418</v>
      </c>
      <c r="E572" s="2">
        <v>45424</v>
      </c>
      <c r="F572" t="s">
        <v>71</v>
      </c>
      <c r="G572" s="22">
        <v>45418.458333333336</v>
      </c>
      <c r="H572" s="22">
        <v>45418.479166666664</v>
      </c>
      <c r="I572">
        <v>383</v>
      </c>
      <c r="J572">
        <v>549</v>
      </c>
      <c r="K572" s="39">
        <v>580</v>
      </c>
      <c r="L572" s="39">
        <v>16</v>
      </c>
      <c r="M572" s="40" t="s">
        <v>18</v>
      </c>
      <c r="N572" s="41" t="b">
        <v>0</v>
      </c>
      <c r="O572" s="17">
        <v>25000</v>
      </c>
      <c r="P572" s="17">
        <v>0</v>
      </c>
      <c r="Q572" s="41">
        <v>30</v>
      </c>
      <c r="R572">
        <v>30</v>
      </c>
      <c r="S572" s="49">
        <f t="shared" si="26"/>
        <v>24395</v>
      </c>
      <c r="T572">
        <f t="shared" si="24"/>
        <v>0</v>
      </c>
      <c r="U572">
        <f t="shared" si="25"/>
        <v>30</v>
      </c>
      <c r="V572">
        <f>IF(AND(N572,NOT(M572="BU")),0,MIN(Simu_DH[[#This Row],[GetRecord.Valeur (Wh)]],S572,DéchargeMaxHP))</f>
        <v>383</v>
      </c>
      <c r="W572">
        <v>0</v>
      </c>
      <c r="X572">
        <v>0</v>
      </c>
      <c r="Y572" s="41">
        <v>0</v>
      </c>
      <c r="Z572" s="41">
        <v>1</v>
      </c>
      <c r="AA572" s="41">
        <v>0</v>
      </c>
      <c r="AB572" s="41">
        <v>0</v>
      </c>
      <c r="AC572" s="41">
        <v>0</v>
      </c>
      <c r="AD572" s="41">
        <v>0</v>
      </c>
      <c r="AE572" s="41">
        <v>0</v>
      </c>
      <c r="AF572" s="41">
        <v>383</v>
      </c>
      <c r="AG572" s="41">
        <v>0</v>
      </c>
      <c r="AH572" s="41">
        <v>0</v>
      </c>
      <c r="AI572" s="41">
        <v>0</v>
      </c>
      <c r="AJ572" s="41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</row>
    <row r="573" spans="2:42" x14ac:dyDescent="0.3">
      <c r="B573" s="1">
        <v>45792.79260803241</v>
      </c>
      <c r="C573" t="s">
        <v>69</v>
      </c>
      <c r="D573" s="2">
        <v>45418</v>
      </c>
      <c r="E573" s="2">
        <v>45424</v>
      </c>
      <c r="F573" t="s">
        <v>71</v>
      </c>
      <c r="G573" s="22">
        <v>45418.479166666664</v>
      </c>
      <c r="H573" s="22">
        <v>45418.5</v>
      </c>
      <c r="I573">
        <v>66</v>
      </c>
      <c r="J573">
        <v>550</v>
      </c>
      <c r="K573" s="39">
        <v>580</v>
      </c>
      <c r="L573" s="39">
        <v>16</v>
      </c>
      <c r="M573" s="40" t="s">
        <v>18</v>
      </c>
      <c r="N573" s="41" t="b">
        <v>0</v>
      </c>
      <c r="O573" s="17">
        <v>25000</v>
      </c>
      <c r="P573" s="17">
        <v>0</v>
      </c>
      <c r="Q573" s="41">
        <v>9</v>
      </c>
      <c r="R573">
        <v>9</v>
      </c>
      <c r="S573" s="49">
        <f t="shared" si="26"/>
        <v>24042</v>
      </c>
      <c r="T573">
        <f t="shared" si="24"/>
        <v>0</v>
      </c>
      <c r="U573">
        <f t="shared" si="25"/>
        <v>9</v>
      </c>
      <c r="V573">
        <f>IF(AND(N573,NOT(M573="BU")),0,MIN(Simu_DH[[#This Row],[GetRecord.Valeur (Wh)]],S573,DéchargeMaxHP))</f>
        <v>66</v>
      </c>
      <c r="W573">
        <v>0</v>
      </c>
      <c r="X573">
        <v>0</v>
      </c>
      <c r="Y573" s="41">
        <v>0</v>
      </c>
      <c r="Z573" s="41">
        <v>1</v>
      </c>
      <c r="AA573" s="41">
        <v>0</v>
      </c>
      <c r="AB573" s="41">
        <v>0</v>
      </c>
      <c r="AC573" s="41">
        <v>0</v>
      </c>
      <c r="AD573" s="41">
        <v>0</v>
      </c>
      <c r="AE573" s="41">
        <v>0</v>
      </c>
      <c r="AF573" s="41">
        <v>66</v>
      </c>
      <c r="AG573" s="41">
        <v>0</v>
      </c>
      <c r="AH573" s="41">
        <v>0</v>
      </c>
      <c r="AI573" s="41">
        <v>0</v>
      </c>
      <c r="AJ573" s="41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</row>
    <row r="574" spans="2:42" x14ac:dyDescent="0.3">
      <c r="B574" s="1">
        <v>45792.79260803241</v>
      </c>
      <c r="C574" t="s">
        <v>69</v>
      </c>
      <c r="D574" s="2">
        <v>45418</v>
      </c>
      <c r="E574" s="2">
        <v>45424</v>
      </c>
      <c r="F574" t="s">
        <v>71</v>
      </c>
      <c r="G574" s="22">
        <v>45418.5</v>
      </c>
      <c r="H574" s="22">
        <v>45418.520833333336</v>
      </c>
      <c r="I574">
        <v>222</v>
      </c>
      <c r="J574">
        <v>551</v>
      </c>
      <c r="K574" s="39">
        <v>580</v>
      </c>
      <c r="L574" s="39">
        <v>16</v>
      </c>
      <c r="M574" s="40" t="s">
        <v>18</v>
      </c>
      <c r="N574" s="41" t="b">
        <v>0</v>
      </c>
      <c r="O574" s="17">
        <v>25000</v>
      </c>
      <c r="P574" s="17">
        <v>0</v>
      </c>
      <c r="Q574" s="41">
        <v>34</v>
      </c>
      <c r="R574">
        <v>34</v>
      </c>
      <c r="S574" s="49">
        <f t="shared" si="26"/>
        <v>23985</v>
      </c>
      <c r="T574">
        <f t="shared" si="24"/>
        <v>0</v>
      </c>
      <c r="U574">
        <f t="shared" si="25"/>
        <v>34</v>
      </c>
      <c r="V574">
        <f>IF(AND(N574,NOT(M574="BU")),0,MIN(Simu_DH[[#This Row],[GetRecord.Valeur (Wh)]],S574,DéchargeMaxHP))</f>
        <v>222</v>
      </c>
      <c r="W574">
        <v>0</v>
      </c>
      <c r="X574">
        <v>0</v>
      </c>
      <c r="Y574" s="41">
        <v>0</v>
      </c>
      <c r="Z574" s="41">
        <v>1</v>
      </c>
      <c r="AA574" s="41">
        <v>0</v>
      </c>
      <c r="AB574" s="41">
        <v>0</v>
      </c>
      <c r="AC574" s="41">
        <v>0</v>
      </c>
      <c r="AD574" s="41">
        <v>0</v>
      </c>
      <c r="AE574" s="41">
        <v>0</v>
      </c>
      <c r="AF574" s="41">
        <v>222</v>
      </c>
      <c r="AG574" s="41">
        <v>0</v>
      </c>
      <c r="AH574" s="41">
        <v>0</v>
      </c>
      <c r="AI574" s="41">
        <v>0</v>
      </c>
      <c r="AJ574" s="41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</row>
    <row r="575" spans="2:42" x14ac:dyDescent="0.3">
      <c r="B575" s="1">
        <v>45792.79260803241</v>
      </c>
      <c r="C575" t="s">
        <v>69</v>
      </c>
      <c r="D575" s="2">
        <v>45418</v>
      </c>
      <c r="E575" s="2">
        <v>45424</v>
      </c>
      <c r="F575" t="s">
        <v>71</v>
      </c>
      <c r="G575" s="22">
        <v>45418.520833333336</v>
      </c>
      <c r="H575" s="22">
        <v>45418.541666666664</v>
      </c>
      <c r="I575">
        <v>33</v>
      </c>
      <c r="J575">
        <v>552</v>
      </c>
      <c r="K575" s="39">
        <v>580</v>
      </c>
      <c r="L575" s="39">
        <v>16</v>
      </c>
      <c r="M575" s="40" t="s">
        <v>18</v>
      </c>
      <c r="N575" s="41" t="b">
        <v>0</v>
      </c>
      <c r="O575" s="17">
        <v>25000</v>
      </c>
      <c r="P575" s="17">
        <v>0</v>
      </c>
      <c r="Q575" s="41">
        <v>272</v>
      </c>
      <c r="R575">
        <v>272</v>
      </c>
      <c r="S575" s="49">
        <f t="shared" si="26"/>
        <v>23797</v>
      </c>
      <c r="T575">
        <f t="shared" si="24"/>
        <v>0</v>
      </c>
      <c r="U575">
        <f t="shared" si="25"/>
        <v>272</v>
      </c>
      <c r="V575">
        <f>IF(AND(N575,NOT(M575="BU")),0,MIN(Simu_DH[[#This Row],[GetRecord.Valeur (Wh)]],S575,DéchargeMaxHP))</f>
        <v>33</v>
      </c>
      <c r="W575">
        <v>0</v>
      </c>
      <c r="X575">
        <v>0</v>
      </c>
      <c r="Y575" s="41">
        <v>0</v>
      </c>
      <c r="Z575" s="41">
        <v>1</v>
      </c>
      <c r="AA575" s="41">
        <v>0</v>
      </c>
      <c r="AB575" s="41">
        <v>0</v>
      </c>
      <c r="AC575" s="41">
        <v>0</v>
      </c>
      <c r="AD575" s="41">
        <v>0</v>
      </c>
      <c r="AE575" s="41">
        <v>0</v>
      </c>
      <c r="AF575" s="41">
        <v>33</v>
      </c>
      <c r="AG575" s="41">
        <v>0</v>
      </c>
      <c r="AH575" s="41">
        <v>0</v>
      </c>
      <c r="AI575" s="41">
        <v>0</v>
      </c>
      <c r="AJ575" s="41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</row>
    <row r="576" spans="2:42" x14ac:dyDescent="0.3">
      <c r="B576" s="1">
        <v>45792.79260803241</v>
      </c>
      <c r="C576" t="s">
        <v>69</v>
      </c>
      <c r="D576" s="2">
        <v>45418</v>
      </c>
      <c r="E576" s="2">
        <v>45424</v>
      </c>
      <c r="F576" t="s">
        <v>71</v>
      </c>
      <c r="G576" s="22">
        <v>45418.541666666664</v>
      </c>
      <c r="H576" s="22">
        <v>45418.5625</v>
      </c>
      <c r="I576">
        <v>8</v>
      </c>
      <c r="J576">
        <v>553</v>
      </c>
      <c r="K576" s="39">
        <v>580</v>
      </c>
      <c r="L576" s="39">
        <v>16</v>
      </c>
      <c r="M576" s="40" t="s">
        <v>18</v>
      </c>
      <c r="N576" s="41" t="b">
        <v>0</v>
      </c>
      <c r="O576" s="17">
        <v>25000</v>
      </c>
      <c r="P576" s="17">
        <v>0</v>
      </c>
      <c r="Q576" s="41">
        <v>475</v>
      </c>
      <c r="R576">
        <v>475</v>
      </c>
      <c r="S576" s="49">
        <f t="shared" si="26"/>
        <v>24036</v>
      </c>
      <c r="T576">
        <f t="shared" si="24"/>
        <v>0</v>
      </c>
      <c r="U576">
        <f t="shared" si="25"/>
        <v>475</v>
      </c>
      <c r="V576">
        <f>IF(AND(N576,NOT(M576="BU")),0,MIN(Simu_DH[[#This Row],[GetRecord.Valeur (Wh)]],S576,DéchargeMaxHP))</f>
        <v>8</v>
      </c>
      <c r="W576">
        <v>0</v>
      </c>
      <c r="X576">
        <v>0</v>
      </c>
      <c r="Y576" s="41">
        <v>0</v>
      </c>
      <c r="Z576" s="41">
        <v>1</v>
      </c>
      <c r="AA576" s="41">
        <v>0</v>
      </c>
      <c r="AB576" s="41">
        <v>0</v>
      </c>
      <c r="AC576" s="41">
        <v>0</v>
      </c>
      <c r="AD576" s="41">
        <v>0</v>
      </c>
      <c r="AE576" s="41">
        <v>0</v>
      </c>
      <c r="AF576" s="41">
        <v>8</v>
      </c>
      <c r="AG576" s="41">
        <v>0</v>
      </c>
      <c r="AH576" s="41">
        <v>0</v>
      </c>
      <c r="AI576" s="41">
        <v>0</v>
      </c>
      <c r="AJ576" s="41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</row>
    <row r="577" spans="2:42" x14ac:dyDescent="0.3">
      <c r="B577" s="1">
        <v>45792.79260803241</v>
      </c>
      <c r="C577" t="s">
        <v>69</v>
      </c>
      <c r="D577" s="2">
        <v>45418</v>
      </c>
      <c r="E577" s="2">
        <v>45424</v>
      </c>
      <c r="F577" t="s">
        <v>71</v>
      </c>
      <c r="G577" s="22">
        <v>45418.5625</v>
      </c>
      <c r="H577" s="22">
        <v>45418.583333333336</v>
      </c>
      <c r="I577">
        <v>147</v>
      </c>
      <c r="J577">
        <v>554</v>
      </c>
      <c r="K577" s="39">
        <v>580</v>
      </c>
      <c r="L577" s="39">
        <v>16</v>
      </c>
      <c r="M577" s="40" t="s">
        <v>18</v>
      </c>
      <c r="N577" s="41" t="b">
        <v>0</v>
      </c>
      <c r="O577" s="17">
        <v>25000</v>
      </c>
      <c r="P577" s="17">
        <v>0</v>
      </c>
      <c r="Q577" s="41">
        <v>166</v>
      </c>
      <c r="R577">
        <v>166</v>
      </c>
      <c r="S577" s="49">
        <f t="shared" si="26"/>
        <v>24503</v>
      </c>
      <c r="T577">
        <f t="shared" si="24"/>
        <v>0</v>
      </c>
      <c r="U577">
        <f t="shared" si="25"/>
        <v>166</v>
      </c>
      <c r="V577">
        <f>IF(AND(N577,NOT(M577="BU")),0,MIN(Simu_DH[[#This Row],[GetRecord.Valeur (Wh)]],S577,DéchargeMaxHP))</f>
        <v>147</v>
      </c>
      <c r="W577">
        <v>0</v>
      </c>
      <c r="X577">
        <v>0</v>
      </c>
      <c r="Y577" s="41">
        <v>0</v>
      </c>
      <c r="Z577" s="41">
        <v>1</v>
      </c>
      <c r="AA577" s="41">
        <v>0</v>
      </c>
      <c r="AB577" s="41">
        <v>0</v>
      </c>
      <c r="AC577" s="41">
        <v>0</v>
      </c>
      <c r="AD577" s="41">
        <v>0</v>
      </c>
      <c r="AE577" s="41">
        <v>0</v>
      </c>
      <c r="AF577" s="41">
        <v>147</v>
      </c>
      <c r="AG577" s="41">
        <v>0</v>
      </c>
      <c r="AH577" s="41">
        <v>0</v>
      </c>
      <c r="AI577" s="41">
        <v>0</v>
      </c>
      <c r="AJ577" s="41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</row>
    <row r="578" spans="2:42" x14ac:dyDescent="0.3">
      <c r="B578" s="1">
        <v>45792.79260803241</v>
      </c>
      <c r="C578" t="s">
        <v>69</v>
      </c>
      <c r="D578" s="2">
        <v>45418</v>
      </c>
      <c r="E578" s="2">
        <v>45424</v>
      </c>
      <c r="F578" t="s">
        <v>71</v>
      </c>
      <c r="G578" s="22">
        <v>45418.583333333336</v>
      </c>
      <c r="H578" s="22">
        <v>45418.604166666664</v>
      </c>
      <c r="I578">
        <v>21</v>
      </c>
      <c r="J578">
        <v>555</v>
      </c>
      <c r="K578" s="39">
        <v>580</v>
      </c>
      <c r="L578" s="39">
        <v>16</v>
      </c>
      <c r="M578" s="40" t="s">
        <v>18</v>
      </c>
      <c r="N578" s="41" t="b">
        <v>0</v>
      </c>
      <c r="O578" s="17">
        <v>25000</v>
      </c>
      <c r="P578" s="17">
        <v>0</v>
      </c>
      <c r="Q578" s="41">
        <v>64</v>
      </c>
      <c r="R578">
        <v>64</v>
      </c>
      <c r="S578" s="49">
        <f t="shared" si="26"/>
        <v>24522</v>
      </c>
      <c r="T578">
        <f t="shared" si="24"/>
        <v>0</v>
      </c>
      <c r="U578">
        <f t="shared" si="25"/>
        <v>64</v>
      </c>
      <c r="V578">
        <f>IF(AND(N578,NOT(M578="BU")),0,MIN(Simu_DH[[#This Row],[GetRecord.Valeur (Wh)]],S578,DéchargeMaxHP))</f>
        <v>21</v>
      </c>
      <c r="W578">
        <v>0</v>
      </c>
      <c r="X578">
        <v>0</v>
      </c>
      <c r="Y578" s="41">
        <v>0</v>
      </c>
      <c r="Z578" s="41">
        <v>1</v>
      </c>
      <c r="AA578" s="41">
        <v>0</v>
      </c>
      <c r="AB578" s="41">
        <v>0</v>
      </c>
      <c r="AC578" s="41">
        <v>0</v>
      </c>
      <c r="AD578" s="41">
        <v>0</v>
      </c>
      <c r="AE578" s="41">
        <v>0</v>
      </c>
      <c r="AF578" s="41">
        <v>21</v>
      </c>
      <c r="AG578" s="41">
        <v>0</v>
      </c>
      <c r="AH578" s="41">
        <v>0</v>
      </c>
      <c r="AI578" s="41">
        <v>0</v>
      </c>
      <c r="AJ578" s="41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</row>
    <row r="579" spans="2:42" x14ac:dyDescent="0.3">
      <c r="B579" s="1">
        <v>45792.79260803241</v>
      </c>
      <c r="C579" t="s">
        <v>69</v>
      </c>
      <c r="D579" s="2">
        <v>45418</v>
      </c>
      <c r="E579" s="2">
        <v>45424</v>
      </c>
      <c r="F579" t="s">
        <v>71</v>
      </c>
      <c r="G579" s="22">
        <v>45418.604166666664</v>
      </c>
      <c r="H579" s="22">
        <v>45418.625</v>
      </c>
      <c r="I579">
        <v>0</v>
      </c>
      <c r="J579">
        <v>556</v>
      </c>
      <c r="K579" s="39">
        <v>580</v>
      </c>
      <c r="L579" s="39">
        <v>16</v>
      </c>
      <c r="M579" s="40" t="s">
        <v>18</v>
      </c>
      <c r="N579" s="41" t="b">
        <v>0</v>
      </c>
      <c r="O579" s="17">
        <v>25000</v>
      </c>
      <c r="P579" s="17">
        <v>0</v>
      </c>
      <c r="Q579" s="41">
        <v>231</v>
      </c>
      <c r="R579">
        <v>231</v>
      </c>
      <c r="S579" s="49">
        <f t="shared" si="26"/>
        <v>24565</v>
      </c>
      <c r="T579">
        <f t="shared" si="24"/>
        <v>0</v>
      </c>
      <c r="U579">
        <f t="shared" si="25"/>
        <v>231</v>
      </c>
      <c r="V579">
        <f>IF(AND(N579,NOT(M579="BU")),0,MIN(Simu_DH[[#This Row],[GetRecord.Valeur (Wh)]],S579,DéchargeMaxHP))</f>
        <v>0</v>
      </c>
      <c r="W579">
        <v>0</v>
      </c>
      <c r="X579">
        <v>0</v>
      </c>
      <c r="Y579" s="41">
        <v>0</v>
      </c>
      <c r="Z579" s="41">
        <v>1</v>
      </c>
      <c r="AA579" s="41">
        <v>0</v>
      </c>
      <c r="AB579" s="41">
        <v>0</v>
      </c>
      <c r="AC579" s="41">
        <v>0</v>
      </c>
      <c r="AD579" s="41">
        <v>0</v>
      </c>
      <c r="AE579" s="41">
        <v>0</v>
      </c>
      <c r="AF579" s="41">
        <v>0</v>
      </c>
      <c r="AG579" s="41">
        <v>0</v>
      </c>
      <c r="AH579" s="41">
        <v>0</v>
      </c>
      <c r="AI579" s="41">
        <v>0</v>
      </c>
      <c r="AJ579" s="41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</row>
    <row r="580" spans="2:42" x14ac:dyDescent="0.3">
      <c r="B580" s="1">
        <v>45792.79260803241</v>
      </c>
      <c r="C580" t="s">
        <v>69</v>
      </c>
      <c r="D580" s="2">
        <v>45418</v>
      </c>
      <c r="E580" s="2">
        <v>45424</v>
      </c>
      <c r="F580" t="s">
        <v>71</v>
      </c>
      <c r="G580" s="22">
        <v>45418.625</v>
      </c>
      <c r="H580" s="22">
        <v>45418.645833333336</v>
      </c>
      <c r="I580">
        <v>28</v>
      </c>
      <c r="J580">
        <v>557</v>
      </c>
      <c r="K580" s="39">
        <v>580</v>
      </c>
      <c r="L580" s="39">
        <v>16</v>
      </c>
      <c r="M580" s="40" t="s">
        <v>18</v>
      </c>
      <c r="N580" s="41" t="b">
        <v>0</v>
      </c>
      <c r="O580" s="17">
        <v>25000</v>
      </c>
      <c r="P580" s="17">
        <v>0</v>
      </c>
      <c r="Q580" s="41">
        <v>389</v>
      </c>
      <c r="R580">
        <v>389</v>
      </c>
      <c r="S580" s="49">
        <f t="shared" si="26"/>
        <v>24796</v>
      </c>
      <c r="T580">
        <f t="shared" si="24"/>
        <v>0</v>
      </c>
      <c r="U580">
        <f t="shared" si="25"/>
        <v>232</v>
      </c>
      <c r="V580">
        <f>IF(AND(N580,NOT(M580="BU")),0,MIN(Simu_DH[[#This Row],[GetRecord.Valeur (Wh)]],S580,DéchargeMaxHP))</f>
        <v>28</v>
      </c>
      <c r="W580">
        <v>157</v>
      </c>
      <c r="X580">
        <v>0</v>
      </c>
      <c r="Y580" s="41">
        <v>0</v>
      </c>
      <c r="Z580" s="41">
        <v>1</v>
      </c>
      <c r="AA580" s="41">
        <v>0</v>
      </c>
      <c r="AB580" s="41">
        <v>0</v>
      </c>
      <c r="AC580" s="41">
        <v>0</v>
      </c>
      <c r="AD580" s="41">
        <v>0</v>
      </c>
      <c r="AE580" s="41">
        <v>0</v>
      </c>
      <c r="AF580" s="41">
        <v>28</v>
      </c>
      <c r="AG580" s="41">
        <v>0</v>
      </c>
      <c r="AH580" s="41">
        <v>0</v>
      </c>
      <c r="AI580" s="41">
        <v>0</v>
      </c>
      <c r="AJ580" s="41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</row>
    <row r="581" spans="2:42" x14ac:dyDescent="0.3">
      <c r="B581" s="1">
        <v>45792.79260803241</v>
      </c>
      <c r="C581" t="s">
        <v>69</v>
      </c>
      <c r="D581" s="2">
        <v>45418</v>
      </c>
      <c r="E581" s="2">
        <v>45424</v>
      </c>
      <c r="F581" t="s">
        <v>71</v>
      </c>
      <c r="G581" s="22">
        <v>45418.645833333336</v>
      </c>
      <c r="H581" s="22">
        <v>45418.666666666664</v>
      </c>
      <c r="I581">
        <v>211</v>
      </c>
      <c r="J581">
        <v>558</v>
      </c>
      <c r="K581" s="39">
        <v>580</v>
      </c>
      <c r="L581" s="39">
        <v>16</v>
      </c>
      <c r="M581" s="40" t="s">
        <v>18</v>
      </c>
      <c r="N581" s="41" t="b">
        <v>0</v>
      </c>
      <c r="O581" s="17">
        <v>25000</v>
      </c>
      <c r="P581" s="17">
        <v>0</v>
      </c>
      <c r="Q581" s="41">
        <v>282</v>
      </c>
      <c r="R581">
        <v>282</v>
      </c>
      <c r="S581" s="49">
        <f t="shared" si="26"/>
        <v>25000</v>
      </c>
      <c r="T581">
        <f t="shared" si="24"/>
        <v>0</v>
      </c>
      <c r="U581">
        <f t="shared" si="25"/>
        <v>211</v>
      </c>
      <c r="V581">
        <f>IF(AND(N581,NOT(M581="BU")),0,MIN(Simu_DH[[#This Row],[GetRecord.Valeur (Wh)]],S581,DéchargeMaxHP))</f>
        <v>211</v>
      </c>
      <c r="W581">
        <v>71</v>
      </c>
      <c r="X581">
        <v>0</v>
      </c>
      <c r="Y581" s="41">
        <v>0</v>
      </c>
      <c r="Z581" s="41">
        <v>1</v>
      </c>
      <c r="AA581" s="41">
        <v>0</v>
      </c>
      <c r="AB581" s="41">
        <v>0</v>
      </c>
      <c r="AC581" s="41">
        <v>0</v>
      </c>
      <c r="AD581" s="41">
        <v>0</v>
      </c>
      <c r="AE581" s="41">
        <v>0</v>
      </c>
      <c r="AF581" s="41">
        <v>211</v>
      </c>
      <c r="AG581" s="41">
        <v>0</v>
      </c>
      <c r="AH581" s="41">
        <v>0</v>
      </c>
      <c r="AI581" s="41">
        <v>0</v>
      </c>
      <c r="AJ581" s="4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</row>
    <row r="582" spans="2:42" x14ac:dyDescent="0.3">
      <c r="B582" s="1">
        <v>45792.79260803241</v>
      </c>
      <c r="C582" t="s">
        <v>69</v>
      </c>
      <c r="D582" s="2">
        <v>45418</v>
      </c>
      <c r="E582" s="2">
        <v>45424</v>
      </c>
      <c r="F582" t="s">
        <v>71</v>
      </c>
      <c r="G582" s="22">
        <v>45418.666666666664</v>
      </c>
      <c r="H582" s="22">
        <v>45418.6875</v>
      </c>
      <c r="I582">
        <v>198</v>
      </c>
      <c r="J582">
        <v>559</v>
      </c>
      <c r="K582" s="39">
        <v>580</v>
      </c>
      <c r="L582" s="39">
        <v>16</v>
      </c>
      <c r="M582" s="40" t="s">
        <v>18</v>
      </c>
      <c r="N582" s="41" t="b">
        <v>0</v>
      </c>
      <c r="O582" s="17">
        <v>25000</v>
      </c>
      <c r="P582" s="17">
        <v>0</v>
      </c>
      <c r="Q582" s="41">
        <v>55</v>
      </c>
      <c r="R582">
        <v>55</v>
      </c>
      <c r="S582" s="49">
        <f t="shared" si="26"/>
        <v>25000</v>
      </c>
      <c r="T582">
        <f t="shared" si="24"/>
        <v>0</v>
      </c>
      <c r="U582">
        <f t="shared" si="25"/>
        <v>55</v>
      </c>
      <c r="V582">
        <f>IF(AND(N582,NOT(M582="BU")),0,MIN(Simu_DH[[#This Row],[GetRecord.Valeur (Wh)]],S582,DéchargeMaxHP))</f>
        <v>198</v>
      </c>
      <c r="W582">
        <v>0</v>
      </c>
      <c r="X582">
        <v>0</v>
      </c>
      <c r="Y582" s="41">
        <v>0</v>
      </c>
      <c r="Z582" s="41">
        <v>1</v>
      </c>
      <c r="AA582" s="41">
        <v>0</v>
      </c>
      <c r="AB582" s="41">
        <v>0</v>
      </c>
      <c r="AC582" s="41">
        <v>0</v>
      </c>
      <c r="AD582" s="41">
        <v>0</v>
      </c>
      <c r="AE582" s="41">
        <v>0</v>
      </c>
      <c r="AF582" s="41">
        <v>198</v>
      </c>
      <c r="AG582" s="41">
        <v>0</v>
      </c>
      <c r="AH582" s="41">
        <v>0</v>
      </c>
      <c r="AI582" s="41">
        <v>0</v>
      </c>
      <c r="AJ582" s="41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</row>
    <row r="583" spans="2:42" x14ac:dyDescent="0.3">
      <c r="B583" s="1">
        <v>45792.79260803241</v>
      </c>
      <c r="C583" t="s">
        <v>69</v>
      </c>
      <c r="D583" s="2">
        <v>45418</v>
      </c>
      <c r="E583" s="2">
        <v>45424</v>
      </c>
      <c r="F583" t="s">
        <v>71</v>
      </c>
      <c r="G583" s="22">
        <v>45418.6875</v>
      </c>
      <c r="H583" s="22">
        <v>45418.708333333336</v>
      </c>
      <c r="I583">
        <v>68</v>
      </c>
      <c r="J583">
        <v>560</v>
      </c>
      <c r="K583" s="39">
        <v>580</v>
      </c>
      <c r="L583" s="39">
        <v>16</v>
      </c>
      <c r="M583" s="40" t="s">
        <v>18</v>
      </c>
      <c r="N583" s="41" t="b">
        <v>0</v>
      </c>
      <c r="O583" s="17">
        <v>25000</v>
      </c>
      <c r="P583" s="17">
        <v>0</v>
      </c>
      <c r="Q583" s="41">
        <v>239</v>
      </c>
      <c r="R583">
        <v>239</v>
      </c>
      <c r="S583" s="49">
        <f t="shared" si="26"/>
        <v>24857</v>
      </c>
      <c r="T583">
        <f t="shared" si="24"/>
        <v>0</v>
      </c>
      <c r="U583">
        <f t="shared" si="25"/>
        <v>211</v>
      </c>
      <c r="V583">
        <f>IF(AND(N583,NOT(M583="BU")),0,MIN(Simu_DH[[#This Row],[GetRecord.Valeur (Wh)]],S583,DéchargeMaxHP))</f>
        <v>68</v>
      </c>
      <c r="W583">
        <v>28</v>
      </c>
      <c r="X583">
        <v>0</v>
      </c>
      <c r="Y583" s="41">
        <v>0</v>
      </c>
      <c r="Z583" s="41">
        <v>1</v>
      </c>
      <c r="AA583" s="41">
        <v>0</v>
      </c>
      <c r="AB583" s="41">
        <v>0</v>
      </c>
      <c r="AC583" s="41">
        <v>0</v>
      </c>
      <c r="AD583" s="41">
        <v>0</v>
      </c>
      <c r="AE583" s="41">
        <v>0</v>
      </c>
      <c r="AF583" s="41">
        <v>68</v>
      </c>
      <c r="AG583" s="41">
        <v>0</v>
      </c>
      <c r="AH583" s="41">
        <v>0</v>
      </c>
      <c r="AI583" s="41">
        <v>0</v>
      </c>
      <c r="AJ583" s="41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</row>
    <row r="584" spans="2:42" x14ac:dyDescent="0.3">
      <c r="B584" s="1">
        <v>45792.79260803241</v>
      </c>
      <c r="C584" t="s">
        <v>69</v>
      </c>
      <c r="D584" s="2">
        <v>45418</v>
      </c>
      <c r="E584" s="2">
        <v>45424</v>
      </c>
      <c r="F584" t="s">
        <v>71</v>
      </c>
      <c r="G584" s="22">
        <v>45418.708333333336</v>
      </c>
      <c r="H584" s="22">
        <v>45418.729166666664</v>
      </c>
      <c r="I584">
        <v>144</v>
      </c>
      <c r="J584">
        <v>561</v>
      </c>
      <c r="K584" s="39">
        <v>580</v>
      </c>
      <c r="L584" s="39">
        <v>16</v>
      </c>
      <c r="M584" s="40" t="s">
        <v>18</v>
      </c>
      <c r="N584" s="41" t="b">
        <v>0</v>
      </c>
      <c r="O584" s="17">
        <v>25000</v>
      </c>
      <c r="P584" s="17">
        <v>0</v>
      </c>
      <c r="Q584" s="41">
        <v>108</v>
      </c>
      <c r="R584">
        <v>108</v>
      </c>
      <c r="S584" s="49">
        <f t="shared" si="26"/>
        <v>25000</v>
      </c>
      <c r="T584">
        <f t="shared" si="24"/>
        <v>0</v>
      </c>
      <c r="U584">
        <f t="shared" si="25"/>
        <v>108</v>
      </c>
      <c r="V584">
        <f>IF(AND(N584,NOT(M584="BU")),0,MIN(Simu_DH[[#This Row],[GetRecord.Valeur (Wh)]],S584,DéchargeMaxHP))</f>
        <v>144</v>
      </c>
      <c r="W584">
        <v>0</v>
      </c>
      <c r="X584">
        <v>0</v>
      </c>
      <c r="Y584" s="41">
        <v>0</v>
      </c>
      <c r="Z584" s="41">
        <v>1</v>
      </c>
      <c r="AA584" s="41">
        <v>0</v>
      </c>
      <c r="AB584" s="41">
        <v>0</v>
      </c>
      <c r="AC584" s="41">
        <v>0</v>
      </c>
      <c r="AD584" s="41">
        <v>0</v>
      </c>
      <c r="AE584" s="41">
        <v>0</v>
      </c>
      <c r="AF584" s="41">
        <v>144</v>
      </c>
      <c r="AG584" s="41">
        <v>0</v>
      </c>
      <c r="AH584" s="41">
        <v>0</v>
      </c>
      <c r="AI584" s="41">
        <v>0</v>
      </c>
      <c r="AJ584" s="41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</row>
    <row r="585" spans="2:42" x14ac:dyDescent="0.3">
      <c r="B585" s="1">
        <v>45792.79260803241</v>
      </c>
      <c r="C585" t="s">
        <v>69</v>
      </c>
      <c r="D585" s="2">
        <v>45418</v>
      </c>
      <c r="E585" s="2">
        <v>45424</v>
      </c>
      <c r="F585" t="s">
        <v>71</v>
      </c>
      <c r="G585" s="22">
        <v>45418.729166666664</v>
      </c>
      <c r="H585" s="22">
        <v>45418.75</v>
      </c>
      <c r="I585">
        <v>35</v>
      </c>
      <c r="J585">
        <v>562</v>
      </c>
      <c r="K585" s="39">
        <v>580</v>
      </c>
      <c r="L585" s="39">
        <v>16</v>
      </c>
      <c r="M585" s="40" t="s">
        <v>18</v>
      </c>
      <c r="N585" s="41" t="b">
        <v>0</v>
      </c>
      <c r="O585" s="17">
        <v>25000</v>
      </c>
      <c r="P585" s="17">
        <v>0</v>
      </c>
      <c r="Q585" s="41">
        <v>61</v>
      </c>
      <c r="R585">
        <v>61</v>
      </c>
      <c r="S585" s="49">
        <f t="shared" si="26"/>
        <v>24964</v>
      </c>
      <c r="T585">
        <f t="shared" si="24"/>
        <v>0</v>
      </c>
      <c r="U585">
        <f t="shared" si="25"/>
        <v>61</v>
      </c>
      <c r="V585">
        <f>IF(AND(N585,NOT(M585="BU")),0,MIN(Simu_DH[[#This Row],[GetRecord.Valeur (Wh)]],S585,DéchargeMaxHP))</f>
        <v>35</v>
      </c>
      <c r="W585">
        <v>0</v>
      </c>
      <c r="X585">
        <v>0</v>
      </c>
      <c r="Y585" s="41">
        <v>0</v>
      </c>
      <c r="Z585" s="41">
        <v>1</v>
      </c>
      <c r="AA585" s="41">
        <v>0</v>
      </c>
      <c r="AB585" s="41">
        <v>0</v>
      </c>
      <c r="AC585" s="41">
        <v>0</v>
      </c>
      <c r="AD585" s="41">
        <v>0</v>
      </c>
      <c r="AE585" s="41">
        <v>0</v>
      </c>
      <c r="AF585" s="41">
        <v>35</v>
      </c>
      <c r="AG585" s="41">
        <v>0</v>
      </c>
      <c r="AH585" s="41">
        <v>0</v>
      </c>
      <c r="AI585" s="41">
        <v>0</v>
      </c>
      <c r="AJ585" s="41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</row>
    <row r="586" spans="2:42" x14ac:dyDescent="0.3">
      <c r="B586" s="1">
        <v>45792.79260803241</v>
      </c>
      <c r="C586" t="s">
        <v>69</v>
      </c>
      <c r="D586" s="2">
        <v>45418</v>
      </c>
      <c r="E586" s="2">
        <v>45424</v>
      </c>
      <c r="F586" t="s">
        <v>71</v>
      </c>
      <c r="G586" s="22">
        <v>45418.75</v>
      </c>
      <c r="H586" s="22">
        <v>45418.770833333336</v>
      </c>
      <c r="I586">
        <v>7</v>
      </c>
      <c r="J586">
        <v>563</v>
      </c>
      <c r="K586" s="39">
        <v>580</v>
      </c>
      <c r="L586" s="39">
        <v>16</v>
      </c>
      <c r="M586" s="40" t="s">
        <v>18</v>
      </c>
      <c r="N586" s="41" t="b">
        <v>0</v>
      </c>
      <c r="O586" s="17">
        <v>25000</v>
      </c>
      <c r="P586" s="17">
        <v>0</v>
      </c>
      <c r="Q586" s="41">
        <v>205</v>
      </c>
      <c r="R586">
        <v>205</v>
      </c>
      <c r="S586" s="49">
        <f t="shared" si="26"/>
        <v>24990</v>
      </c>
      <c r="T586">
        <f t="shared" si="24"/>
        <v>0</v>
      </c>
      <c r="U586">
        <f t="shared" si="25"/>
        <v>17</v>
      </c>
      <c r="V586">
        <f>IF(AND(N586,NOT(M586="BU")),0,MIN(Simu_DH[[#This Row],[GetRecord.Valeur (Wh)]],S586,DéchargeMaxHP))</f>
        <v>7</v>
      </c>
      <c r="W586">
        <v>188</v>
      </c>
      <c r="X586">
        <v>0</v>
      </c>
      <c r="Y586" s="41">
        <v>0</v>
      </c>
      <c r="Z586" s="41">
        <v>1</v>
      </c>
      <c r="AA586" s="41">
        <v>0</v>
      </c>
      <c r="AB586" s="41">
        <v>0</v>
      </c>
      <c r="AC586" s="41">
        <v>0</v>
      </c>
      <c r="AD586" s="41">
        <v>0</v>
      </c>
      <c r="AE586" s="41">
        <v>0</v>
      </c>
      <c r="AF586" s="41">
        <v>7</v>
      </c>
      <c r="AG586" s="41">
        <v>0</v>
      </c>
      <c r="AH586" s="41">
        <v>0</v>
      </c>
      <c r="AI586" s="41">
        <v>0</v>
      </c>
      <c r="AJ586" s="41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</row>
    <row r="587" spans="2:42" x14ac:dyDescent="0.3">
      <c r="B587" s="1">
        <v>45792.79260803241</v>
      </c>
      <c r="C587" t="s">
        <v>69</v>
      </c>
      <c r="D587" s="2">
        <v>45418</v>
      </c>
      <c r="E587" s="2">
        <v>45424</v>
      </c>
      <c r="F587" t="s">
        <v>71</v>
      </c>
      <c r="G587" s="22">
        <v>45418.770833333336</v>
      </c>
      <c r="H587" s="22">
        <v>45418.791666666664</v>
      </c>
      <c r="I587">
        <v>41</v>
      </c>
      <c r="J587">
        <v>564</v>
      </c>
      <c r="K587" s="39">
        <v>580</v>
      </c>
      <c r="L587" s="39">
        <v>16</v>
      </c>
      <c r="M587" s="40" t="s">
        <v>18</v>
      </c>
      <c r="N587" s="41" t="b">
        <v>0</v>
      </c>
      <c r="O587" s="17">
        <v>25000</v>
      </c>
      <c r="P587" s="17">
        <v>0</v>
      </c>
      <c r="Q587" s="41">
        <v>433</v>
      </c>
      <c r="R587">
        <v>433</v>
      </c>
      <c r="S587" s="49">
        <f t="shared" si="26"/>
        <v>25000</v>
      </c>
      <c r="T587">
        <f t="shared" si="24"/>
        <v>0</v>
      </c>
      <c r="U587">
        <f t="shared" si="25"/>
        <v>41</v>
      </c>
      <c r="V587">
        <f>IF(AND(N587,NOT(M587="BU")),0,MIN(Simu_DH[[#This Row],[GetRecord.Valeur (Wh)]],S587,DéchargeMaxHP))</f>
        <v>41</v>
      </c>
      <c r="W587">
        <v>392</v>
      </c>
      <c r="X587">
        <v>0</v>
      </c>
      <c r="Y587" s="41">
        <v>0</v>
      </c>
      <c r="Z587" s="41">
        <v>1</v>
      </c>
      <c r="AA587" s="41">
        <v>0</v>
      </c>
      <c r="AB587" s="41">
        <v>0</v>
      </c>
      <c r="AC587" s="41">
        <v>0</v>
      </c>
      <c r="AD587" s="41">
        <v>0</v>
      </c>
      <c r="AE587" s="41">
        <v>0</v>
      </c>
      <c r="AF587" s="41">
        <v>41</v>
      </c>
      <c r="AG587" s="41">
        <v>0</v>
      </c>
      <c r="AH587" s="41">
        <v>0</v>
      </c>
      <c r="AI587" s="41">
        <v>0</v>
      </c>
      <c r="AJ587" s="41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</row>
    <row r="588" spans="2:42" x14ac:dyDescent="0.3">
      <c r="B588" s="1">
        <v>45792.79260803241</v>
      </c>
      <c r="C588" t="s">
        <v>69</v>
      </c>
      <c r="D588" s="2">
        <v>45418</v>
      </c>
      <c r="E588" s="2">
        <v>45424</v>
      </c>
      <c r="F588" t="s">
        <v>71</v>
      </c>
      <c r="G588" s="22">
        <v>45418.791666666664</v>
      </c>
      <c r="H588" s="22">
        <v>45418.8125</v>
      </c>
      <c r="I588">
        <v>227</v>
      </c>
      <c r="J588">
        <v>565</v>
      </c>
      <c r="K588" s="39">
        <v>580</v>
      </c>
      <c r="L588" s="39">
        <v>16</v>
      </c>
      <c r="M588" s="40" t="s">
        <v>18</v>
      </c>
      <c r="N588" s="41" t="b">
        <v>0</v>
      </c>
      <c r="O588" s="17">
        <v>25000</v>
      </c>
      <c r="P588" s="17">
        <v>0</v>
      </c>
      <c r="Q588" s="41">
        <v>0</v>
      </c>
      <c r="R588">
        <v>0</v>
      </c>
      <c r="S588" s="49">
        <f t="shared" si="26"/>
        <v>25000</v>
      </c>
      <c r="T588">
        <f t="shared" si="24"/>
        <v>0</v>
      </c>
      <c r="U588">
        <f t="shared" si="25"/>
        <v>0</v>
      </c>
      <c r="V588">
        <f>IF(AND(N588,NOT(M588="BU")),0,MIN(Simu_DH[[#This Row],[GetRecord.Valeur (Wh)]],S588,DéchargeMaxHP))</f>
        <v>227</v>
      </c>
      <c r="W588">
        <v>0</v>
      </c>
      <c r="X588">
        <v>0</v>
      </c>
      <c r="Y588" s="41">
        <v>0</v>
      </c>
      <c r="Z588" s="41">
        <v>1</v>
      </c>
      <c r="AA588" s="41">
        <v>0</v>
      </c>
      <c r="AB588" s="41">
        <v>0</v>
      </c>
      <c r="AC588" s="41">
        <v>0</v>
      </c>
      <c r="AD588" s="41">
        <v>0</v>
      </c>
      <c r="AE588" s="41">
        <v>0</v>
      </c>
      <c r="AF588" s="41">
        <v>227</v>
      </c>
      <c r="AG588" s="41">
        <v>0</v>
      </c>
      <c r="AH588" s="41">
        <v>0</v>
      </c>
      <c r="AI588" s="41">
        <v>0</v>
      </c>
      <c r="AJ588" s="41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</row>
    <row r="589" spans="2:42" x14ac:dyDescent="0.3">
      <c r="B589" s="1">
        <v>45792.79260803241</v>
      </c>
      <c r="C589" t="s">
        <v>69</v>
      </c>
      <c r="D589" s="2">
        <v>45418</v>
      </c>
      <c r="E589" s="2">
        <v>45424</v>
      </c>
      <c r="F589" t="s">
        <v>71</v>
      </c>
      <c r="G589" s="22">
        <v>45418.8125</v>
      </c>
      <c r="H589" s="22">
        <v>45418.833333333336</v>
      </c>
      <c r="I589">
        <v>138</v>
      </c>
      <c r="J589">
        <v>566</v>
      </c>
      <c r="K589" s="39">
        <v>580</v>
      </c>
      <c r="L589" s="39">
        <v>16</v>
      </c>
      <c r="M589" s="40" t="s">
        <v>18</v>
      </c>
      <c r="N589" s="41" t="b">
        <v>0</v>
      </c>
      <c r="O589" s="17">
        <v>25000</v>
      </c>
      <c r="P589" s="17">
        <v>0</v>
      </c>
      <c r="Q589" s="41">
        <v>50</v>
      </c>
      <c r="R589">
        <v>50</v>
      </c>
      <c r="S589" s="49">
        <f t="shared" si="26"/>
        <v>24773</v>
      </c>
      <c r="T589">
        <f t="shared" si="24"/>
        <v>0</v>
      </c>
      <c r="U589">
        <f t="shared" si="25"/>
        <v>50</v>
      </c>
      <c r="V589">
        <f>IF(AND(N589,NOT(M589="BU")),0,MIN(Simu_DH[[#This Row],[GetRecord.Valeur (Wh)]],S589,DéchargeMaxHP))</f>
        <v>138</v>
      </c>
      <c r="W589">
        <v>0</v>
      </c>
      <c r="X589">
        <v>0</v>
      </c>
      <c r="Y589" s="41">
        <v>0</v>
      </c>
      <c r="Z589" s="41">
        <v>1</v>
      </c>
      <c r="AA589" s="41">
        <v>0</v>
      </c>
      <c r="AB589" s="41">
        <v>0</v>
      </c>
      <c r="AC589" s="41">
        <v>0</v>
      </c>
      <c r="AD589" s="41">
        <v>0</v>
      </c>
      <c r="AE589" s="41">
        <v>0</v>
      </c>
      <c r="AF589" s="41">
        <v>138</v>
      </c>
      <c r="AG589" s="41">
        <v>0</v>
      </c>
      <c r="AH589" s="41">
        <v>0</v>
      </c>
      <c r="AI589" s="41">
        <v>0</v>
      </c>
      <c r="AJ589" s="41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</row>
    <row r="590" spans="2:42" x14ac:dyDescent="0.3">
      <c r="B590" s="1">
        <v>45792.79260803241</v>
      </c>
      <c r="C590" t="s">
        <v>69</v>
      </c>
      <c r="D590" s="2">
        <v>45418</v>
      </c>
      <c r="E590" s="2">
        <v>45424</v>
      </c>
      <c r="F590" t="s">
        <v>71</v>
      </c>
      <c r="G590" s="22">
        <v>45418.833333333336</v>
      </c>
      <c r="H590" s="22">
        <v>45418.854166666664</v>
      </c>
      <c r="I590">
        <v>57</v>
      </c>
      <c r="J590">
        <v>567</v>
      </c>
      <c r="K590" s="39">
        <v>580</v>
      </c>
      <c r="L590" s="39">
        <v>16</v>
      </c>
      <c r="M590" s="40" t="s">
        <v>18</v>
      </c>
      <c r="N590" s="41" t="b">
        <v>0</v>
      </c>
      <c r="O590" s="17">
        <v>25000</v>
      </c>
      <c r="P590" s="17">
        <v>0</v>
      </c>
      <c r="Q590" s="41">
        <v>0</v>
      </c>
      <c r="R590">
        <v>0</v>
      </c>
      <c r="S590" s="49">
        <f t="shared" si="26"/>
        <v>24685</v>
      </c>
      <c r="T590">
        <f t="shared" si="24"/>
        <v>0</v>
      </c>
      <c r="U590">
        <f t="shared" si="25"/>
        <v>0</v>
      </c>
      <c r="V590">
        <f>IF(AND(N590,NOT(M590="BU")),0,MIN(Simu_DH[[#This Row],[GetRecord.Valeur (Wh)]],S590,DéchargeMaxHP))</f>
        <v>57</v>
      </c>
      <c r="W590">
        <v>0</v>
      </c>
      <c r="X590">
        <v>0</v>
      </c>
      <c r="Y590" s="41">
        <v>0</v>
      </c>
      <c r="Z590" s="41">
        <v>1</v>
      </c>
      <c r="AA590" s="41">
        <v>0</v>
      </c>
      <c r="AB590" s="41">
        <v>0</v>
      </c>
      <c r="AC590" s="41">
        <v>0</v>
      </c>
      <c r="AD590" s="41">
        <v>0</v>
      </c>
      <c r="AE590" s="41">
        <v>0</v>
      </c>
      <c r="AF590" s="41">
        <v>57</v>
      </c>
      <c r="AG590" s="41">
        <v>0</v>
      </c>
      <c r="AH590" s="41">
        <v>0</v>
      </c>
      <c r="AI590" s="41">
        <v>0</v>
      </c>
      <c r="AJ590" s="41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</row>
    <row r="591" spans="2:42" x14ac:dyDescent="0.3">
      <c r="B591" s="1">
        <v>45792.79260803241</v>
      </c>
      <c r="C591" t="s">
        <v>69</v>
      </c>
      <c r="D591" s="2">
        <v>45418</v>
      </c>
      <c r="E591" s="2">
        <v>45424</v>
      </c>
      <c r="F591" t="s">
        <v>71</v>
      </c>
      <c r="G591" s="22">
        <v>45418.854166666664</v>
      </c>
      <c r="H591" s="22">
        <v>45418.875</v>
      </c>
      <c r="I591">
        <v>60</v>
      </c>
      <c r="J591">
        <v>568</v>
      </c>
      <c r="K591" s="39">
        <v>580</v>
      </c>
      <c r="L591" s="39">
        <v>16</v>
      </c>
      <c r="M591" s="40" t="s">
        <v>18</v>
      </c>
      <c r="N591" s="41" t="b">
        <v>0</v>
      </c>
      <c r="O591" s="17">
        <v>25000</v>
      </c>
      <c r="P591" s="17">
        <v>0</v>
      </c>
      <c r="Q591" s="41">
        <v>0</v>
      </c>
      <c r="R591">
        <v>0</v>
      </c>
      <c r="S591" s="49">
        <f t="shared" si="26"/>
        <v>24628</v>
      </c>
      <c r="T591">
        <f t="shared" si="24"/>
        <v>0</v>
      </c>
      <c r="U591">
        <f t="shared" si="25"/>
        <v>0</v>
      </c>
      <c r="V591">
        <f>IF(AND(N591,NOT(M591="BU")),0,MIN(Simu_DH[[#This Row],[GetRecord.Valeur (Wh)]],S591,DéchargeMaxHP))</f>
        <v>60</v>
      </c>
      <c r="W591">
        <v>0</v>
      </c>
      <c r="X591">
        <v>0</v>
      </c>
      <c r="Y591" s="41">
        <v>0</v>
      </c>
      <c r="Z591" s="41">
        <v>1</v>
      </c>
      <c r="AA591" s="41">
        <v>0</v>
      </c>
      <c r="AB591" s="41">
        <v>0</v>
      </c>
      <c r="AC591" s="41">
        <v>0</v>
      </c>
      <c r="AD591" s="41">
        <v>0</v>
      </c>
      <c r="AE591" s="41">
        <v>0</v>
      </c>
      <c r="AF591" s="41">
        <v>60</v>
      </c>
      <c r="AG591" s="41">
        <v>0</v>
      </c>
      <c r="AH591" s="41">
        <v>0</v>
      </c>
      <c r="AI591" s="41">
        <v>0</v>
      </c>
      <c r="AJ591" s="4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</row>
    <row r="592" spans="2:42" x14ac:dyDescent="0.3">
      <c r="B592" s="1">
        <v>45792.79260803241</v>
      </c>
      <c r="C592" t="s">
        <v>69</v>
      </c>
      <c r="D592" s="2">
        <v>45418</v>
      </c>
      <c r="E592" s="2">
        <v>45424</v>
      </c>
      <c r="F592" t="s">
        <v>71</v>
      </c>
      <c r="G592" s="22">
        <v>45418.875</v>
      </c>
      <c r="H592" s="22">
        <v>45418.895833333336</v>
      </c>
      <c r="I592">
        <v>83</v>
      </c>
      <c r="J592">
        <v>569</v>
      </c>
      <c r="K592" s="39">
        <v>580</v>
      </c>
      <c r="L592" s="39">
        <v>16</v>
      </c>
      <c r="M592" s="40" t="s">
        <v>18</v>
      </c>
      <c r="N592" s="41" t="b">
        <v>0</v>
      </c>
      <c r="O592" s="17">
        <v>25000</v>
      </c>
      <c r="P592" s="17">
        <v>0</v>
      </c>
      <c r="Q592" s="41">
        <v>0</v>
      </c>
      <c r="R592">
        <v>0</v>
      </c>
      <c r="S592" s="49">
        <f t="shared" si="26"/>
        <v>24568</v>
      </c>
      <c r="T592">
        <f t="shared" si="24"/>
        <v>0</v>
      </c>
      <c r="U592">
        <f t="shared" si="25"/>
        <v>0</v>
      </c>
      <c r="V592">
        <f>IF(AND(N592,NOT(M592="BU")),0,MIN(Simu_DH[[#This Row],[GetRecord.Valeur (Wh)]],S592,DéchargeMaxHP))</f>
        <v>83</v>
      </c>
      <c r="W592">
        <v>0</v>
      </c>
      <c r="X592">
        <v>0</v>
      </c>
      <c r="Y592" s="41">
        <v>0</v>
      </c>
      <c r="Z592" s="41">
        <v>1</v>
      </c>
      <c r="AA592" s="41">
        <v>0</v>
      </c>
      <c r="AB592" s="41">
        <v>0</v>
      </c>
      <c r="AC592" s="41">
        <v>0</v>
      </c>
      <c r="AD592" s="41">
        <v>0</v>
      </c>
      <c r="AE592" s="41">
        <v>0</v>
      </c>
      <c r="AF592" s="41">
        <v>83</v>
      </c>
      <c r="AG592" s="41">
        <v>0</v>
      </c>
      <c r="AH592" s="41">
        <v>0</v>
      </c>
      <c r="AI592" s="41">
        <v>0</v>
      </c>
      <c r="AJ592" s="41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</row>
    <row r="593" spans="2:42" x14ac:dyDescent="0.3">
      <c r="B593" s="1">
        <v>45792.79260803241</v>
      </c>
      <c r="C593" t="s">
        <v>69</v>
      </c>
      <c r="D593" s="2">
        <v>45418</v>
      </c>
      <c r="E593" s="2">
        <v>45424</v>
      </c>
      <c r="F593" t="s">
        <v>71</v>
      </c>
      <c r="G593" s="22">
        <v>45418.895833333336</v>
      </c>
      <c r="H593" s="22">
        <v>45418.916666666664</v>
      </c>
      <c r="I593">
        <v>315</v>
      </c>
      <c r="J593">
        <v>570</v>
      </c>
      <c r="K593" s="39">
        <v>580</v>
      </c>
      <c r="L593" s="39">
        <v>16</v>
      </c>
      <c r="M593" s="40" t="s">
        <v>18</v>
      </c>
      <c r="N593" s="41" t="b">
        <v>0</v>
      </c>
      <c r="O593" s="17">
        <v>25000</v>
      </c>
      <c r="P593" s="17">
        <v>0</v>
      </c>
      <c r="Q593" s="41">
        <v>0</v>
      </c>
      <c r="R593">
        <v>0</v>
      </c>
      <c r="S593" s="49">
        <f t="shared" si="26"/>
        <v>24485</v>
      </c>
      <c r="T593">
        <f t="shared" si="24"/>
        <v>0</v>
      </c>
      <c r="U593">
        <f t="shared" si="25"/>
        <v>0</v>
      </c>
      <c r="V593">
        <f>IF(AND(N593,NOT(M593="BU")),0,MIN(Simu_DH[[#This Row],[GetRecord.Valeur (Wh)]],S593,DéchargeMaxHP))</f>
        <v>315</v>
      </c>
      <c r="W593">
        <v>0</v>
      </c>
      <c r="X593">
        <v>0</v>
      </c>
      <c r="Y593" s="41">
        <v>0</v>
      </c>
      <c r="Z593" s="41">
        <v>1</v>
      </c>
      <c r="AA593" s="41">
        <v>0</v>
      </c>
      <c r="AB593" s="41">
        <v>0</v>
      </c>
      <c r="AC593" s="41">
        <v>0</v>
      </c>
      <c r="AD593" s="41">
        <v>0</v>
      </c>
      <c r="AE593" s="41">
        <v>0</v>
      </c>
      <c r="AF593" s="41">
        <v>315</v>
      </c>
      <c r="AG593" s="41">
        <v>0</v>
      </c>
      <c r="AH593" s="41">
        <v>0</v>
      </c>
      <c r="AI593" s="41">
        <v>0</v>
      </c>
      <c r="AJ593" s="41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</row>
    <row r="594" spans="2:42" x14ac:dyDescent="0.3">
      <c r="B594" s="1">
        <v>45792.79260803241</v>
      </c>
      <c r="C594" t="s">
        <v>69</v>
      </c>
      <c r="D594" s="2">
        <v>45418</v>
      </c>
      <c r="E594" s="2">
        <v>45424</v>
      </c>
      <c r="F594" t="s">
        <v>71</v>
      </c>
      <c r="G594" s="22">
        <v>45418.916666666664</v>
      </c>
      <c r="H594" s="22">
        <v>45418.9375</v>
      </c>
      <c r="I594">
        <v>1143</v>
      </c>
      <c r="J594">
        <v>571</v>
      </c>
      <c r="K594" s="39">
        <v>580</v>
      </c>
      <c r="L594" s="39">
        <v>17</v>
      </c>
      <c r="M594" s="40" t="s">
        <v>18</v>
      </c>
      <c r="N594" s="41" t="b">
        <v>1</v>
      </c>
      <c r="O594" s="17">
        <v>25000</v>
      </c>
      <c r="P594" s="17">
        <v>0</v>
      </c>
      <c r="Q594" s="41">
        <v>0</v>
      </c>
      <c r="R594">
        <v>0</v>
      </c>
      <c r="S594" s="49">
        <f t="shared" si="26"/>
        <v>24170</v>
      </c>
      <c r="T594">
        <f t="shared" si="24"/>
        <v>1973</v>
      </c>
      <c r="U594">
        <f t="shared" si="25"/>
        <v>0</v>
      </c>
      <c r="V594">
        <f>IF(AND(N594,NOT(M594="BU")),0,MIN(Simu_DH[[#This Row],[GetRecord.Valeur (Wh)]],S594,DéchargeMaxHP))</f>
        <v>1143</v>
      </c>
      <c r="W594">
        <v>0</v>
      </c>
      <c r="X594">
        <v>1973</v>
      </c>
      <c r="Y594" s="41">
        <v>1</v>
      </c>
      <c r="Z594" s="41">
        <v>0</v>
      </c>
      <c r="AA594" s="41">
        <v>0</v>
      </c>
      <c r="AB594" s="41">
        <v>0</v>
      </c>
      <c r="AC594" s="41">
        <v>0</v>
      </c>
      <c r="AD594" s="41">
        <v>0</v>
      </c>
      <c r="AE594" s="41">
        <v>1143</v>
      </c>
      <c r="AF594" s="41">
        <v>0</v>
      </c>
      <c r="AG594" s="41">
        <v>0</v>
      </c>
      <c r="AH594" s="41">
        <v>0</v>
      </c>
      <c r="AI594" s="41">
        <v>0</v>
      </c>
      <c r="AJ594" s="41">
        <v>0</v>
      </c>
      <c r="AK594">
        <v>1973</v>
      </c>
      <c r="AL594">
        <v>0</v>
      </c>
      <c r="AM594">
        <v>0</v>
      </c>
      <c r="AN594">
        <v>0</v>
      </c>
      <c r="AO594">
        <v>0</v>
      </c>
      <c r="AP594">
        <v>0</v>
      </c>
    </row>
    <row r="595" spans="2:42" x14ac:dyDescent="0.3">
      <c r="B595" s="1">
        <v>45792.79260803241</v>
      </c>
      <c r="C595" t="s">
        <v>69</v>
      </c>
      <c r="D595" s="2">
        <v>45418</v>
      </c>
      <c r="E595" s="2">
        <v>45424</v>
      </c>
      <c r="F595" t="s">
        <v>71</v>
      </c>
      <c r="G595" s="22">
        <v>45418.9375</v>
      </c>
      <c r="H595" s="22">
        <v>45418.958333333336</v>
      </c>
      <c r="I595">
        <v>843</v>
      </c>
      <c r="J595">
        <v>572</v>
      </c>
      <c r="K595" s="39">
        <v>580</v>
      </c>
      <c r="L595" s="39">
        <v>17</v>
      </c>
      <c r="M595" s="40" t="s">
        <v>18</v>
      </c>
      <c r="N595" s="41" t="b">
        <v>1</v>
      </c>
      <c r="O595" s="17">
        <v>25000</v>
      </c>
      <c r="P595" s="17">
        <v>0</v>
      </c>
      <c r="Q595" s="41">
        <v>0</v>
      </c>
      <c r="R595">
        <v>0</v>
      </c>
      <c r="S595" s="49">
        <f t="shared" si="26"/>
        <v>25000</v>
      </c>
      <c r="T595">
        <f t="shared" si="24"/>
        <v>843</v>
      </c>
      <c r="U595">
        <f t="shared" si="25"/>
        <v>0</v>
      </c>
      <c r="V595">
        <f>IF(AND(N595,NOT(M595="BU")),0,MIN(Simu_DH[[#This Row],[GetRecord.Valeur (Wh)]],S595,DéchargeMaxHP))</f>
        <v>843</v>
      </c>
      <c r="W595">
        <v>0</v>
      </c>
      <c r="X595">
        <v>843</v>
      </c>
      <c r="Y595" s="41">
        <v>1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>
        <v>843</v>
      </c>
      <c r="AF595" s="41">
        <v>0</v>
      </c>
      <c r="AG595" s="41">
        <v>0</v>
      </c>
      <c r="AH595" s="41">
        <v>0</v>
      </c>
      <c r="AI595" s="41">
        <v>0</v>
      </c>
      <c r="AJ595" s="41">
        <v>0</v>
      </c>
      <c r="AK595">
        <v>843</v>
      </c>
      <c r="AL595">
        <v>0</v>
      </c>
      <c r="AM595">
        <v>0</v>
      </c>
      <c r="AN595">
        <v>0</v>
      </c>
      <c r="AO595">
        <v>0</v>
      </c>
      <c r="AP595">
        <v>0</v>
      </c>
    </row>
    <row r="596" spans="2:42" x14ac:dyDescent="0.3">
      <c r="B596" s="1">
        <v>45792.79260803241</v>
      </c>
      <c r="C596" t="s">
        <v>69</v>
      </c>
      <c r="D596" s="2">
        <v>45418</v>
      </c>
      <c r="E596" s="2">
        <v>45424</v>
      </c>
      <c r="F596" t="s">
        <v>71</v>
      </c>
      <c r="G596" s="22">
        <v>45418.958333333336</v>
      </c>
      <c r="H596" s="22">
        <v>45418.979166666664</v>
      </c>
      <c r="I596">
        <v>490</v>
      </c>
      <c r="J596">
        <v>573</v>
      </c>
      <c r="K596" s="39">
        <v>580</v>
      </c>
      <c r="L596" s="39">
        <v>17</v>
      </c>
      <c r="M596" s="40" t="s">
        <v>18</v>
      </c>
      <c r="N596" s="41" t="b">
        <v>1</v>
      </c>
      <c r="O596" s="17">
        <v>25000</v>
      </c>
      <c r="P596" s="17">
        <v>0</v>
      </c>
      <c r="Q596" s="41">
        <v>0</v>
      </c>
      <c r="R596">
        <v>0</v>
      </c>
      <c r="S596" s="49">
        <f t="shared" si="26"/>
        <v>25000</v>
      </c>
      <c r="T596">
        <f t="shared" si="24"/>
        <v>490</v>
      </c>
      <c r="U596">
        <f t="shared" si="25"/>
        <v>0</v>
      </c>
      <c r="V596">
        <f>IF(AND(N596,NOT(M596="BU")),0,MIN(Simu_DH[[#This Row],[GetRecord.Valeur (Wh)]],S596,DéchargeMaxHP))</f>
        <v>490</v>
      </c>
      <c r="W596">
        <v>0</v>
      </c>
      <c r="X596">
        <v>490</v>
      </c>
      <c r="Y596" s="41">
        <v>1</v>
      </c>
      <c r="Z596" s="41">
        <v>0</v>
      </c>
      <c r="AA596" s="41">
        <v>0</v>
      </c>
      <c r="AB596" s="41">
        <v>0</v>
      </c>
      <c r="AC596" s="41">
        <v>0</v>
      </c>
      <c r="AD596" s="41">
        <v>0</v>
      </c>
      <c r="AE596" s="41">
        <v>490</v>
      </c>
      <c r="AF596" s="41">
        <v>0</v>
      </c>
      <c r="AG596" s="41">
        <v>0</v>
      </c>
      <c r="AH596" s="41">
        <v>0</v>
      </c>
      <c r="AI596" s="41">
        <v>0</v>
      </c>
      <c r="AJ596" s="41">
        <v>0</v>
      </c>
      <c r="AK596">
        <v>490</v>
      </c>
      <c r="AL596">
        <v>0</v>
      </c>
      <c r="AM596">
        <v>0</v>
      </c>
      <c r="AN596">
        <v>0</v>
      </c>
      <c r="AO596">
        <v>0</v>
      </c>
      <c r="AP596">
        <v>0</v>
      </c>
    </row>
    <row r="597" spans="2:42" x14ac:dyDescent="0.3">
      <c r="B597" s="1">
        <v>45792.79260803241</v>
      </c>
      <c r="C597" t="s">
        <v>69</v>
      </c>
      <c r="D597" s="2">
        <v>45418</v>
      </c>
      <c r="E597" s="2">
        <v>45424</v>
      </c>
      <c r="F597" t="s">
        <v>71</v>
      </c>
      <c r="G597" s="22">
        <v>45418.979166666664</v>
      </c>
      <c r="H597" s="22">
        <v>45419</v>
      </c>
      <c r="I597">
        <v>207</v>
      </c>
      <c r="J597">
        <v>574</v>
      </c>
      <c r="K597" s="39">
        <v>580</v>
      </c>
      <c r="L597" s="39">
        <v>17</v>
      </c>
      <c r="M597" s="40" t="s">
        <v>18</v>
      </c>
      <c r="N597" s="41" t="b">
        <v>1</v>
      </c>
      <c r="O597" s="17">
        <v>25000</v>
      </c>
      <c r="P597" s="17">
        <v>0</v>
      </c>
      <c r="Q597" s="41">
        <v>0</v>
      </c>
      <c r="R597">
        <v>0</v>
      </c>
      <c r="S597" s="49">
        <f t="shared" si="26"/>
        <v>25000</v>
      </c>
      <c r="T597">
        <f t="shared" si="24"/>
        <v>207</v>
      </c>
      <c r="U597">
        <f t="shared" si="25"/>
        <v>0</v>
      </c>
      <c r="V597">
        <f>IF(AND(N597,NOT(M597="BU")),0,MIN(Simu_DH[[#This Row],[GetRecord.Valeur (Wh)]],S597,DéchargeMaxHP))</f>
        <v>207</v>
      </c>
      <c r="W597">
        <v>0</v>
      </c>
      <c r="X597">
        <v>207</v>
      </c>
      <c r="Y597" s="41">
        <v>1</v>
      </c>
      <c r="Z597" s="41">
        <v>0</v>
      </c>
      <c r="AA597" s="41">
        <v>0</v>
      </c>
      <c r="AB597" s="41">
        <v>0</v>
      </c>
      <c r="AC597" s="41">
        <v>0</v>
      </c>
      <c r="AD597" s="41">
        <v>0</v>
      </c>
      <c r="AE597" s="41">
        <v>207</v>
      </c>
      <c r="AF597" s="41">
        <v>0</v>
      </c>
      <c r="AG597" s="41">
        <v>0</v>
      </c>
      <c r="AH597" s="41">
        <v>0</v>
      </c>
      <c r="AI597" s="41">
        <v>0</v>
      </c>
      <c r="AJ597" s="41">
        <v>0</v>
      </c>
      <c r="AK597">
        <v>207</v>
      </c>
      <c r="AL597">
        <v>0</v>
      </c>
      <c r="AM597">
        <v>0</v>
      </c>
      <c r="AN597">
        <v>0</v>
      </c>
      <c r="AO597">
        <v>0</v>
      </c>
      <c r="AP597">
        <v>0</v>
      </c>
    </row>
    <row r="598" spans="2:42" x14ac:dyDescent="0.3">
      <c r="B598" s="1">
        <v>45792.79260803241</v>
      </c>
      <c r="C598" t="s">
        <v>69</v>
      </c>
      <c r="D598" s="2">
        <v>45418</v>
      </c>
      <c r="E598" s="2">
        <v>45424</v>
      </c>
      <c r="F598" t="s">
        <v>71</v>
      </c>
      <c r="G598" s="22">
        <v>45419</v>
      </c>
      <c r="H598" s="22">
        <v>45419.020833333336</v>
      </c>
      <c r="I598">
        <v>480</v>
      </c>
      <c r="J598">
        <v>575</v>
      </c>
      <c r="K598" s="39">
        <v>581</v>
      </c>
      <c r="L598" s="39">
        <v>15</v>
      </c>
      <c r="M598" s="40" t="s">
        <v>18</v>
      </c>
      <c r="N598" s="41" t="b">
        <v>1</v>
      </c>
      <c r="O598" s="17">
        <v>25000</v>
      </c>
      <c r="P598" s="17">
        <v>0</v>
      </c>
      <c r="Q598" s="41">
        <v>0</v>
      </c>
      <c r="R598">
        <v>0</v>
      </c>
      <c r="S598" s="49">
        <f t="shared" si="26"/>
        <v>25000</v>
      </c>
      <c r="T598">
        <f t="shared" si="24"/>
        <v>480</v>
      </c>
      <c r="U598">
        <f t="shared" si="25"/>
        <v>0</v>
      </c>
      <c r="V598">
        <f>IF(AND(N598,NOT(M598="BU")),0,MIN(Simu_DH[[#This Row],[GetRecord.Valeur (Wh)]],S598,DéchargeMaxHP))</f>
        <v>480</v>
      </c>
      <c r="W598">
        <v>0</v>
      </c>
      <c r="X598">
        <v>480</v>
      </c>
      <c r="Y598" s="41">
        <v>1</v>
      </c>
      <c r="Z598" s="41">
        <v>0</v>
      </c>
      <c r="AA598" s="41">
        <v>0</v>
      </c>
      <c r="AB598" s="41">
        <v>0</v>
      </c>
      <c r="AC598" s="41">
        <v>0</v>
      </c>
      <c r="AD598" s="41">
        <v>0</v>
      </c>
      <c r="AE598" s="41">
        <v>480</v>
      </c>
      <c r="AF598" s="41">
        <v>0</v>
      </c>
      <c r="AG598" s="41">
        <v>0</v>
      </c>
      <c r="AH598" s="41">
        <v>0</v>
      </c>
      <c r="AI598" s="41">
        <v>0</v>
      </c>
      <c r="AJ598" s="41">
        <v>0</v>
      </c>
      <c r="AK598">
        <v>480</v>
      </c>
      <c r="AL598">
        <v>0</v>
      </c>
      <c r="AM598">
        <v>0</v>
      </c>
      <c r="AN598">
        <v>0</v>
      </c>
      <c r="AO598">
        <v>0</v>
      </c>
      <c r="AP598">
        <v>0</v>
      </c>
    </row>
    <row r="599" spans="2:42" x14ac:dyDescent="0.3">
      <c r="B599" s="1">
        <v>45792.79260803241</v>
      </c>
      <c r="C599" t="s">
        <v>69</v>
      </c>
      <c r="D599" s="2">
        <v>45418</v>
      </c>
      <c r="E599" s="2">
        <v>45424</v>
      </c>
      <c r="F599" t="s">
        <v>71</v>
      </c>
      <c r="G599" s="22">
        <v>45419.020833333336</v>
      </c>
      <c r="H599" s="22">
        <v>45419.041666666664</v>
      </c>
      <c r="I599">
        <v>440</v>
      </c>
      <c r="J599">
        <v>576</v>
      </c>
      <c r="K599" s="39">
        <v>581</v>
      </c>
      <c r="L599" s="39">
        <v>15</v>
      </c>
      <c r="M599" s="40" t="s">
        <v>18</v>
      </c>
      <c r="N599" s="41" t="b">
        <v>1</v>
      </c>
      <c r="O599" s="17">
        <v>25000</v>
      </c>
      <c r="P599" s="17">
        <v>0</v>
      </c>
      <c r="Q599" s="41">
        <v>0</v>
      </c>
      <c r="R599">
        <v>0</v>
      </c>
      <c r="S599" s="49">
        <f t="shared" si="26"/>
        <v>25000</v>
      </c>
      <c r="T599">
        <f t="shared" si="24"/>
        <v>440</v>
      </c>
      <c r="U599">
        <f t="shared" si="25"/>
        <v>0</v>
      </c>
      <c r="V599">
        <f>IF(AND(N599,NOT(M599="BU")),0,MIN(Simu_DH[[#This Row],[GetRecord.Valeur (Wh)]],S599,DéchargeMaxHP))</f>
        <v>440</v>
      </c>
      <c r="W599">
        <v>0</v>
      </c>
      <c r="X599">
        <v>440</v>
      </c>
      <c r="Y599" s="41">
        <v>1</v>
      </c>
      <c r="Z599" s="41">
        <v>0</v>
      </c>
      <c r="AA599" s="41">
        <v>0</v>
      </c>
      <c r="AB599" s="41">
        <v>0</v>
      </c>
      <c r="AC599" s="41">
        <v>0</v>
      </c>
      <c r="AD599" s="41">
        <v>0</v>
      </c>
      <c r="AE599" s="41">
        <v>440</v>
      </c>
      <c r="AF599" s="41">
        <v>0</v>
      </c>
      <c r="AG599" s="41">
        <v>0</v>
      </c>
      <c r="AH599" s="41">
        <v>0</v>
      </c>
      <c r="AI599" s="41">
        <v>0</v>
      </c>
      <c r="AJ599" s="41">
        <v>0</v>
      </c>
      <c r="AK599">
        <v>440</v>
      </c>
      <c r="AL599">
        <v>0</v>
      </c>
      <c r="AM599">
        <v>0</v>
      </c>
      <c r="AN599">
        <v>0</v>
      </c>
      <c r="AO599">
        <v>0</v>
      </c>
      <c r="AP599">
        <v>0</v>
      </c>
    </row>
    <row r="600" spans="2:42" x14ac:dyDescent="0.3">
      <c r="B600" s="1">
        <v>45792.79260803241</v>
      </c>
      <c r="C600" t="s">
        <v>69</v>
      </c>
      <c r="D600" s="2">
        <v>45418</v>
      </c>
      <c r="E600" s="2">
        <v>45424</v>
      </c>
      <c r="F600" t="s">
        <v>71</v>
      </c>
      <c r="G600" s="22">
        <v>45419.041666666664</v>
      </c>
      <c r="H600" s="22">
        <v>45419.0625</v>
      </c>
      <c r="I600">
        <v>102</v>
      </c>
      <c r="J600">
        <v>577</v>
      </c>
      <c r="K600" s="39">
        <v>581</v>
      </c>
      <c r="L600" s="39">
        <v>15</v>
      </c>
      <c r="M600" s="40" t="s">
        <v>18</v>
      </c>
      <c r="N600" s="41" t="b">
        <v>1</v>
      </c>
      <c r="O600" s="17">
        <v>25000</v>
      </c>
      <c r="P600" s="17">
        <v>0</v>
      </c>
      <c r="Q600" s="41">
        <v>0</v>
      </c>
      <c r="R600">
        <v>0</v>
      </c>
      <c r="S600" s="49">
        <f t="shared" si="26"/>
        <v>25000</v>
      </c>
      <c r="T600">
        <f t="shared" ref="T600:T663" si="27">IF(NOT($N600),0,
IF(($S600+ChargeMaxHC_DH-$V600)&lt;$O600,ChargeMaxHC_DH,
MAX(0,$O600-$S600+$V600)))</f>
        <v>102</v>
      </c>
      <c r="U600">
        <f t="shared" ref="U600:U663" si="28">IF(($S600+$R600-$V600)&lt;=Capacité_BS,$R600,
Capacité_BS-($S600-$V600))</f>
        <v>0</v>
      </c>
      <c r="V600">
        <f>IF(AND(N600,NOT(M600="BU")),0,MIN(Simu_DH[[#This Row],[GetRecord.Valeur (Wh)]],S600,DéchargeMaxHP))</f>
        <v>102</v>
      </c>
      <c r="W600">
        <v>0</v>
      </c>
      <c r="X600">
        <v>102</v>
      </c>
      <c r="Y600" s="41">
        <v>1</v>
      </c>
      <c r="Z600" s="41">
        <v>0</v>
      </c>
      <c r="AA600" s="41">
        <v>0</v>
      </c>
      <c r="AB600" s="41">
        <v>0</v>
      </c>
      <c r="AC600" s="41">
        <v>0</v>
      </c>
      <c r="AD600" s="41">
        <v>0</v>
      </c>
      <c r="AE600" s="41">
        <v>102</v>
      </c>
      <c r="AF600" s="41">
        <v>0</v>
      </c>
      <c r="AG600" s="41">
        <v>0</v>
      </c>
      <c r="AH600" s="41">
        <v>0</v>
      </c>
      <c r="AI600" s="41">
        <v>0</v>
      </c>
      <c r="AJ600" s="41">
        <v>0</v>
      </c>
      <c r="AK600">
        <v>102</v>
      </c>
      <c r="AL600">
        <v>0</v>
      </c>
      <c r="AM600">
        <v>0</v>
      </c>
      <c r="AN600">
        <v>0</v>
      </c>
      <c r="AO600">
        <v>0</v>
      </c>
      <c r="AP600">
        <v>0</v>
      </c>
    </row>
    <row r="601" spans="2:42" x14ac:dyDescent="0.3">
      <c r="B601" s="1">
        <v>45792.79260803241</v>
      </c>
      <c r="C601" t="s">
        <v>69</v>
      </c>
      <c r="D601" s="2">
        <v>45418</v>
      </c>
      <c r="E601" s="2">
        <v>45424</v>
      </c>
      <c r="F601" t="s">
        <v>71</v>
      </c>
      <c r="G601" s="22">
        <v>45419.0625</v>
      </c>
      <c r="H601" s="22">
        <v>45419.083333333336</v>
      </c>
      <c r="I601">
        <v>89</v>
      </c>
      <c r="J601">
        <v>578</v>
      </c>
      <c r="K601" s="39">
        <v>581</v>
      </c>
      <c r="L601" s="39">
        <v>15</v>
      </c>
      <c r="M601" s="40" t="s">
        <v>18</v>
      </c>
      <c r="N601" s="41" t="b">
        <v>1</v>
      </c>
      <c r="O601" s="17">
        <v>25000</v>
      </c>
      <c r="P601" s="17">
        <v>0</v>
      </c>
      <c r="Q601" s="41">
        <v>0</v>
      </c>
      <c r="R601">
        <v>0</v>
      </c>
      <c r="S601" s="49">
        <f t="shared" ref="S601:S664" si="29">SUMPRODUCT(S$22:V$22,S600:V600)</f>
        <v>25000</v>
      </c>
      <c r="T601">
        <f t="shared" si="27"/>
        <v>89</v>
      </c>
      <c r="U601">
        <f t="shared" si="28"/>
        <v>0</v>
      </c>
      <c r="V601">
        <f>IF(AND(N601,NOT(M601="BU")),0,MIN(Simu_DH[[#This Row],[GetRecord.Valeur (Wh)]],S601,DéchargeMaxHP))</f>
        <v>89</v>
      </c>
      <c r="W601">
        <v>0</v>
      </c>
      <c r="X601">
        <v>89</v>
      </c>
      <c r="Y601" s="41">
        <v>1</v>
      </c>
      <c r="Z601" s="41">
        <v>0</v>
      </c>
      <c r="AA601" s="41">
        <v>0</v>
      </c>
      <c r="AB601" s="41">
        <v>0</v>
      </c>
      <c r="AC601" s="41">
        <v>0</v>
      </c>
      <c r="AD601" s="41">
        <v>0</v>
      </c>
      <c r="AE601" s="41">
        <v>89</v>
      </c>
      <c r="AF601" s="41">
        <v>0</v>
      </c>
      <c r="AG601" s="41">
        <v>0</v>
      </c>
      <c r="AH601" s="41">
        <v>0</v>
      </c>
      <c r="AI601" s="41">
        <v>0</v>
      </c>
      <c r="AJ601" s="41">
        <v>0</v>
      </c>
      <c r="AK601">
        <v>89</v>
      </c>
      <c r="AL601">
        <v>0</v>
      </c>
      <c r="AM601">
        <v>0</v>
      </c>
      <c r="AN601">
        <v>0</v>
      </c>
      <c r="AO601">
        <v>0</v>
      </c>
      <c r="AP601">
        <v>0</v>
      </c>
    </row>
    <row r="602" spans="2:42" x14ac:dyDescent="0.3">
      <c r="B602" s="1">
        <v>45792.79260803241</v>
      </c>
      <c r="C602" t="s">
        <v>69</v>
      </c>
      <c r="D602" s="2">
        <v>45418</v>
      </c>
      <c r="E602" s="2">
        <v>45424</v>
      </c>
      <c r="F602" t="s">
        <v>71</v>
      </c>
      <c r="G602" s="22">
        <v>45419.083333333336</v>
      </c>
      <c r="H602" s="22">
        <v>45419.104166666664</v>
      </c>
      <c r="I602">
        <v>80</v>
      </c>
      <c r="J602">
        <v>579</v>
      </c>
      <c r="K602" s="39">
        <v>581</v>
      </c>
      <c r="L602" s="39">
        <v>15</v>
      </c>
      <c r="M602" s="40" t="s">
        <v>18</v>
      </c>
      <c r="N602" s="41" t="b">
        <v>1</v>
      </c>
      <c r="O602" s="17">
        <v>25000</v>
      </c>
      <c r="P602" s="17">
        <v>0</v>
      </c>
      <c r="Q602" s="41">
        <v>0</v>
      </c>
      <c r="R602">
        <v>0</v>
      </c>
      <c r="S602" s="49">
        <f t="shared" si="29"/>
        <v>25000</v>
      </c>
      <c r="T602">
        <f t="shared" si="27"/>
        <v>80</v>
      </c>
      <c r="U602">
        <f t="shared" si="28"/>
        <v>0</v>
      </c>
      <c r="V602">
        <f>IF(AND(N602,NOT(M602="BU")),0,MIN(Simu_DH[[#This Row],[GetRecord.Valeur (Wh)]],S602,DéchargeMaxHP))</f>
        <v>80</v>
      </c>
      <c r="W602">
        <v>0</v>
      </c>
      <c r="X602">
        <v>80</v>
      </c>
      <c r="Y602" s="41">
        <v>1</v>
      </c>
      <c r="Z602" s="41">
        <v>0</v>
      </c>
      <c r="AA602" s="41">
        <v>0</v>
      </c>
      <c r="AB602" s="41">
        <v>0</v>
      </c>
      <c r="AC602" s="41">
        <v>0</v>
      </c>
      <c r="AD602" s="41">
        <v>0</v>
      </c>
      <c r="AE602" s="41">
        <v>80</v>
      </c>
      <c r="AF602" s="41">
        <v>0</v>
      </c>
      <c r="AG602" s="41">
        <v>0</v>
      </c>
      <c r="AH602" s="41">
        <v>0</v>
      </c>
      <c r="AI602" s="41">
        <v>0</v>
      </c>
      <c r="AJ602" s="41">
        <v>0</v>
      </c>
      <c r="AK602">
        <v>80</v>
      </c>
      <c r="AL602">
        <v>0</v>
      </c>
      <c r="AM602">
        <v>0</v>
      </c>
      <c r="AN602">
        <v>0</v>
      </c>
      <c r="AO602">
        <v>0</v>
      </c>
      <c r="AP602">
        <v>0</v>
      </c>
    </row>
    <row r="603" spans="2:42" x14ac:dyDescent="0.3">
      <c r="B603" s="1">
        <v>45792.79260803241</v>
      </c>
      <c r="C603" t="s">
        <v>69</v>
      </c>
      <c r="D603" s="2">
        <v>45418</v>
      </c>
      <c r="E603" s="2">
        <v>45424</v>
      </c>
      <c r="F603" t="s">
        <v>71</v>
      </c>
      <c r="G603" s="22">
        <v>45419.104166666664</v>
      </c>
      <c r="H603" s="22">
        <v>45419.125</v>
      </c>
      <c r="I603">
        <v>65</v>
      </c>
      <c r="J603">
        <v>580</v>
      </c>
      <c r="K603" s="39">
        <v>581</v>
      </c>
      <c r="L603" s="39">
        <v>15</v>
      </c>
      <c r="M603" s="40" t="s">
        <v>18</v>
      </c>
      <c r="N603" s="41" t="b">
        <v>1</v>
      </c>
      <c r="O603" s="17">
        <v>25000</v>
      </c>
      <c r="P603" s="17">
        <v>0</v>
      </c>
      <c r="Q603" s="41">
        <v>0</v>
      </c>
      <c r="R603">
        <v>0</v>
      </c>
      <c r="S603" s="49">
        <f t="shared" si="29"/>
        <v>25000</v>
      </c>
      <c r="T603">
        <f t="shared" si="27"/>
        <v>65</v>
      </c>
      <c r="U603">
        <f t="shared" si="28"/>
        <v>0</v>
      </c>
      <c r="V603">
        <f>IF(AND(N603,NOT(M603="BU")),0,MIN(Simu_DH[[#This Row],[GetRecord.Valeur (Wh)]],S603,DéchargeMaxHP))</f>
        <v>65</v>
      </c>
      <c r="W603">
        <v>0</v>
      </c>
      <c r="X603">
        <v>65</v>
      </c>
      <c r="Y603" s="41">
        <v>1</v>
      </c>
      <c r="Z603" s="41">
        <v>0</v>
      </c>
      <c r="AA603" s="41">
        <v>0</v>
      </c>
      <c r="AB603" s="41">
        <v>0</v>
      </c>
      <c r="AC603" s="41">
        <v>0</v>
      </c>
      <c r="AD603" s="41">
        <v>0</v>
      </c>
      <c r="AE603" s="41">
        <v>65</v>
      </c>
      <c r="AF603" s="41">
        <v>0</v>
      </c>
      <c r="AG603" s="41">
        <v>0</v>
      </c>
      <c r="AH603" s="41">
        <v>0</v>
      </c>
      <c r="AI603" s="41">
        <v>0</v>
      </c>
      <c r="AJ603" s="41">
        <v>0</v>
      </c>
      <c r="AK603">
        <v>65</v>
      </c>
      <c r="AL603">
        <v>0</v>
      </c>
      <c r="AM603">
        <v>0</v>
      </c>
      <c r="AN603">
        <v>0</v>
      </c>
      <c r="AO603">
        <v>0</v>
      </c>
      <c r="AP603">
        <v>0</v>
      </c>
    </row>
    <row r="604" spans="2:42" x14ac:dyDescent="0.3">
      <c r="B604" s="1">
        <v>45792.79260803241</v>
      </c>
      <c r="C604" t="s">
        <v>69</v>
      </c>
      <c r="D604" s="2">
        <v>45418</v>
      </c>
      <c r="E604" s="2">
        <v>45424</v>
      </c>
      <c r="F604" t="s">
        <v>71</v>
      </c>
      <c r="G604" s="22">
        <v>45419.125</v>
      </c>
      <c r="H604" s="22">
        <v>45419.145833333336</v>
      </c>
      <c r="I604">
        <v>81</v>
      </c>
      <c r="J604">
        <v>581</v>
      </c>
      <c r="K604" s="39">
        <v>581</v>
      </c>
      <c r="L604" s="39">
        <v>15</v>
      </c>
      <c r="M604" s="40" t="s">
        <v>18</v>
      </c>
      <c r="N604" s="41" t="b">
        <v>1</v>
      </c>
      <c r="O604" s="17">
        <v>25000</v>
      </c>
      <c r="P604" s="17">
        <v>0</v>
      </c>
      <c r="Q604" s="41">
        <v>0</v>
      </c>
      <c r="R604">
        <v>0</v>
      </c>
      <c r="S604" s="49">
        <f t="shared" si="29"/>
        <v>25000</v>
      </c>
      <c r="T604">
        <f t="shared" si="27"/>
        <v>81</v>
      </c>
      <c r="U604">
        <f t="shared" si="28"/>
        <v>0</v>
      </c>
      <c r="V604">
        <f>IF(AND(N604,NOT(M604="BU")),0,MIN(Simu_DH[[#This Row],[GetRecord.Valeur (Wh)]],S604,DéchargeMaxHP))</f>
        <v>81</v>
      </c>
      <c r="W604">
        <v>0</v>
      </c>
      <c r="X604">
        <v>81</v>
      </c>
      <c r="Y604" s="41">
        <v>1</v>
      </c>
      <c r="Z604" s="41">
        <v>0</v>
      </c>
      <c r="AA604" s="41">
        <v>0</v>
      </c>
      <c r="AB604" s="41">
        <v>0</v>
      </c>
      <c r="AC604" s="41">
        <v>0</v>
      </c>
      <c r="AD604" s="41">
        <v>0</v>
      </c>
      <c r="AE604" s="41">
        <v>81</v>
      </c>
      <c r="AF604" s="41">
        <v>0</v>
      </c>
      <c r="AG604" s="41">
        <v>0</v>
      </c>
      <c r="AH604" s="41">
        <v>0</v>
      </c>
      <c r="AI604" s="41">
        <v>0</v>
      </c>
      <c r="AJ604" s="41">
        <v>0</v>
      </c>
      <c r="AK604">
        <v>81</v>
      </c>
      <c r="AL604">
        <v>0</v>
      </c>
      <c r="AM604">
        <v>0</v>
      </c>
      <c r="AN604">
        <v>0</v>
      </c>
      <c r="AO604">
        <v>0</v>
      </c>
      <c r="AP604">
        <v>0</v>
      </c>
    </row>
    <row r="605" spans="2:42" x14ac:dyDescent="0.3">
      <c r="B605" s="1">
        <v>45792.79260803241</v>
      </c>
      <c r="C605" t="s">
        <v>69</v>
      </c>
      <c r="D605" s="2">
        <v>45418</v>
      </c>
      <c r="E605" s="2">
        <v>45424</v>
      </c>
      <c r="F605" t="s">
        <v>71</v>
      </c>
      <c r="G605" s="22">
        <v>45419.145833333336</v>
      </c>
      <c r="H605" s="22">
        <v>45419.166666666664</v>
      </c>
      <c r="I605">
        <v>89</v>
      </c>
      <c r="J605">
        <v>582</v>
      </c>
      <c r="K605" s="39">
        <v>581</v>
      </c>
      <c r="L605" s="39">
        <v>15</v>
      </c>
      <c r="M605" s="40" t="s">
        <v>18</v>
      </c>
      <c r="N605" s="41" t="b">
        <v>1</v>
      </c>
      <c r="O605" s="17">
        <v>25000</v>
      </c>
      <c r="P605" s="17">
        <v>0</v>
      </c>
      <c r="Q605" s="41">
        <v>0</v>
      </c>
      <c r="R605">
        <v>0</v>
      </c>
      <c r="S605" s="49">
        <f t="shared" si="29"/>
        <v>25000</v>
      </c>
      <c r="T605">
        <f t="shared" si="27"/>
        <v>89</v>
      </c>
      <c r="U605">
        <f t="shared" si="28"/>
        <v>0</v>
      </c>
      <c r="V605">
        <f>IF(AND(N605,NOT(M605="BU")),0,MIN(Simu_DH[[#This Row],[GetRecord.Valeur (Wh)]],S605,DéchargeMaxHP))</f>
        <v>89</v>
      </c>
      <c r="W605">
        <v>0</v>
      </c>
      <c r="X605">
        <v>89</v>
      </c>
      <c r="Y605" s="41">
        <v>1</v>
      </c>
      <c r="Z605" s="41">
        <v>0</v>
      </c>
      <c r="AA605" s="41">
        <v>0</v>
      </c>
      <c r="AB605" s="41">
        <v>0</v>
      </c>
      <c r="AC605" s="41">
        <v>0</v>
      </c>
      <c r="AD605" s="41">
        <v>0</v>
      </c>
      <c r="AE605" s="41">
        <v>89</v>
      </c>
      <c r="AF605" s="41">
        <v>0</v>
      </c>
      <c r="AG605" s="41">
        <v>0</v>
      </c>
      <c r="AH605" s="41">
        <v>0</v>
      </c>
      <c r="AI605" s="41">
        <v>0</v>
      </c>
      <c r="AJ605" s="41">
        <v>0</v>
      </c>
      <c r="AK605">
        <v>89</v>
      </c>
      <c r="AL605">
        <v>0</v>
      </c>
      <c r="AM605">
        <v>0</v>
      </c>
      <c r="AN605">
        <v>0</v>
      </c>
      <c r="AO605">
        <v>0</v>
      </c>
      <c r="AP605">
        <v>0</v>
      </c>
    </row>
    <row r="606" spans="2:42" x14ac:dyDescent="0.3">
      <c r="B606" s="1">
        <v>45792.79260803241</v>
      </c>
      <c r="C606" t="s">
        <v>69</v>
      </c>
      <c r="D606" s="2">
        <v>45418</v>
      </c>
      <c r="E606" s="2">
        <v>45424</v>
      </c>
      <c r="F606" t="s">
        <v>71</v>
      </c>
      <c r="G606" s="22">
        <v>45419.166666666664</v>
      </c>
      <c r="H606" s="22">
        <v>45419.1875</v>
      </c>
      <c r="I606">
        <v>112</v>
      </c>
      <c r="J606">
        <v>583</v>
      </c>
      <c r="K606" s="39">
        <v>581</v>
      </c>
      <c r="L606" s="39">
        <v>15</v>
      </c>
      <c r="M606" s="40" t="s">
        <v>18</v>
      </c>
      <c r="N606" s="41" t="b">
        <v>1</v>
      </c>
      <c r="O606" s="17">
        <v>25000</v>
      </c>
      <c r="P606" s="17">
        <v>0</v>
      </c>
      <c r="Q606" s="41">
        <v>0</v>
      </c>
      <c r="R606">
        <v>0</v>
      </c>
      <c r="S606" s="49">
        <f t="shared" si="29"/>
        <v>25000</v>
      </c>
      <c r="T606">
        <f t="shared" si="27"/>
        <v>112</v>
      </c>
      <c r="U606">
        <f t="shared" si="28"/>
        <v>0</v>
      </c>
      <c r="V606">
        <f>IF(AND(N606,NOT(M606="BU")),0,MIN(Simu_DH[[#This Row],[GetRecord.Valeur (Wh)]],S606,DéchargeMaxHP))</f>
        <v>112</v>
      </c>
      <c r="W606">
        <v>0</v>
      </c>
      <c r="X606">
        <v>112</v>
      </c>
      <c r="Y606" s="41">
        <v>1</v>
      </c>
      <c r="Z606" s="41">
        <v>0</v>
      </c>
      <c r="AA606" s="41">
        <v>0</v>
      </c>
      <c r="AB606" s="41">
        <v>0</v>
      </c>
      <c r="AC606" s="41">
        <v>0</v>
      </c>
      <c r="AD606" s="41">
        <v>0</v>
      </c>
      <c r="AE606" s="41">
        <v>112</v>
      </c>
      <c r="AF606" s="41">
        <v>0</v>
      </c>
      <c r="AG606" s="41">
        <v>0</v>
      </c>
      <c r="AH606" s="41">
        <v>0</v>
      </c>
      <c r="AI606" s="41">
        <v>0</v>
      </c>
      <c r="AJ606" s="41">
        <v>0</v>
      </c>
      <c r="AK606">
        <v>112</v>
      </c>
      <c r="AL606">
        <v>0</v>
      </c>
      <c r="AM606">
        <v>0</v>
      </c>
      <c r="AN606">
        <v>0</v>
      </c>
      <c r="AO606">
        <v>0</v>
      </c>
      <c r="AP606">
        <v>0</v>
      </c>
    </row>
    <row r="607" spans="2:42" x14ac:dyDescent="0.3">
      <c r="B607" s="1">
        <v>45792.79260803241</v>
      </c>
      <c r="C607" t="s">
        <v>69</v>
      </c>
      <c r="D607" s="2">
        <v>45418</v>
      </c>
      <c r="E607" s="2">
        <v>45424</v>
      </c>
      <c r="F607" t="s">
        <v>71</v>
      </c>
      <c r="G607" s="22">
        <v>45419.1875</v>
      </c>
      <c r="H607" s="22">
        <v>45419.208333333336</v>
      </c>
      <c r="I607">
        <v>155</v>
      </c>
      <c r="J607">
        <v>584</v>
      </c>
      <c r="K607" s="39">
        <v>581</v>
      </c>
      <c r="L607" s="39">
        <v>15</v>
      </c>
      <c r="M607" s="40" t="s">
        <v>18</v>
      </c>
      <c r="N607" s="41" t="b">
        <v>1</v>
      </c>
      <c r="O607" s="17">
        <v>25000</v>
      </c>
      <c r="P607" s="17">
        <v>0</v>
      </c>
      <c r="Q607" s="41">
        <v>0</v>
      </c>
      <c r="R607">
        <v>0</v>
      </c>
      <c r="S607" s="49">
        <f t="shared" si="29"/>
        <v>25000</v>
      </c>
      <c r="T607">
        <f t="shared" si="27"/>
        <v>155</v>
      </c>
      <c r="U607">
        <f t="shared" si="28"/>
        <v>0</v>
      </c>
      <c r="V607">
        <f>IF(AND(N607,NOT(M607="BU")),0,MIN(Simu_DH[[#This Row],[GetRecord.Valeur (Wh)]],S607,DéchargeMaxHP))</f>
        <v>155</v>
      </c>
      <c r="W607">
        <v>0</v>
      </c>
      <c r="X607">
        <v>155</v>
      </c>
      <c r="Y607" s="41">
        <v>1</v>
      </c>
      <c r="Z607" s="41">
        <v>0</v>
      </c>
      <c r="AA607" s="41">
        <v>0</v>
      </c>
      <c r="AB607" s="41">
        <v>0</v>
      </c>
      <c r="AC607" s="41">
        <v>0</v>
      </c>
      <c r="AD607" s="41">
        <v>0</v>
      </c>
      <c r="AE607" s="41">
        <v>155</v>
      </c>
      <c r="AF607" s="41">
        <v>0</v>
      </c>
      <c r="AG607" s="41">
        <v>0</v>
      </c>
      <c r="AH607" s="41">
        <v>0</v>
      </c>
      <c r="AI607" s="41">
        <v>0</v>
      </c>
      <c r="AJ607" s="41">
        <v>0</v>
      </c>
      <c r="AK607">
        <v>155</v>
      </c>
      <c r="AL607">
        <v>0</v>
      </c>
      <c r="AM607">
        <v>0</v>
      </c>
      <c r="AN607">
        <v>0</v>
      </c>
      <c r="AO607">
        <v>0</v>
      </c>
      <c r="AP607">
        <v>0</v>
      </c>
    </row>
    <row r="608" spans="2:42" x14ac:dyDescent="0.3">
      <c r="B608" s="1">
        <v>45792.79260803241</v>
      </c>
      <c r="C608" t="s">
        <v>69</v>
      </c>
      <c r="D608" s="2">
        <v>45418</v>
      </c>
      <c r="E608" s="2">
        <v>45424</v>
      </c>
      <c r="F608" t="s">
        <v>71</v>
      </c>
      <c r="G608" s="22">
        <v>45419.208333333336</v>
      </c>
      <c r="H608" s="22">
        <v>45419.229166666664</v>
      </c>
      <c r="I608">
        <v>1677</v>
      </c>
      <c r="J608">
        <v>585</v>
      </c>
      <c r="K608" s="39">
        <v>581</v>
      </c>
      <c r="L608" s="39">
        <v>15</v>
      </c>
      <c r="M608" s="40" t="s">
        <v>18</v>
      </c>
      <c r="N608" s="41" t="b">
        <v>1</v>
      </c>
      <c r="O608" s="17">
        <v>25000</v>
      </c>
      <c r="P608" s="17">
        <v>0</v>
      </c>
      <c r="Q608" s="41">
        <v>0</v>
      </c>
      <c r="R608">
        <v>0</v>
      </c>
      <c r="S608" s="49">
        <f t="shared" si="29"/>
        <v>25000</v>
      </c>
      <c r="T608">
        <f t="shared" si="27"/>
        <v>1677</v>
      </c>
      <c r="U608">
        <f t="shared" si="28"/>
        <v>0</v>
      </c>
      <c r="V608">
        <f>IF(AND(N608,NOT(M608="BU")),0,MIN(Simu_DH[[#This Row],[GetRecord.Valeur (Wh)]],S608,DéchargeMaxHP))</f>
        <v>1677</v>
      </c>
      <c r="W608">
        <v>0</v>
      </c>
      <c r="X608">
        <v>1677</v>
      </c>
      <c r="Y608" s="41">
        <v>1</v>
      </c>
      <c r="Z608" s="41">
        <v>0</v>
      </c>
      <c r="AA608" s="41">
        <v>0</v>
      </c>
      <c r="AB608" s="41">
        <v>0</v>
      </c>
      <c r="AC608" s="41">
        <v>0</v>
      </c>
      <c r="AD608" s="41">
        <v>0</v>
      </c>
      <c r="AE608" s="41">
        <v>1677</v>
      </c>
      <c r="AF608" s="41">
        <v>0</v>
      </c>
      <c r="AG608" s="41">
        <v>0</v>
      </c>
      <c r="AH608" s="41">
        <v>0</v>
      </c>
      <c r="AI608" s="41">
        <v>0</v>
      </c>
      <c r="AJ608" s="41">
        <v>0</v>
      </c>
      <c r="AK608">
        <v>1677</v>
      </c>
      <c r="AL608">
        <v>0</v>
      </c>
      <c r="AM608">
        <v>0</v>
      </c>
      <c r="AN608">
        <v>0</v>
      </c>
      <c r="AO608">
        <v>0</v>
      </c>
      <c r="AP608">
        <v>0</v>
      </c>
    </row>
    <row r="609" spans="2:42" x14ac:dyDescent="0.3">
      <c r="B609" s="1">
        <v>45792.79260803241</v>
      </c>
      <c r="C609" t="s">
        <v>69</v>
      </c>
      <c r="D609" s="2">
        <v>45418</v>
      </c>
      <c r="E609" s="2">
        <v>45424</v>
      </c>
      <c r="F609" t="s">
        <v>71</v>
      </c>
      <c r="G609" s="22">
        <v>45419.229166666664</v>
      </c>
      <c r="H609" s="22">
        <v>45419.25</v>
      </c>
      <c r="I609">
        <v>1080</v>
      </c>
      <c r="J609">
        <v>586</v>
      </c>
      <c r="K609" s="39">
        <v>581</v>
      </c>
      <c r="L609" s="39">
        <v>15</v>
      </c>
      <c r="M609" s="40" t="s">
        <v>18</v>
      </c>
      <c r="N609" s="41" t="b">
        <v>1</v>
      </c>
      <c r="O609" s="17">
        <v>25000</v>
      </c>
      <c r="P609" s="17">
        <v>0</v>
      </c>
      <c r="Q609" s="41">
        <v>0</v>
      </c>
      <c r="R609">
        <v>0</v>
      </c>
      <c r="S609" s="49">
        <f t="shared" si="29"/>
        <v>25000</v>
      </c>
      <c r="T609">
        <f t="shared" si="27"/>
        <v>1080</v>
      </c>
      <c r="U609">
        <f t="shared" si="28"/>
        <v>0</v>
      </c>
      <c r="V609">
        <f>IF(AND(N609,NOT(M609="BU")),0,MIN(Simu_DH[[#This Row],[GetRecord.Valeur (Wh)]],S609,DéchargeMaxHP))</f>
        <v>1080</v>
      </c>
      <c r="W609">
        <v>0</v>
      </c>
      <c r="X609">
        <v>1080</v>
      </c>
      <c r="Y609" s="41">
        <v>1</v>
      </c>
      <c r="Z609" s="41">
        <v>0</v>
      </c>
      <c r="AA609" s="41">
        <v>0</v>
      </c>
      <c r="AB609" s="41">
        <v>0</v>
      </c>
      <c r="AC609" s="41">
        <v>0</v>
      </c>
      <c r="AD609" s="41">
        <v>0</v>
      </c>
      <c r="AE609" s="41">
        <v>1080</v>
      </c>
      <c r="AF609" s="41">
        <v>0</v>
      </c>
      <c r="AG609" s="41">
        <v>0</v>
      </c>
      <c r="AH609" s="41">
        <v>0</v>
      </c>
      <c r="AI609" s="41">
        <v>0</v>
      </c>
      <c r="AJ609" s="41">
        <v>0</v>
      </c>
      <c r="AK609">
        <v>1080</v>
      </c>
      <c r="AL609">
        <v>0</v>
      </c>
      <c r="AM609">
        <v>0</v>
      </c>
      <c r="AN609">
        <v>0</v>
      </c>
      <c r="AO609">
        <v>0</v>
      </c>
      <c r="AP609">
        <v>0</v>
      </c>
    </row>
    <row r="610" spans="2:42" x14ac:dyDescent="0.3">
      <c r="B610" s="1">
        <v>45792.79260803241</v>
      </c>
      <c r="C610" t="s">
        <v>69</v>
      </c>
      <c r="D610" s="2">
        <v>45418</v>
      </c>
      <c r="E610" s="2">
        <v>45424</v>
      </c>
      <c r="F610" t="s">
        <v>71</v>
      </c>
      <c r="G610" s="22">
        <v>45419.25</v>
      </c>
      <c r="H610" s="22">
        <v>45419.270833333336</v>
      </c>
      <c r="I610">
        <v>77</v>
      </c>
      <c r="J610">
        <v>587</v>
      </c>
      <c r="K610" s="39">
        <v>581</v>
      </c>
      <c r="L610" s="39">
        <v>16</v>
      </c>
      <c r="M610" s="40" t="s">
        <v>18</v>
      </c>
      <c r="N610" s="41" t="b">
        <v>0</v>
      </c>
      <c r="O610" s="17">
        <v>25000</v>
      </c>
      <c r="P610" s="17">
        <v>0</v>
      </c>
      <c r="Q610" s="41">
        <v>0</v>
      </c>
      <c r="R610">
        <v>0</v>
      </c>
      <c r="S610" s="49">
        <f t="shared" si="29"/>
        <v>25000</v>
      </c>
      <c r="T610">
        <f t="shared" si="27"/>
        <v>0</v>
      </c>
      <c r="U610">
        <f t="shared" si="28"/>
        <v>0</v>
      </c>
      <c r="V610">
        <f>IF(AND(N610,NOT(M610="BU")),0,MIN(Simu_DH[[#This Row],[GetRecord.Valeur (Wh)]],S610,DéchargeMaxHP))</f>
        <v>77</v>
      </c>
      <c r="W610">
        <v>0</v>
      </c>
      <c r="X610">
        <v>0</v>
      </c>
      <c r="Y610" s="41">
        <v>0</v>
      </c>
      <c r="Z610" s="41">
        <v>1</v>
      </c>
      <c r="AA610" s="41">
        <v>0</v>
      </c>
      <c r="AB610" s="41">
        <v>0</v>
      </c>
      <c r="AC610" s="41">
        <v>0</v>
      </c>
      <c r="AD610" s="41">
        <v>0</v>
      </c>
      <c r="AE610" s="41">
        <v>0</v>
      </c>
      <c r="AF610" s="41">
        <v>77</v>
      </c>
      <c r="AG610" s="41">
        <v>0</v>
      </c>
      <c r="AH610" s="41">
        <v>0</v>
      </c>
      <c r="AI610" s="41">
        <v>0</v>
      </c>
      <c r="AJ610" s="41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</row>
    <row r="611" spans="2:42" x14ac:dyDescent="0.3">
      <c r="B611" s="1">
        <v>45792.79260803241</v>
      </c>
      <c r="C611" t="s">
        <v>69</v>
      </c>
      <c r="D611" s="2">
        <v>45418</v>
      </c>
      <c r="E611" s="2">
        <v>45424</v>
      </c>
      <c r="F611" t="s">
        <v>71</v>
      </c>
      <c r="G611" s="22">
        <v>45419.270833333336</v>
      </c>
      <c r="H611" s="22">
        <v>45419.291666666664</v>
      </c>
      <c r="I611">
        <v>76</v>
      </c>
      <c r="J611">
        <v>588</v>
      </c>
      <c r="K611" s="39">
        <v>581</v>
      </c>
      <c r="L611" s="39">
        <v>16</v>
      </c>
      <c r="M611" s="40" t="s">
        <v>18</v>
      </c>
      <c r="N611" s="41" t="b">
        <v>0</v>
      </c>
      <c r="O611" s="17">
        <v>25000</v>
      </c>
      <c r="P611" s="17">
        <v>0</v>
      </c>
      <c r="Q611" s="41">
        <v>0</v>
      </c>
      <c r="R611">
        <v>0</v>
      </c>
      <c r="S611" s="49">
        <f t="shared" si="29"/>
        <v>24923</v>
      </c>
      <c r="T611">
        <f t="shared" si="27"/>
        <v>0</v>
      </c>
      <c r="U611">
        <f t="shared" si="28"/>
        <v>0</v>
      </c>
      <c r="V611">
        <f>IF(AND(N611,NOT(M611="BU")),0,MIN(Simu_DH[[#This Row],[GetRecord.Valeur (Wh)]],S611,DéchargeMaxHP))</f>
        <v>76</v>
      </c>
      <c r="W611">
        <v>0</v>
      </c>
      <c r="X611">
        <v>0</v>
      </c>
      <c r="Y611" s="41">
        <v>0</v>
      </c>
      <c r="Z611" s="41">
        <v>1</v>
      </c>
      <c r="AA611" s="41">
        <v>0</v>
      </c>
      <c r="AB611" s="41">
        <v>0</v>
      </c>
      <c r="AC611" s="41">
        <v>0</v>
      </c>
      <c r="AD611" s="41">
        <v>0</v>
      </c>
      <c r="AE611" s="41">
        <v>0</v>
      </c>
      <c r="AF611" s="41">
        <v>76</v>
      </c>
      <c r="AG611" s="41">
        <v>0</v>
      </c>
      <c r="AH611" s="41">
        <v>0</v>
      </c>
      <c r="AI611" s="41">
        <v>0</v>
      </c>
      <c r="AJ611" s="4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</row>
    <row r="612" spans="2:42" x14ac:dyDescent="0.3">
      <c r="B612" s="1">
        <v>45792.79260803241</v>
      </c>
      <c r="C612" t="s">
        <v>69</v>
      </c>
      <c r="D612" s="2">
        <v>45418</v>
      </c>
      <c r="E612" s="2">
        <v>45424</v>
      </c>
      <c r="F612" t="s">
        <v>71</v>
      </c>
      <c r="G612" s="22">
        <v>45419.291666666664</v>
      </c>
      <c r="H612" s="22">
        <v>45419.3125</v>
      </c>
      <c r="I612">
        <v>64</v>
      </c>
      <c r="J612">
        <v>589</v>
      </c>
      <c r="K612" s="39">
        <v>581</v>
      </c>
      <c r="L612" s="39">
        <v>16</v>
      </c>
      <c r="M612" s="40" t="s">
        <v>18</v>
      </c>
      <c r="N612" s="41" t="b">
        <v>0</v>
      </c>
      <c r="O612" s="17">
        <v>25000</v>
      </c>
      <c r="P612" s="17">
        <v>0</v>
      </c>
      <c r="Q612" s="41">
        <v>0</v>
      </c>
      <c r="R612">
        <v>0</v>
      </c>
      <c r="S612" s="49">
        <f t="shared" si="29"/>
        <v>24847</v>
      </c>
      <c r="T612">
        <f t="shared" si="27"/>
        <v>0</v>
      </c>
      <c r="U612">
        <f t="shared" si="28"/>
        <v>0</v>
      </c>
      <c r="V612">
        <f>IF(AND(N612,NOT(M612="BU")),0,MIN(Simu_DH[[#This Row],[GetRecord.Valeur (Wh)]],S612,DéchargeMaxHP))</f>
        <v>64</v>
      </c>
      <c r="W612">
        <v>0</v>
      </c>
      <c r="X612">
        <v>0</v>
      </c>
      <c r="Y612" s="41">
        <v>0</v>
      </c>
      <c r="Z612" s="41">
        <v>1</v>
      </c>
      <c r="AA612" s="41">
        <v>0</v>
      </c>
      <c r="AB612" s="41">
        <v>0</v>
      </c>
      <c r="AC612" s="41">
        <v>0</v>
      </c>
      <c r="AD612" s="41">
        <v>0</v>
      </c>
      <c r="AE612" s="41">
        <v>0</v>
      </c>
      <c r="AF612" s="41">
        <v>64</v>
      </c>
      <c r="AG612" s="41">
        <v>0</v>
      </c>
      <c r="AH612" s="41">
        <v>0</v>
      </c>
      <c r="AI612" s="41">
        <v>0</v>
      </c>
      <c r="AJ612" s="41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</row>
    <row r="613" spans="2:42" x14ac:dyDescent="0.3">
      <c r="B613" s="1">
        <v>45792.79260803241</v>
      </c>
      <c r="C613" t="s">
        <v>69</v>
      </c>
      <c r="D613" s="2">
        <v>45418</v>
      </c>
      <c r="E613" s="2">
        <v>45424</v>
      </c>
      <c r="F613" t="s">
        <v>71</v>
      </c>
      <c r="G613" s="22">
        <v>45419.3125</v>
      </c>
      <c r="H613" s="22">
        <v>45419.333333333336</v>
      </c>
      <c r="I613">
        <v>50</v>
      </c>
      <c r="J613">
        <v>590</v>
      </c>
      <c r="K613" s="39">
        <v>581</v>
      </c>
      <c r="L613" s="39">
        <v>16</v>
      </c>
      <c r="M613" s="40" t="s">
        <v>18</v>
      </c>
      <c r="N613" s="41" t="b">
        <v>0</v>
      </c>
      <c r="O613" s="17">
        <v>25000</v>
      </c>
      <c r="P613" s="17">
        <v>0</v>
      </c>
      <c r="Q613" s="41">
        <v>0</v>
      </c>
      <c r="R613">
        <v>0</v>
      </c>
      <c r="S613" s="49">
        <f t="shared" si="29"/>
        <v>24783</v>
      </c>
      <c r="T613">
        <f t="shared" si="27"/>
        <v>0</v>
      </c>
      <c r="U613">
        <f t="shared" si="28"/>
        <v>0</v>
      </c>
      <c r="V613">
        <f>IF(AND(N613,NOT(M613="BU")),0,MIN(Simu_DH[[#This Row],[GetRecord.Valeur (Wh)]],S613,DéchargeMaxHP))</f>
        <v>50</v>
      </c>
      <c r="W613">
        <v>0</v>
      </c>
      <c r="X613">
        <v>0</v>
      </c>
      <c r="Y613" s="41">
        <v>0</v>
      </c>
      <c r="Z613" s="41">
        <v>1</v>
      </c>
      <c r="AA613" s="41">
        <v>0</v>
      </c>
      <c r="AB613" s="41">
        <v>0</v>
      </c>
      <c r="AC613" s="41">
        <v>0</v>
      </c>
      <c r="AD613" s="41">
        <v>0</v>
      </c>
      <c r="AE613" s="41">
        <v>0</v>
      </c>
      <c r="AF613" s="41">
        <v>50</v>
      </c>
      <c r="AG613" s="41">
        <v>0</v>
      </c>
      <c r="AH613" s="41">
        <v>0</v>
      </c>
      <c r="AI613" s="41">
        <v>0</v>
      </c>
      <c r="AJ613" s="41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</row>
    <row r="614" spans="2:42" x14ac:dyDescent="0.3">
      <c r="B614" s="1">
        <v>45792.79260803241</v>
      </c>
      <c r="C614" t="s">
        <v>69</v>
      </c>
      <c r="D614" s="2">
        <v>45418</v>
      </c>
      <c r="E614" s="2">
        <v>45424</v>
      </c>
      <c r="F614" t="s">
        <v>71</v>
      </c>
      <c r="G614" s="22">
        <v>45419.333333333336</v>
      </c>
      <c r="H614" s="22">
        <v>45419.354166666664</v>
      </c>
      <c r="I614">
        <v>239</v>
      </c>
      <c r="J614">
        <v>591</v>
      </c>
      <c r="K614" s="39">
        <v>581</v>
      </c>
      <c r="L614" s="39">
        <v>16</v>
      </c>
      <c r="M614" s="40" t="s">
        <v>18</v>
      </c>
      <c r="N614" s="41" t="b">
        <v>0</v>
      </c>
      <c r="O614" s="17">
        <v>25000</v>
      </c>
      <c r="P614" s="17">
        <v>0</v>
      </c>
      <c r="Q614" s="41">
        <v>0</v>
      </c>
      <c r="R614">
        <v>0</v>
      </c>
      <c r="S614" s="49">
        <f t="shared" si="29"/>
        <v>24733</v>
      </c>
      <c r="T614">
        <f t="shared" si="27"/>
        <v>0</v>
      </c>
      <c r="U614">
        <f t="shared" si="28"/>
        <v>0</v>
      </c>
      <c r="V614">
        <f>IF(AND(N614,NOT(M614="BU")),0,MIN(Simu_DH[[#This Row],[GetRecord.Valeur (Wh)]],S614,DéchargeMaxHP))</f>
        <v>239</v>
      </c>
      <c r="W614">
        <v>0</v>
      </c>
      <c r="X614">
        <v>0</v>
      </c>
      <c r="Y614" s="41">
        <v>0</v>
      </c>
      <c r="Z614" s="41">
        <v>1</v>
      </c>
      <c r="AA614" s="41">
        <v>0</v>
      </c>
      <c r="AB614" s="41">
        <v>0</v>
      </c>
      <c r="AC614" s="41">
        <v>0</v>
      </c>
      <c r="AD614" s="41">
        <v>0</v>
      </c>
      <c r="AE614" s="41">
        <v>0</v>
      </c>
      <c r="AF614" s="41">
        <v>239</v>
      </c>
      <c r="AG614" s="41">
        <v>0</v>
      </c>
      <c r="AH614" s="41">
        <v>0</v>
      </c>
      <c r="AI614" s="41">
        <v>0</v>
      </c>
      <c r="AJ614" s="41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</row>
    <row r="615" spans="2:42" x14ac:dyDescent="0.3">
      <c r="B615" s="1">
        <v>45792.79260803241</v>
      </c>
      <c r="C615" t="s">
        <v>69</v>
      </c>
      <c r="D615" s="2">
        <v>45418</v>
      </c>
      <c r="E615" s="2">
        <v>45424</v>
      </c>
      <c r="F615" t="s">
        <v>71</v>
      </c>
      <c r="G615" s="22">
        <v>45419.354166666664</v>
      </c>
      <c r="H615" s="22">
        <v>45419.375</v>
      </c>
      <c r="I615">
        <v>60</v>
      </c>
      <c r="J615">
        <v>592</v>
      </c>
      <c r="K615" s="39">
        <v>581</v>
      </c>
      <c r="L615" s="39">
        <v>16</v>
      </c>
      <c r="M615" s="40" t="s">
        <v>18</v>
      </c>
      <c r="N615" s="41" t="b">
        <v>0</v>
      </c>
      <c r="O615" s="17">
        <v>25000</v>
      </c>
      <c r="P615" s="17">
        <v>0</v>
      </c>
      <c r="Q615" s="41">
        <v>0</v>
      </c>
      <c r="R615">
        <v>0</v>
      </c>
      <c r="S615" s="49">
        <f t="shared" si="29"/>
        <v>24494</v>
      </c>
      <c r="T615">
        <f t="shared" si="27"/>
        <v>0</v>
      </c>
      <c r="U615">
        <f t="shared" si="28"/>
        <v>0</v>
      </c>
      <c r="V615">
        <f>IF(AND(N615,NOT(M615="BU")),0,MIN(Simu_DH[[#This Row],[GetRecord.Valeur (Wh)]],S615,DéchargeMaxHP))</f>
        <v>60</v>
      </c>
      <c r="W615">
        <v>0</v>
      </c>
      <c r="X615">
        <v>0</v>
      </c>
      <c r="Y615" s="41">
        <v>0</v>
      </c>
      <c r="Z615" s="41">
        <v>1</v>
      </c>
      <c r="AA615" s="41">
        <v>0</v>
      </c>
      <c r="AB615" s="41">
        <v>0</v>
      </c>
      <c r="AC615" s="41">
        <v>0</v>
      </c>
      <c r="AD615" s="41">
        <v>0</v>
      </c>
      <c r="AE615" s="41">
        <v>0</v>
      </c>
      <c r="AF615" s="41">
        <v>60</v>
      </c>
      <c r="AG615" s="41">
        <v>0</v>
      </c>
      <c r="AH615" s="41">
        <v>0</v>
      </c>
      <c r="AI615" s="41">
        <v>0</v>
      </c>
      <c r="AJ615" s="41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</row>
    <row r="616" spans="2:42" x14ac:dyDescent="0.3">
      <c r="B616" s="1">
        <v>45792.79260803241</v>
      </c>
      <c r="C616" t="s">
        <v>69</v>
      </c>
      <c r="D616" s="2">
        <v>45418</v>
      </c>
      <c r="E616" s="2">
        <v>45424</v>
      </c>
      <c r="F616" t="s">
        <v>71</v>
      </c>
      <c r="G616" s="22">
        <v>45419.375</v>
      </c>
      <c r="H616" s="22">
        <v>45419.395833333336</v>
      </c>
      <c r="I616">
        <v>55</v>
      </c>
      <c r="J616">
        <v>593</v>
      </c>
      <c r="K616" s="39">
        <v>581</v>
      </c>
      <c r="L616" s="39">
        <v>16</v>
      </c>
      <c r="M616" s="40" t="s">
        <v>18</v>
      </c>
      <c r="N616" s="41" t="b">
        <v>0</v>
      </c>
      <c r="O616" s="17">
        <v>25000</v>
      </c>
      <c r="P616" s="17">
        <v>0</v>
      </c>
      <c r="Q616" s="41">
        <v>0</v>
      </c>
      <c r="R616">
        <v>0</v>
      </c>
      <c r="S616" s="49">
        <f t="shared" si="29"/>
        <v>24434</v>
      </c>
      <c r="T616">
        <f t="shared" si="27"/>
        <v>0</v>
      </c>
      <c r="U616">
        <f t="shared" si="28"/>
        <v>0</v>
      </c>
      <c r="V616">
        <f>IF(AND(N616,NOT(M616="BU")),0,MIN(Simu_DH[[#This Row],[GetRecord.Valeur (Wh)]],S616,DéchargeMaxHP))</f>
        <v>55</v>
      </c>
      <c r="W616">
        <v>0</v>
      </c>
      <c r="X616">
        <v>0</v>
      </c>
      <c r="Y616" s="41">
        <v>0</v>
      </c>
      <c r="Z616" s="41">
        <v>1</v>
      </c>
      <c r="AA616" s="41">
        <v>0</v>
      </c>
      <c r="AB616" s="41">
        <v>0</v>
      </c>
      <c r="AC616" s="41">
        <v>0</v>
      </c>
      <c r="AD616" s="41">
        <v>0</v>
      </c>
      <c r="AE616" s="41">
        <v>0</v>
      </c>
      <c r="AF616" s="41">
        <v>55</v>
      </c>
      <c r="AG616" s="41">
        <v>0</v>
      </c>
      <c r="AH616" s="41">
        <v>0</v>
      </c>
      <c r="AI616" s="41">
        <v>0</v>
      </c>
      <c r="AJ616" s="41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</row>
    <row r="617" spans="2:42" x14ac:dyDescent="0.3">
      <c r="B617" s="1">
        <v>45792.79260803241</v>
      </c>
      <c r="C617" t="s">
        <v>69</v>
      </c>
      <c r="D617" s="2">
        <v>45418</v>
      </c>
      <c r="E617" s="2">
        <v>45424</v>
      </c>
      <c r="F617" t="s">
        <v>71</v>
      </c>
      <c r="G617" s="22">
        <v>45419.395833333336</v>
      </c>
      <c r="H617" s="22">
        <v>45419.416666666664</v>
      </c>
      <c r="I617">
        <v>105</v>
      </c>
      <c r="J617">
        <v>594</v>
      </c>
      <c r="K617" s="39">
        <v>581</v>
      </c>
      <c r="L617" s="39">
        <v>16</v>
      </c>
      <c r="M617" s="40" t="s">
        <v>18</v>
      </c>
      <c r="N617" s="41" t="b">
        <v>0</v>
      </c>
      <c r="O617" s="17">
        <v>25000</v>
      </c>
      <c r="P617" s="17">
        <v>0</v>
      </c>
      <c r="Q617" s="41">
        <v>16</v>
      </c>
      <c r="R617">
        <v>16</v>
      </c>
      <c r="S617" s="49">
        <f t="shared" si="29"/>
        <v>24379</v>
      </c>
      <c r="T617">
        <f t="shared" si="27"/>
        <v>0</v>
      </c>
      <c r="U617">
        <f t="shared" si="28"/>
        <v>16</v>
      </c>
      <c r="V617">
        <f>IF(AND(N617,NOT(M617="BU")),0,MIN(Simu_DH[[#This Row],[GetRecord.Valeur (Wh)]],S617,DéchargeMaxHP))</f>
        <v>105</v>
      </c>
      <c r="W617">
        <v>0</v>
      </c>
      <c r="X617">
        <v>0</v>
      </c>
      <c r="Y617" s="41">
        <v>0</v>
      </c>
      <c r="Z617" s="41">
        <v>1</v>
      </c>
      <c r="AA617" s="41">
        <v>0</v>
      </c>
      <c r="AB617" s="41">
        <v>0</v>
      </c>
      <c r="AC617" s="41">
        <v>0</v>
      </c>
      <c r="AD617" s="41">
        <v>0</v>
      </c>
      <c r="AE617" s="41">
        <v>0</v>
      </c>
      <c r="AF617" s="41">
        <v>105</v>
      </c>
      <c r="AG617" s="41">
        <v>0</v>
      </c>
      <c r="AH617" s="41">
        <v>0</v>
      </c>
      <c r="AI617" s="41">
        <v>0</v>
      </c>
      <c r="AJ617" s="41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</row>
    <row r="618" spans="2:42" x14ac:dyDescent="0.3">
      <c r="B618" s="1">
        <v>45792.79260803241</v>
      </c>
      <c r="C618" t="s">
        <v>69</v>
      </c>
      <c r="D618" s="2">
        <v>45418</v>
      </c>
      <c r="E618" s="2">
        <v>45424</v>
      </c>
      <c r="F618" t="s">
        <v>71</v>
      </c>
      <c r="G618" s="22">
        <v>45419.416666666664</v>
      </c>
      <c r="H618" s="22">
        <v>45419.4375</v>
      </c>
      <c r="I618">
        <v>33</v>
      </c>
      <c r="J618">
        <v>595</v>
      </c>
      <c r="K618" s="39">
        <v>581</v>
      </c>
      <c r="L618" s="39">
        <v>16</v>
      </c>
      <c r="M618" s="40" t="s">
        <v>18</v>
      </c>
      <c r="N618" s="41" t="b">
        <v>0</v>
      </c>
      <c r="O618" s="17">
        <v>25000</v>
      </c>
      <c r="P618" s="17">
        <v>0</v>
      </c>
      <c r="Q618" s="41">
        <v>96</v>
      </c>
      <c r="R618">
        <v>96</v>
      </c>
      <c r="S618" s="49">
        <f t="shared" si="29"/>
        <v>24290</v>
      </c>
      <c r="T618">
        <f t="shared" si="27"/>
        <v>0</v>
      </c>
      <c r="U618">
        <f t="shared" si="28"/>
        <v>96</v>
      </c>
      <c r="V618">
        <f>IF(AND(N618,NOT(M618="BU")),0,MIN(Simu_DH[[#This Row],[GetRecord.Valeur (Wh)]],S618,DéchargeMaxHP))</f>
        <v>33</v>
      </c>
      <c r="W618">
        <v>0</v>
      </c>
      <c r="X618">
        <v>0</v>
      </c>
      <c r="Y618" s="41">
        <v>0</v>
      </c>
      <c r="Z618" s="41">
        <v>1</v>
      </c>
      <c r="AA618" s="41">
        <v>0</v>
      </c>
      <c r="AB618" s="41">
        <v>0</v>
      </c>
      <c r="AC618" s="41">
        <v>0</v>
      </c>
      <c r="AD618" s="41">
        <v>0</v>
      </c>
      <c r="AE618" s="41">
        <v>0</v>
      </c>
      <c r="AF618" s="41">
        <v>33</v>
      </c>
      <c r="AG618" s="41">
        <v>0</v>
      </c>
      <c r="AH618" s="41">
        <v>0</v>
      </c>
      <c r="AI618" s="41">
        <v>0</v>
      </c>
      <c r="AJ618" s="41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</row>
    <row r="619" spans="2:42" x14ac:dyDescent="0.3">
      <c r="B619" s="1">
        <v>45792.79260803241</v>
      </c>
      <c r="C619" t="s">
        <v>69</v>
      </c>
      <c r="D619" s="2">
        <v>45418</v>
      </c>
      <c r="E619" s="2">
        <v>45424</v>
      </c>
      <c r="F619" t="s">
        <v>71</v>
      </c>
      <c r="G619" s="22">
        <v>45419.4375</v>
      </c>
      <c r="H619" s="22">
        <v>45419.458333333336</v>
      </c>
      <c r="I619">
        <v>0</v>
      </c>
      <c r="J619">
        <v>596</v>
      </c>
      <c r="K619" s="39">
        <v>581</v>
      </c>
      <c r="L619" s="39">
        <v>16</v>
      </c>
      <c r="M619" s="40" t="s">
        <v>18</v>
      </c>
      <c r="N619" s="41" t="b">
        <v>0</v>
      </c>
      <c r="O619" s="17">
        <v>25000</v>
      </c>
      <c r="P619" s="17">
        <v>0</v>
      </c>
      <c r="Q619" s="41">
        <v>166</v>
      </c>
      <c r="R619">
        <v>166</v>
      </c>
      <c r="S619" s="49">
        <f t="shared" si="29"/>
        <v>24353</v>
      </c>
      <c r="T619">
        <f t="shared" si="27"/>
        <v>0</v>
      </c>
      <c r="U619">
        <f t="shared" si="28"/>
        <v>166</v>
      </c>
      <c r="V619">
        <f>IF(AND(N619,NOT(M619="BU")),0,MIN(Simu_DH[[#This Row],[GetRecord.Valeur (Wh)]],S619,DéchargeMaxHP))</f>
        <v>0</v>
      </c>
      <c r="W619">
        <v>0</v>
      </c>
      <c r="X619">
        <v>0</v>
      </c>
      <c r="Y619" s="41">
        <v>0</v>
      </c>
      <c r="Z619" s="41">
        <v>1</v>
      </c>
      <c r="AA619" s="41">
        <v>0</v>
      </c>
      <c r="AB619" s="41">
        <v>0</v>
      </c>
      <c r="AC619" s="41">
        <v>0</v>
      </c>
      <c r="AD619" s="41">
        <v>0</v>
      </c>
      <c r="AE619" s="41">
        <v>0</v>
      </c>
      <c r="AF619" s="41">
        <v>0</v>
      </c>
      <c r="AG619" s="41">
        <v>0</v>
      </c>
      <c r="AH619" s="41">
        <v>0</v>
      </c>
      <c r="AI619" s="41">
        <v>0</v>
      </c>
      <c r="AJ619" s="41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</row>
    <row r="620" spans="2:42" x14ac:dyDescent="0.3">
      <c r="B620" s="1">
        <v>45792.79260803241</v>
      </c>
      <c r="C620" t="s">
        <v>69</v>
      </c>
      <c r="D620" s="2">
        <v>45418</v>
      </c>
      <c r="E620" s="2">
        <v>45424</v>
      </c>
      <c r="F620" t="s">
        <v>71</v>
      </c>
      <c r="G620" s="22">
        <v>45419.458333333336</v>
      </c>
      <c r="H620" s="22">
        <v>45419.479166666664</v>
      </c>
      <c r="I620">
        <v>488</v>
      </c>
      <c r="J620">
        <v>597</v>
      </c>
      <c r="K620" s="39">
        <v>581</v>
      </c>
      <c r="L620" s="39">
        <v>16</v>
      </c>
      <c r="M620" s="40" t="s">
        <v>18</v>
      </c>
      <c r="N620" s="41" t="b">
        <v>0</v>
      </c>
      <c r="O620" s="17">
        <v>25000</v>
      </c>
      <c r="P620" s="17">
        <v>0</v>
      </c>
      <c r="Q620" s="41">
        <v>54</v>
      </c>
      <c r="R620">
        <v>54</v>
      </c>
      <c r="S620" s="49">
        <f t="shared" si="29"/>
        <v>24519</v>
      </c>
      <c r="T620">
        <f t="shared" si="27"/>
        <v>0</v>
      </c>
      <c r="U620">
        <f t="shared" si="28"/>
        <v>54</v>
      </c>
      <c r="V620">
        <f>IF(AND(N620,NOT(M620="BU")),0,MIN(Simu_DH[[#This Row],[GetRecord.Valeur (Wh)]],S620,DéchargeMaxHP))</f>
        <v>488</v>
      </c>
      <c r="W620">
        <v>0</v>
      </c>
      <c r="X620">
        <v>0</v>
      </c>
      <c r="Y620" s="41">
        <v>0</v>
      </c>
      <c r="Z620" s="41">
        <v>1</v>
      </c>
      <c r="AA620" s="41">
        <v>0</v>
      </c>
      <c r="AB620" s="41">
        <v>0</v>
      </c>
      <c r="AC620" s="41">
        <v>0</v>
      </c>
      <c r="AD620" s="41">
        <v>0</v>
      </c>
      <c r="AE620" s="41">
        <v>0</v>
      </c>
      <c r="AF620" s="41">
        <v>488</v>
      </c>
      <c r="AG620" s="41">
        <v>0</v>
      </c>
      <c r="AH620" s="41">
        <v>0</v>
      </c>
      <c r="AI620" s="41">
        <v>0</v>
      </c>
      <c r="AJ620" s="41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</row>
    <row r="621" spans="2:42" x14ac:dyDescent="0.3">
      <c r="B621" s="1">
        <v>45792.79260803241</v>
      </c>
      <c r="C621" t="s">
        <v>69</v>
      </c>
      <c r="D621" s="2">
        <v>45418</v>
      </c>
      <c r="E621" s="2">
        <v>45424</v>
      </c>
      <c r="F621" t="s">
        <v>71</v>
      </c>
      <c r="G621" s="22">
        <v>45419.479166666664</v>
      </c>
      <c r="H621" s="22">
        <v>45419.5</v>
      </c>
      <c r="I621">
        <v>573</v>
      </c>
      <c r="J621">
        <v>598</v>
      </c>
      <c r="K621" s="39">
        <v>581</v>
      </c>
      <c r="L621" s="39">
        <v>16</v>
      </c>
      <c r="M621" s="40" t="s">
        <v>18</v>
      </c>
      <c r="N621" s="41" t="b">
        <v>0</v>
      </c>
      <c r="O621" s="17">
        <v>25000</v>
      </c>
      <c r="P621" s="17">
        <v>0</v>
      </c>
      <c r="Q621" s="41">
        <v>47</v>
      </c>
      <c r="R621">
        <v>47</v>
      </c>
      <c r="S621" s="49">
        <f t="shared" si="29"/>
        <v>24085</v>
      </c>
      <c r="T621">
        <f t="shared" si="27"/>
        <v>0</v>
      </c>
      <c r="U621">
        <f t="shared" si="28"/>
        <v>47</v>
      </c>
      <c r="V621">
        <f>IF(AND(N621,NOT(M621="BU")),0,MIN(Simu_DH[[#This Row],[GetRecord.Valeur (Wh)]],S621,DéchargeMaxHP))</f>
        <v>573</v>
      </c>
      <c r="W621">
        <v>0</v>
      </c>
      <c r="X621">
        <v>0</v>
      </c>
      <c r="Y621" s="41">
        <v>0</v>
      </c>
      <c r="Z621" s="41">
        <v>1</v>
      </c>
      <c r="AA621" s="41">
        <v>0</v>
      </c>
      <c r="AB621" s="41">
        <v>0</v>
      </c>
      <c r="AC621" s="41">
        <v>0</v>
      </c>
      <c r="AD621" s="41">
        <v>0</v>
      </c>
      <c r="AE621" s="41">
        <v>0</v>
      </c>
      <c r="AF621" s="41">
        <v>573</v>
      </c>
      <c r="AG621" s="41">
        <v>0</v>
      </c>
      <c r="AH621" s="41">
        <v>0</v>
      </c>
      <c r="AI621" s="41">
        <v>0</v>
      </c>
      <c r="AJ621" s="4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</row>
    <row r="622" spans="2:42" x14ac:dyDescent="0.3">
      <c r="B622" s="1">
        <v>45792.79260803241</v>
      </c>
      <c r="C622" t="s">
        <v>69</v>
      </c>
      <c r="D622" s="2">
        <v>45418</v>
      </c>
      <c r="E622" s="2">
        <v>45424</v>
      </c>
      <c r="F622" t="s">
        <v>71</v>
      </c>
      <c r="G622" s="22">
        <v>45419.5</v>
      </c>
      <c r="H622" s="22">
        <v>45419.520833333336</v>
      </c>
      <c r="I622">
        <v>457</v>
      </c>
      <c r="J622">
        <v>599</v>
      </c>
      <c r="K622" s="39">
        <v>581</v>
      </c>
      <c r="L622" s="39">
        <v>16</v>
      </c>
      <c r="M622" s="40" t="s">
        <v>18</v>
      </c>
      <c r="N622" s="41" t="b">
        <v>0</v>
      </c>
      <c r="O622" s="17">
        <v>25000</v>
      </c>
      <c r="P622" s="17">
        <v>0</v>
      </c>
      <c r="Q622" s="41">
        <v>132</v>
      </c>
      <c r="R622">
        <v>132</v>
      </c>
      <c r="S622" s="49">
        <f t="shared" si="29"/>
        <v>23559</v>
      </c>
      <c r="T622">
        <f t="shared" si="27"/>
        <v>0</v>
      </c>
      <c r="U622">
        <f t="shared" si="28"/>
        <v>132</v>
      </c>
      <c r="V622">
        <f>IF(AND(N622,NOT(M622="BU")),0,MIN(Simu_DH[[#This Row],[GetRecord.Valeur (Wh)]],S622,DéchargeMaxHP))</f>
        <v>457</v>
      </c>
      <c r="W622">
        <v>0</v>
      </c>
      <c r="X622">
        <v>0</v>
      </c>
      <c r="Y622" s="41">
        <v>0</v>
      </c>
      <c r="Z622" s="41">
        <v>1</v>
      </c>
      <c r="AA622" s="41">
        <v>0</v>
      </c>
      <c r="AB622" s="41">
        <v>0</v>
      </c>
      <c r="AC622" s="41">
        <v>0</v>
      </c>
      <c r="AD622" s="41">
        <v>0</v>
      </c>
      <c r="AE622" s="41">
        <v>0</v>
      </c>
      <c r="AF622" s="41">
        <v>457</v>
      </c>
      <c r="AG622" s="41">
        <v>0</v>
      </c>
      <c r="AH622" s="41">
        <v>0</v>
      </c>
      <c r="AI622" s="41">
        <v>0</v>
      </c>
      <c r="AJ622" s="41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</row>
    <row r="623" spans="2:42" x14ac:dyDescent="0.3">
      <c r="B623" s="1">
        <v>45792.79260803241</v>
      </c>
      <c r="C623" t="s">
        <v>69</v>
      </c>
      <c r="D623" s="2">
        <v>45418</v>
      </c>
      <c r="E623" s="2">
        <v>45424</v>
      </c>
      <c r="F623" t="s">
        <v>71</v>
      </c>
      <c r="G623" s="22">
        <v>45419.520833333336</v>
      </c>
      <c r="H623" s="22">
        <v>45419.541666666664</v>
      </c>
      <c r="I623">
        <v>227</v>
      </c>
      <c r="J623">
        <v>600</v>
      </c>
      <c r="K623" s="39">
        <v>581</v>
      </c>
      <c r="L623" s="39">
        <v>16</v>
      </c>
      <c r="M623" s="40" t="s">
        <v>18</v>
      </c>
      <c r="N623" s="41" t="b">
        <v>0</v>
      </c>
      <c r="O623" s="17">
        <v>25000</v>
      </c>
      <c r="P623" s="17">
        <v>0</v>
      </c>
      <c r="Q623" s="41">
        <v>46</v>
      </c>
      <c r="R623">
        <v>46</v>
      </c>
      <c r="S623" s="49">
        <f t="shared" si="29"/>
        <v>23234</v>
      </c>
      <c r="T623">
        <f t="shared" si="27"/>
        <v>0</v>
      </c>
      <c r="U623">
        <f t="shared" si="28"/>
        <v>46</v>
      </c>
      <c r="V623">
        <f>IF(AND(N623,NOT(M623="BU")),0,MIN(Simu_DH[[#This Row],[GetRecord.Valeur (Wh)]],S623,DéchargeMaxHP))</f>
        <v>227</v>
      </c>
      <c r="W623">
        <v>0</v>
      </c>
      <c r="X623">
        <v>0</v>
      </c>
      <c r="Y623" s="41">
        <v>0</v>
      </c>
      <c r="Z623" s="41">
        <v>1</v>
      </c>
      <c r="AA623" s="41">
        <v>0</v>
      </c>
      <c r="AB623" s="41">
        <v>0</v>
      </c>
      <c r="AC623" s="41">
        <v>0</v>
      </c>
      <c r="AD623" s="41">
        <v>0</v>
      </c>
      <c r="AE623" s="41">
        <v>0</v>
      </c>
      <c r="AF623" s="41">
        <v>227</v>
      </c>
      <c r="AG623" s="41">
        <v>0</v>
      </c>
      <c r="AH623" s="41">
        <v>0</v>
      </c>
      <c r="AI623" s="41">
        <v>0</v>
      </c>
      <c r="AJ623" s="41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</row>
    <row r="624" spans="2:42" x14ac:dyDescent="0.3">
      <c r="B624" s="1">
        <v>45792.79260803241</v>
      </c>
      <c r="C624" t="s">
        <v>69</v>
      </c>
      <c r="D624" s="2">
        <v>45418</v>
      </c>
      <c r="E624" s="2">
        <v>45424</v>
      </c>
      <c r="F624" t="s">
        <v>71</v>
      </c>
      <c r="G624" s="22">
        <v>45419.541666666664</v>
      </c>
      <c r="H624" s="22">
        <v>45419.5625</v>
      </c>
      <c r="I624">
        <v>107</v>
      </c>
      <c r="J624">
        <v>601</v>
      </c>
      <c r="K624" s="39">
        <v>581</v>
      </c>
      <c r="L624" s="39">
        <v>16</v>
      </c>
      <c r="M624" s="40" t="s">
        <v>18</v>
      </c>
      <c r="N624" s="41" t="b">
        <v>0</v>
      </c>
      <c r="O624" s="17">
        <v>25000</v>
      </c>
      <c r="P624" s="17">
        <v>0</v>
      </c>
      <c r="Q624" s="41">
        <v>117</v>
      </c>
      <c r="R624">
        <v>117</v>
      </c>
      <c r="S624" s="49">
        <f t="shared" si="29"/>
        <v>23053</v>
      </c>
      <c r="T624">
        <f t="shared" si="27"/>
        <v>0</v>
      </c>
      <c r="U624">
        <f t="shared" si="28"/>
        <v>117</v>
      </c>
      <c r="V624">
        <f>IF(AND(N624,NOT(M624="BU")),0,MIN(Simu_DH[[#This Row],[GetRecord.Valeur (Wh)]],S624,DéchargeMaxHP))</f>
        <v>107</v>
      </c>
      <c r="W624">
        <v>0</v>
      </c>
      <c r="X624">
        <v>0</v>
      </c>
      <c r="Y624" s="41">
        <v>0</v>
      </c>
      <c r="Z624" s="41">
        <v>1</v>
      </c>
      <c r="AA624" s="41">
        <v>0</v>
      </c>
      <c r="AB624" s="41">
        <v>0</v>
      </c>
      <c r="AC624" s="41">
        <v>0</v>
      </c>
      <c r="AD624" s="41">
        <v>0</v>
      </c>
      <c r="AE624" s="41">
        <v>0</v>
      </c>
      <c r="AF624" s="41">
        <v>107</v>
      </c>
      <c r="AG624" s="41">
        <v>0</v>
      </c>
      <c r="AH624" s="41">
        <v>0</v>
      </c>
      <c r="AI624" s="41">
        <v>0</v>
      </c>
      <c r="AJ624" s="41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</row>
    <row r="625" spans="2:42" x14ac:dyDescent="0.3">
      <c r="B625" s="1">
        <v>45792.79260803241</v>
      </c>
      <c r="C625" t="s">
        <v>69</v>
      </c>
      <c r="D625" s="2">
        <v>45418</v>
      </c>
      <c r="E625" s="2">
        <v>45424</v>
      </c>
      <c r="F625" t="s">
        <v>71</v>
      </c>
      <c r="G625" s="22">
        <v>45419.5625</v>
      </c>
      <c r="H625" s="22">
        <v>45419.583333333336</v>
      </c>
      <c r="I625">
        <v>56</v>
      </c>
      <c r="J625">
        <v>602</v>
      </c>
      <c r="K625" s="39">
        <v>581</v>
      </c>
      <c r="L625" s="39">
        <v>16</v>
      </c>
      <c r="M625" s="40" t="s">
        <v>18</v>
      </c>
      <c r="N625" s="41" t="b">
        <v>0</v>
      </c>
      <c r="O625" s="17">
        <v>25000</v>
      </c>
      <c r="P625" s="17">
        <v>0</v>
      </c>
      <c r="Q625" s="41">
        <v>32</v>
      </c>
      <c r="R625">
        <v>32</v>
      </c>
      <c r="S625" s="49">
        <f t="shared" si="29"/>
        <v>23063</v>
      </c>
      <c r="T625">
        <f t="shared" si="27"/>
        <v>0</v>
      </c>
      <c r="U625">
        <f t="shared" si="28"/>
        <v>32</v>
      </c>
      <c r="V625">
        <f>IF(AND(N625,NOT(M625="BU")),0,MIN(Simu_DH[[#This Row],[GetRecord.Valeur (Wh)]],S625,DéchargeMaxHP))</f>
        <v>56</v>
      </c>
      <c r="W625">
        <v>0</v>
      </c>
      <c r="X625">
        <v>0</v>
      </c>
      <c r="Y625" s="41">
        <v>0</v>
      </c>
      <c r="Z625" s="41">
        <v>1</v>
      </c>
      <c r="AA625" s="41">
        <v>0</v>
      </c>
      <c r="AB625" s="41">
        <v>0</v>
      </c>
      <c r="AC625" s="41">
        <v>0</v>
      </c>
      <c r="AD625" s="41">
        <v>0</v>
      </c>
      <c r="AE625" s="41">
        <v>0</v>
      </c>
      <c r="AF625" s="41">
        <v>56</v>
      </c>
      <c r="AG625" s="41">
        <v>0</v>
      </c>
      <c r="AH625" s="41">
        <v>0</v>
      </c>
      <c r="AI625" s="41">
        <v>0</v>
      </c>
      <c r="AJ625" s="41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</row>
    <row r="626" spans="2:42" x14ac:dyDescent="0.3">
      <c r="B626" s="1">
        <v>45792.79260803241</v>
      </c>
      <c r="C626" t="s">
        <v>69</v>
      </c>
      <c r="D626" s="2">
        <v>45418</v>
      </c>
      <c r="E626" s="2">
        <v>45424</v>
      </c>
      <c r="F626" t="s">
        <v>71</v>
      </c>
      <c r="G626" s="22">
        <v>45419.583333333336</v>
      </c>
      <c r="H626" s="22">
        <v>45419.604166666664</v>
      </c>
      <c r="I626">
        <v>1</v>
      </c>
      <c r="J626">
        <v>603</v>
      </c>
      <c r="K626" s="39">
        <v>581</v>
      </c>
      <c r="L626" s="39">
        <v>16</v>
      </c>
      <c r="M626" s="40" t="s">
        <v>18</v>
      </c>
      <c r="N626" s="41" t="b">
        <v>0</v>
      </c>
      <c r="O626" s="17">
        <v>25000</v>
      </c>
      <c r="P626" s="17">
        <v>0</v>
      </c>
      <c r="Q626" s="41">
        <v>140</v>
      </c>
      <c r="R626">
        <v>140</v>
      </c>
      <c r="S626" s="49">
        <f t="shared" si="29"/>
        <v>23039</v>
      </c>
      <c r="T626">
        <f t="shared" si="27"/>
        <v>0</v>
      </c>
      <c r="U626">
        <f t="shared" si="28"/>
        <v>140</v>
      </c>
      <c r="V626">
        <f>IF(AND(N626,NOT(M626="BU")),0,MIN(Simu_DH[[#This Row],[GetRecord.Valeur (Wh)]],S626,DéchargeMaxHP))</f>
        <v>1</v>
      </c>
      <c r="W626">
        <v>0</v>
      </c>
      <c r="X626">
        <v>0</v>
      </c>
      <c r="Y626" s="41">
        <v>0</v>
      </c>
      <c r="Z626" s="41">
        <v>1</v>
      </c>
      <c r="AA626" s="41">
        <v>0</v>
      </c>
      <c r="AB626" s="41">
        <v>0</v>
      </c>
      <c r="AC626" s="41">
        <v>0</v>
      </c>
      <c r="AD626" s="41">
        <v>0</v>
      </c>
      <c r="AE626" s="41">
        <v>0</v>
      </c>
      <c r="AF626" s="41">
        <v>1</v>
      </c>
      <c r="AG626" s="41">
        <v>0</v>
      </c>
      <c r="AH626" s="41">
        <v>0</v>
      </c>
      <c r="AI626" s="41">
        <v>0</v>
      </c>
      <c r="AJ626" s="41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</row>
    <row r="627" spans="2:42" x14ac:dyDescent="0.3">
      <c r="B627" s="1">
        <v>45792.79260803241</v>
      </c>
      <c r="C627" t="s">
        <v>69</v>
      </c>
      <c r="D627" s="2">
        <v>45418</v>
      </c>
      <c r="E627" s="2">
        <v>45424</v>
      </c>
      <c r="F627" t="s">
        <v>71</v>
      </c>
      <c r="G627" s="22">
        <v>45419.604166666664</v>
      </c>
      <c r="H627" s="22">
        <v>45419.625</v>
      </c>
      <c r="I627">
        <v>114</v>
      </c>
      <c r="J627">
        <v>604</v>
      </c>
      <c r="K627" s="39">
        <v>581</v>
      </c>
      <c r="L627" s="39">
        <v>16</v>
      </c>
      <c r="M627" s="40" t="s">
        <v>18</v>
      </c>
      <c r="N627" s="41" t="b">
        <v>0</v>
      </c>
      <c r="O627" s="17">
        <v>25000</v>
      </c>
      <c r="P627" s="17">
        <v>0</v>
      </c>
      <c r="Q627" s="41">
        <v>193</v>
      </c>
      <c r="R627">
        <v>193</v>
      </c>
      <c r="S627" s="49">
        <f t="shared" si="29"/>
        <v>23178</v>
      </c>
      <c r="T627">
        <f t="shared" si="27"/>
        <v>0</v>
      </c>
      <c r="U627">
        <f t="shared" si="28"/>
        <v>193</v>
      </c>
      <c r="V627">
        <f>IF(AND(N627,NOT(M627="BU")),0,MIN(Simu_DH[[#This Row],[GetRecord.Valeur (Wh)]],S627,DéchargeMaxHP))</f>
        <v>114</v>
      </c>
      <c r="W627">
        <v>0</v>
      </c>
      <c r="X627">
        <v>0</v>
      </c>
      <c r="Y627" s="41">
        <v>0</v>
      </c>
      <c r="Z627" s="41">
        <v>1</v>
      </c>
      <c r="AA627" s="41">
        <v>0</v>
      </c>
      <c r="AB627" s="41">
        <v>0</v>
      </c>
      <c r="AC627" s="41">
        <v>0</v>
      </c>
      <c r="AD627" s="41">
        <v>0</v>
      </c>
      <c r="AE627" s="41">
        <v>0</v>
      </c>
      <c r="AF627" s="41">
        <v>114</v>
      </c>
      <c r="AG627" s="41">
        <v>0</v>
      </c>
      <c r="AH627" s="41">
        <v>0</v>
      </c>
      <c r="AI627" s="41">
        <v>0</v>
      </c>
      <c r="AJ627" s="41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</row>
    <row r="628" spans="2:42" x14ac:dyDescent="0.3">
      <c r="B628" s="1">
        <v>45792.79260803241</v>
      </c>
      <c r="C628" t="s">
        <v>69</v>
      </c>
      <c r="D628" s="2">
        <v>45418</v>
      </c>
      <c r="E628" s="2">
        <v>45424</v>
      </c>
      <c r="F628" t="s">
        <v>71</v>
      </c>
      <c r="G628" s="22">
        <v>45419.625</v>
      </c>
      <c r="H628" s="22">
        <v>45419.645833333336</v>
      </c>
      <c r="I628">
        <v>67</v>
      </c>
      <c r="J628">
        <v>605</v>
      </c>
      <c r="K628" s="39">
        <v>581</v>
      </c>
      <c r="L628" s="39">
        <v>16</v>
      </c>
      <c r="M628" s="40" t="s">
        <v>18</v>
      </c>
      <c r="N628" s="41" t="b">
        <v>0</v>
      </c>
      <c r="O628" s="17">
        <v>25000</v>
      </c>
      <c r="P628" s="17">
        <v>0</v>
      </c>
      <c r="Q628" s="41">
        <v>318</v>
      </c>
      <c r="R628">
        <v>318</v>
      </c>
      <c r="S628" s="49">
        <f t="shared" si="29"/>
        <v>23257</v>
      </c>
      <c r="T628">
        <f t="shared" si="27"/>
        <v>0</v>
      </c>
      <c r="U628">
        <f t="shared" si="28"/>
        <v>318</v>
      </c>
      <c r="V628">
        <f>IF(AND(N628,NOT(M628="BU")),0,MIN(Simu_DH[[#This Row],[GetRecord.Valeur (Wh)]],S628,DéchargeMaxHP))</f>
        <v>67</v>
      </c>
      <c r="W628">
        <v>0</v>
      </c>
      <c r="X628">
        <v>0</v>
      </c>
      <c r="Y628" s="41">
        <v>0</v>
      </c>
      <c r="Z628" s="41">
        <v>1</v>
      </c>
      <c r="AA628" s="41">
        <v>0</v>
      </c>
      <c r="AB628" s="41">
        <v>0</v>
      </c>
      <c r="AC628" s="41">
        <v>0</v>
      </c>
      <c r="AD628" s="41">
        <v>0</v>
      </c>
      <c r="AE628" s="41">
        <v>0</v>
      </c>
      <c r="AF628" s="41">
        <v>67</v>
      </c>
      <c r="AG628" s="41">
        <v>0</v>
      </c>
      <c r="AH628" s="41">
        <v>0</v>
      </c>
      <c r="AI628" s="41">
        <v>0</v>
      </c>
      <c r="AJ628" s="41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</row>
    <row r="629" spans="2:42" x14ac:dyDescent="0.3">
      <c r="B629" s="1">
        <v>45792.79260803241</v>
      </c>
      <c r="C629" t="s">
        <v>69</v>
      </c>
      <c r="D629" s="2">
        <v>45418</v>
      </c>
      <c r="E629" s="2">
        <v>45424</v>
      </c>
      <c r="F629" t="s">
        <v>71</v>
      </c>
      <c r="G629" s="22">
        <v>45419.645833333336</v>
      </c>
      <c r="H629" s="22">
        <v>45419.666666666664</v>
      </c>
      <c r="I629">
        <v>80</v>
      </c>
      <c r="J629">
        <v>606</v>
      </c>
      <c r="K629" s="39">
        <v>581</v>
      </c>
      <c r="L629" s="39">
        <v>16</v>
      </c>
      <c r="M629" s="40" t="s">
        <v>18</v>
      </c>
      <c r="N629" s="41" t="b">
        <v>0</v>
      </c>
      <c r="O629" s="17">
        <v>25000</v>
      </c>
      <c r="P629" s="17">
        <v>0</v>
      </c>
      <c r="Q629" s="41">
        <v>305</v>
      </c>
      <c r="R629">
        <v>305</v>
      </c>
      <c r="S629" s="49">
        <f t="shared" si="29"/>
        <v>23508</v>
      </c>
      <c r="T629">
        <f t="shared" si="27"/>
        <v>0</v>
      </c>
      <c r="U629">
        <f t="shared" si="28"/>
        <v>305</v>
      </c>
      <c r="V629">
        <f>IF(AND(N629,NOT(M629="BU")),0,MIN(Simu_DH[[#This Row],[GetRecord.Valeur (Wh)]],S629,DéchargeMaxHP))</f>
        <v>80</v>
      </c>
      <c r="W629">
        <v>0</v>
      </c>
      <c r="X629">
        <v>0</v>
      </c>
      <c r="Y629" s="41">
        <v>0</v>
      </c>
      <c r="Z629" s="41">
        <v>1</v>
      </c>
      <c r="AA629" s="41">
        <v>0</v>
      </c>
      <c r="AB629" s="41">
        <v>0</v>
      </c>
      <c r="AC629" s="41">
        <v>0</v>
      </c>
      <c r="AD629" s="41">
        <v>0</v>
      </c>
      <c r="AE629" s="41">
        <v>0</v>
      </c>
      <c r="AF629" s="41">
        <v>80</v>
      </c>
      <c r="AG629" s="41">
        <v>0</v>
      </c>
      <c r="AH629" s="41">
        <v>0</v>
      </c>
      <c r="AI629" s="41">
        <v>0</v>
      </c>
      <c r="AJ629" s="41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</row>
    <row r="630" spans="2:42" x14ac:dyDescent="0.3">
      <c r="B630" s="1">
        <v>45792.79260803241</v>
      </c>
      <c r="C630" t="s">
        <v>69</v>
      </c>
      <c r="D630" s="2">
        <v>45418</v>
      </c>
      <c r="E630" s="2">
        <v>45424</v>
      </c>
      <c r="F630" t="s">
        <v>71</v>
      </c>
      <c r="G630" s="22">
        <v>45419.666666666664</v>
      </c>
      <c r="H630" s="22">
        <v>45419.6875</v>
      </c>
      <c r="I630">
        <v>255</v>
      </c>
      <c r="J630">
        <v>607</v>
      </c>
      <c r="K630" s="39">
        <v>581</v>
      </c>
      <c r="L630" s="39">
        <v>16</v>
      </c>
      <c r="M630" s="40" t="s">
        <v>18</v>
      </c>
      <c r="N630" s="41" t="b">
        <v>0</v>
      </c>
      <c r="O630" s="17">
        <v>25000</v>
      </c>
      <c r="P630" s="17">
        <v>0</v>
      </c>
      <c r="Q630" s="41">
        <v>7</v>
      </c>
      <c r="R630">
        <v>7</v>
      </c>
      <c r="S630" s="49">
        <f t="shared" si="29"/>
        <v>23733</v>
      </c>
      <c r="T630">
        <f t="shared" si="27"/>
        <v>0</v>
      </c>
      <c r="U630">
        <f t="shared" si="28"/>
        <v>7</v>
      </c>
      <c r="V630">
        <f>IF(AND(N630,NOT(M630="BU")),0,MIN(Simu_DH[[#This Row],[GetRecord.Valeur (Wh)]],S630,DéchargeMaxHP))</f>
        <v>255</v>
      </c>
      <c r="W630">
        <v>0</v>
      </c>
      <c r="X630">
        <v>0</v>
      </c>
      <c r="Y630" s="41">
        <v>0</v>
      </c>
      <c r="Z630" s="41">
        <v>1</v>
      </c>
      <c r="AA630" s="41">
        <v>0</v>
      </c>
      <c r="AB630" s="41">
        <v>0</v>
      </c>
      <c r="AC630" s="41">
        <v>0</v>
      </c>
      <c r="AD630" s="41">
        <v>0</v>
      </c>
      <c r="AE630" s="41">
        <v>0</v>
      </c>
      <c r="AF630" s="41">
        <v>255</v>
      </c>
      <c r="AG630" s="41">
        <v>0</v>
      </c>
      <c r="AH630" s="41">
        <v>0</v>
      </c>
      <c r="AI630" s="41">
        <v>0</v>
      </c>
      <c r="AJ630" s="41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</row>
    <row r="631" spans="2:42" x14ac:dyDescent="0.3">
      <c r="B631" s="1">
        <v>45792.79260803241</v>
      </c>
      <c r="C631" t="s">
        <v>69</v>
      </c>
      <c r="D631" s="2">
        <v>45418</v>
      </c>
      <c r="E631" s="2">
        <v>45424</v>
      </c>
      <c r="F631" t="s">
        <v>71</v>
      </c>
      <c r="G631" s="22">
        <v>45419.6875</v>
      </c>
      <c r="H631" s="22">
        <v>45419.708333333336</v>
      </c>
      <c r="I631">
        <v>92</v>
      </c>
      <c r="J631">
        <v>608</v>
      </c>
      <c r="K631" s="39">
        <v>581</v>
      </c>
      <c r="L631" s="39">
        <v>16</v>
      </c>
      <c r="M631" s="40" t="s">
        <v>18</v>
      </c>
      <c r="N631" s="41" t="b">
        <v>0</v>
      </c>
      <c r="O631" s="17">
        <v>25000</v>
      </c>
      <c r="P631" s="17">
        <v>0</v>
      </c>
      <c r="Q631" s="41">
        <v>112</v>
      </c>
      <c r="R631">
        <v>112</v>
      </c>
      <c r="S631" s="49">
        <f t="shared" si="29"/>
        <v>23485</v>
      </c>
      <c r="T631">
        <f t="shared" si="27"/>
        <v>0</v>
      </c>
      <c r="U631">
        <f t="shared" si="28"/>
        <v>112</v>
      </c>
      <c r="V631">
        <f>IF(AND(N631,NOT(M631="BU")),0,MIN(Simu_DH[[#This Row],[GetRecord.Valeur (Wh)]],S631,DéchargeMaxHP))</f>
        <v>92</v>
      </c>
      <c r="W631">
        <v>0</v>
      </c>
      <c r="X631">
        <v>0</v>
      </c>
      <c r="Y631" s="41">
        <v>0</v>
      </c>
      <c r="Z631" s="41">
        <v>1</v>
      </c>
      <c r="AA631" s="41">
        <v>0</v>
      </c>
      <c r="AB631" s="41">
        <v>0</v>
      </c>
      <c r="AC631" s="41">
        <v>0</v>
      </c>
      <c r="AD631" s="41">
        <v>0</v>
      </c>
      <c r="AE631" s="41">
        <v>0</v>
      </c>
      <c r="AF631" s="41">
        <v>92</v>
      </c>
      <c r="AG631" s="41">
        <v>0</v>
      </c>
      <c r="AH631" s="41">
        <v>0</v>
      </c>
      <c r="AI631" s="41">
        <v>0</v>
      </c>
      <c r="AJ631" s="4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</row>
    <row r="632" spans="2:42" x14ac:dyDescent="0.3">
      <c r="B632" s="1">
        <v>45792.79260803241</v>
      </c>
      <c r="C632" t="s">
        <v>69</v>
      </c>
      <c r="D632" s="2">
        <v>45418</v>
      </c>
      <c r="E632" s="2">
        <v>45424</v>
      </c>
      <c r="F632" t="s">
        <v>71</v>
      </c>
      <c r="G632" s="22">
        <v>45419.708333333336</v>
      </c>
      <c r="H632" s="22">
        <v>45419.729166666664</v>
      </c>
      <c r="I632">
        <v>355</v>
      </c>
      <c r="J632">
        <v>609</v>
      </c>
      <c r="K632" s="39">
        <v>581</v>
      </c>
      <c r="L632" s="39">
        <v>16</v>
      </c>
      <c r="M632" s="40" t="s">
        <v>18</v>
      </c>
      <c r="N632" s="41" t="b">
        <v>0</v>
      </c>
      <c r="O632" s="17">
        <v>25000</v>
      </c>
      <c r="P632" s="17">
        <v>0</v>
      </c>
      <c r="Q632" s="41">
        <v>372</v>
      </c>
      <c r="R632">
        <v>372</v>
      </c>
      <c r="S632" s="49">
        <f t="shared" si="29"/>
        <v>23505</v>
      </c>
      <c r="T632">
        <f t="shared" si="27"/>
        <v>0</v>
      </c>
      <c r="U632">
        <f t="shared" si="28"/>
        <v>372</v>
      </c>
      <c r="V632">
        <f>IF(AND(N632,NOT(M632="BU")),0,MIN(Simu_DH[[#This Row],[GetRecord.Valeur (Wh)]],S632,DéchargeMaxHP))</f>
        <v>355</v>
      </c>
      <c r="W632">
        <v>0</v>
      </c>
      <c r="X632">
        <v>0</v>
      </c>
      <c r="Y632" s="41">
        <v>0</v>
      </c>
      <c r="Z632" s="41">
        <v>1</v>
      </c>
      <c r="AA632" s="41">
        <v>0</v>
      </c>
      <c r="AB632" s="41">
        <v>0</v>
      </c>
      <c r="AC632" s="41">
        <v>0</v>
      </c>
      <c r="AD632" s="41">
        <v>0</v>
      </c>
      <c r="AE632" s="41">
        <v>0</v>
      </c>
      <c r="AF632" s="41">
        <v>355</v>
      </c>
      <c r="AG632" s="41">
        <v>0</v>
      </c>
      <c r="AH632" s="41">
        <v>0</v>
      </c>
      <c r="AI632" s="41">
        <v>0</v>
      </c>
      <c r="AJ632" s="41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</row>
    <row r="633" spans="2:42" x14ac:dyDescent="0.3">
      <c r="B633" s="1">
        <v>45792.79260803241</v>
      </c>
      <c r="C633" t="s">
        <v>69</v>
      </c>
      <c r="D633" s="2">
        <v>45418</v>
      </c>
      <c r="E633" s="2">
        <v>45424</v>
      </c>
      <c r="F633" t="s">
        <v>71</v>
      </c>
      <c r="G633" s="22">
        <v>45419.729166666664</v>
      </c>
      <c r="H633" s="22">
        <v>45419.75</v>
      </c>
      <c r="I633">
        <v>450</v>
      </c>
      <c r="J633">
        <v>610</v>
      </c>
      <c r="K633" s="39">
        <v>581</v>
      </c>
      <c r="L633" s="39">
        <v>16</v>
      </c>
      <c r="M633" s="40" t="s">
        <v>18</v>
      </c>
      <c r="N633" s="41" t="b">
        <v>0</v>
      </c>
      <c r="O633" s="17">
        <v>25000</v>
      </c>
      <c r="P633" s="17">
        <v>0</v>
      </c>
      <c r="Q633" s="41">
        <v>46</v>
      </c>
      <c r="R633">
        <v>46</v>
      </c>
      <c r="S633" s="49">
        <f t="shared" si="29"/>
        <v>23522</v>
      </c>
      <c r="T633">
        <f t="shared" si="27"/>
        <v>0</v>
      </c>
      <c r="U633">
        <f t="shared" si="28"/>
        <v>46</v>
      </c>
      <c r="V633">
        <f>IF(AND(N633,NOT(M633="BU")),0,MIN(Simu_DH[[#This Row],[GetRecord.Valeur (Wh)]],S633,DéchargeMaxHP))</f>
        <v>450</v>
      </c>
      <c r="W633">
        <v>0</v>
      </c>
      <c r="X633">
        <v>0</v>
      </c>
      <c r="Y633" s="41">
        <v>0</v>
      </c>
      <c r="Z633" s="41">
        <v>1</v>
      </c>
      <c r="AA633" s="41">
        <v>0</v>
      </c>
      <c r="AB633" s="41">
        <v>0</v>
      </c>
      <c r="AC633" s="41">
        <v>0</v>
      </c>
      <c r="AD633" s="41">
        <v>0</v>
      </c>
      <c r="AE633" s="41">
        <v>0</v>
      </c>
      <c r="AF633" s="41">
        <v>450</v>
      </c>
      <c r="AG633" s="41">
        <v>0</v>
      </c>
      <c r="AH633" s="41">
        <v>0</v>
      </c>
      <c r="AI633" s="41">
        <v>0</v>
      </c>
      <c r="AJ633" s="41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</row>
    <row r="634" spans="2:42" x14ac:dyDescent="0.3">
      <c r="B634" s="1">
        <v>45792.79260803241</v>
      </c>
      <c r="C634" t="s">
        <v>69</v>
      </c>
      <c r="D634" s="2">
        <v>45418</v>
      </c>
      <c r="E634" s="2">
        <v>45424</v>
      </c>
      <c r="F634" t="s">
        <v>71</v>
      </c>
      <c r="G634" s="22">
        <v>45419.75</v>
      </c>
      <c r="H634" s="22">
        <v>45419.770833333336</v>
      </c>
      <c r="I634">
        <v>288</v>
      </c>
      <c r="J634">
        <v>611</v>
      </c>
      <c r="K634" s="39">
        <v>581</v>
      </c>
      <c r="L634" s="39">
        <v>16</v>
      </c>
      <c r="M634" s="40" t="s">
        <v>18</v>
      </c>
      <c r="N634" s="41" t="b">
        <v>0</v>
      </c>
      <c r="O634" s="17">
        <v>25000</v>
      </c>
      <c r="P634" s="17">
        <v>0</v>
      </c>
      <c r="Q634" s="41">
        <v>163</v>
      </c>
      <c r="R634">
        <v>163</v>
      </c>
      <c r="S634" s="49">
        <f t="shared" si="29"/>
        <v>23118</v>
      </c>
      <c r="T634">
        <f t="shared" si="27"/>
        <v>0</v>
      </c>
      <c r="U634">
        <f t="shared" si="28"/>
        <v>163</v>
      </c>
      <c r="V634">
        <f>IF(AND(N634,NOT(M634="BU")),0,MIN(Simu_DH[[#This Row],[GetRecord.Valeur (Wh)]],S634,DéchargeMaxHP))</f>
        <v>288</v>
      </c>
      <c r="W634">
        <v>0</v>
      </c>
      <c r="X634">
        <v>0</v>
      </c>
      <c r="Y634" s="41">
        <v>0</v>
      </c>
      <c r="Z634" s="41">
        <v>1</v>
      </c>
      <c r="AA634" s="41">
        <v>0</v>
      </c>
      <c r="AB634" s="41">
        <v>0</v>
      </c>
      <c r="AC634" s="41">
        <v>0</v>
      </c>
      <c r="AD634" s="41">
        <v>0</v>
      </c>
      <c r="AE634" s="41">
        <v>0</v>
      </c>
      <c r="AF634" s="41">
        <v>288</v>
      </c>
      <c r="AG634" s="41">
        <v>0</v>
      </c>
      <c r="AH634" s="41">
        <v>0</v>
      </c>
      <c r="AI634" s="41">
        <v>0</v>
      </c>
      <c r="AJ634" s="41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</row>
    <row r="635" spans="2:42" x14ac:dyDescent="0.3">
      <c r="B635" s="1">
        <v>45792.79260803241</v>
      </c>
      <c r="C635" t="s">
        <v>69</v>
      </c>
      <c r="D635" s="2">
        <v>45418</v>
      </c>
      <c r="E635" s="2">
        <v>45424</v>
      </c>
      <c r="F635" t="s">
        <v>71</v>
      </c>
      <c r="G635" s="22">
        <v>45419.770833333336</v>
      </c>
      <c r="H635" s="22">
        <v>45419.791666666664</v>
      </c>
      <c r="I635">
        <v>352</v>
      </c>
      <c r="J635">
        <v>612</v>
      </c>
      <c r="K635" s="39">
        <v>581</v>
      </c>
      <c r="L635" s="39">
        <v>16</v>
      </c>
      <c r="M635" s="40" t="s">
        <v>18</v>
      </c>
      <c r="N635" s="41" t="b">
        <v>0</v>
      </c>
      <c r="O635" s="17">
        <v>25000</v>
      </c>
      <c r="P635" s="17">
        <v>0</v>
      </c>
      <c r="Q635" s="41">
        <v>23</v>
      </c>
      <c r="R635">
        <v>23</v>
      </c>
      <c r="S635" s="49">
        <f t="shared" si="29"/>
        <v>22993</v>
      </c>
      <c r="T635">
        <f t="shared" si="27"/>
        <v>0</v>
      </c>
      <c r="U635">
        <f t="shared" si="28"/>
        <v>23</v>
      </c>
      <c r="V635">
        <f>IF(AND(N635,NOT(M635="BU")),0,MIN(Simu_DH[[#This Row],[GetRecord.Valeur (Wh)]],S635,DéchargeMaxHP))</f>
        <v>352</v>
      </c>
      <c r="W635">
        <v>0</v>
      </c>
      <c r="X635">
        <v>0</v>
      </c>
      <c r="Y635" s="41">
        <v>0</v>
      </c>
      <c r="Z635" s="41">
        <v>1</v>
      </c>
      <c r="AA635" s="41">
        <v>0</v>
      </c>
      <c r="AB635" s="41">
        <v>0</v>
      </c>
      <c r="AC635" s="41">
        <v>0</v>
      </c>
      <c r="AD635" s="41">
        <v>0</v>
      </c>
      <c r="AE635" s="41">
        <v>0</v>
      </c>
      <c r="AF635" s="41">
        <v>352</v>
      </c>
      <c r="AG635" s="41">
        <v>0</v>
      </c>
      <c r="AH635" s="41">
        <v>0</v>
      </c>
      <c r="AI635" s="41">
        <v>0</v>
      </c>
      <c r="AJ635" s="41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</row>
    <row r="636" spans="2:42" x14ac:dyDescent="0.3">
      <c r="B636" s="1">
        <v>45792.79260803241</v>
      </c>
      <c r="C636" t="s">
        <v>69</v>
      </c>
      <c r="D636" s="2">
        <v>45418</v>
      </c>
      <c r="E636" s="2">
        <v>45424</v>
      </c>
      <c r="F636" t="s">
        <v>71</v>
      </c>
      <c r="G636" s="22">
        <v>45419.791666666664</v>
      </c>
      <c r="H636" s="22">
        <v>45419.8125</v>
      </c>
      <c r="I636">
        <v>596</v>
      </c>
      <c r="J636">
        <v>613</v>
      </c>
      <c r="K636" s="39">
        <v>581</v>
      </c>
      <c r="L636" s="39">
        <v>16</v>
      </c>
      <c r="M636" s="40" t="s">
        <v>18</v>
      </c>
      <c r="N636" s="41" t="b">
        <v>0</v>
      </c>
      <c r="O636" s="17">
        <v>25000</v>
      </c>
      <c r="P636" s="17">
        <v>0</v>
      </c>
      <c r="Q636" s="41">
        <v>77</v>
      </c>
      <c r="R636">
        <v>77</v>
      </c>
      <c r="S636" s="49">
        <f t="shared" si="29"/>
        <v>22664</v>
      </c>
      <c r="T636">
        <f t="shared" si="27"/>
        <v>0</v>
      </c>
      <c r="U636">
        <f t="shared" si="28"/>
        <v>77</v>
      </c>
      <c r="V636">
        <f>IF(AND(N636,NOT(M636="BU")),0,MIN(Simu_DH[[#This Row],[GetRecord.Valeur (Wh)]],S636,DéchargeMaxHP))</f>
        <v>596</v>
      </c>
      <c r="W636">
        <v>0</v>
      </c>
      <c r="X636">
        <v>0</v>
      </c>
      <c r="Y636" s="41">
        <v>0</v>
      </c>
      <c r="Z636" s="41">
        <v>1</v>
      </c>
      <c r="AA636" s="41">
        <v>0</v>
      </c>
      <c r="AB636" s="41">
        <v>0</v>
      </c>
      <c r="AC636" s="41">
        <v>0</v>
      </c>
      <c r="AD636" s="41">
        <v>0</v>
      </c>
      <c r="AE636" s="41">
        <v>0</v>
      </c>
      <c r="AF636" s="41">
        <v>596</v>
      </c>
      <c r="AG636" s="41">
        <v>0</v>
      </c>
      <c r="AH636" s="41">
        <v>0</v>
      </c>
      <c r="AI636" s="41">
        <v>0</v>
      </c>
      <c r="AJ636" s="41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</row>
    <row r="637" spans="2:42" x14ac:dyDescent="0.3">
      <c r="B637" s="1">
        <v>45792.79260803241</v>
      </c>
      <c r="C637" t="s">
        <v>69</v>
      </c>
      <c r="D637" s="2">
        <v>45418</v>
      </c>
      <c r="E637" s="2">
        <v>45424</v>
      </c>
      <c r="F637" t="s">
        <v>71</v>
      </c>
      <c r="G637" s="22">
        <v>45419.8125</v>
      </c>
      <c r="H637" s="22">
        <v>45419.833333333336</v>
      </c>
      <c r="I637">
        <v>178</v>
      </c>
      <c r="J637">
        <v>614</v>
      </c>
      <c r="K637" s="39">
        <v>581</v>
      </c>
      <c r="L637" s="39">
        <v>16</v>
      </c>
      <c r="M637" s="40" t="s">
        <v>18</v>
      </c>
      <c r="N637" s="41" t="b">
        <v>0</v>
      </c>
      <c r="O637" s="17">
        <v>25000</v>
      </c>
      <c r="P637" s="17">
        <v>0</v>
      </c>
      <c r="Q637" s="41">
        <v>53</v>
      </c>
      <c r="R637">
        <v>53</v>
      </c>
      <c r="S637" s="49">
        <f t="shared" si="29"/>
        <v>22145</v>
      </c>
      <c r="T637">
        <f t="shared" si="27"/>
        <v>0</v>
      </c>
      <c r="U637">
        <f t="shared" si="28"/>
        <v>53</v>
      </c>
      <c r="V637">
        <f>IF(AND(N637,NOT(M637="BU")),0,MIN(Simu_DH[[#This Row],[GetRecord.Valeur (Wh)]],S637,DéchargeMaxHP))</f>
        <v>178</v>
      </c>
      <c r="W637">
        <v>0</v>
      </c>
      <c r="X637">
        <v>0</v>
      </c>
      <c r="Y637" s="41">
        <v>0</v>
      </c>
      <c r="Z637" s="41">
        <v>1</v>
      </c>
      <c r="AA637" s="41">
        <v>0</v>
      </c>
      <c r="AB637" s="41">
        <v>0</v>
      </c>
      <c r="AC637" s="41">
        <v>0</v>
      </c>
      <c r="AD637" s="41">
        <v>0</v>
      </c>
      <c r="AE637" s="41">
        <v>0</v>
      </c>
      <c r="AF637" s="41">
        <v>178</v>
      </c>
      <c r="AG637" s="41">
        <v>0</v>
      </c>
      <c r="AH637" s="41">
        <v>0</v>
      </c>
      <c r="AI637" s="41">
        <v>0</v>
      </c>
      <c r="AJ637" s="41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</row>
    <row r="638" spans="2:42" x14ac:dyDescent="0.3">
      <c r="B638" s="1">
        <v>45792.79260803241</v>
      </c>
      <c r="C638" t="s">
        <v>69</v>
      </c>
      <c r="D638" s="2">
        <v>45418</v>
      </c>
      <c r="E638" s="2">
        <v>45424</v>
      </c>
      <c r="F638" t="s">
        <v>71</v>
      </c>
      <c r="G638" s="22">
        <v>45419.833333333336</v>
      </c>
      <c r="H638" s="22">
        <v>45419.854166666664</v>
      </c>
      <c r="I638">
        <v>325</v>
      </c>
      <c r="J638">
        <v>615</v>
      </c>
      <c r="K638" s="39">
        <v>581</v>
      </c>
      <c r="L638" s="39">
        <v>16</v>
      </c>
      <c r="M638" s="40" t="s">
        <v>18</v>
      </c>
      <c r="N638" s="41" t="b">
        <v>0</v>
      </c>
      <c r="O638" s="17">
        <v>25000</v>
      </c>
      <c r="P638" s="17">
        <v>0</v>
      </c>
      <c r="Q638" s="41">
        <v>0</v>
      </c>
      <c r="R638">
        <v>0</v>
      </c>
      <c r="S638" s="49">
        <f t="shared" si="29"/>
        <v>22020</v>
      </c>
      <c r="T638">
        <f t="shared" si="27"/>
        <v>0</v>
      </c>
      <c r="U638">
        <f t="shared" si="28"/>
        <v>0</v>
      </c>
      <c r="V638">
        <f>IF(AND(N638,NOT(M638="BU")),0,MIN(Simu_DH[[#This Row],[GetRecord.Valeur (Wh)]],S638,DéchargeMaxHP))</f>
        <v>325</v>
      </c>
      <c r="W638">
        <v>0</v>
      </c>
      <c r="X638">
        <v>0</v>
      </c>
      <c r="Y638" s="41">
        <v>0</v>
      </c>
      <c r="Z638" s="41">
        <v>1</v>
      </c>
      <c r="AA638" s="41">
        <v>0</v>
      </c>
      <c r="AB638" s="41">
        <v>0</v>
      </c>
      <c r="AC638" s="41">
        <v>0</v>
      </c>
      <c r="AD638" s="41">
        <v>0</v>
      </c>
      <c r="AE638" s="41">
        <v>0</v>
      </c>
      <c r="AF638" s="41">
        <v>325</v>
      </c>
      <c r="AG638" s="41">
        <v>0</v>
      </c>
      <c r="AH638" s="41">
        <v>0</v>
      </c>
      <c r="AI638" s="41">
        <v>0</v>
      </c>
      <c r="AJ638" s="41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</row>
    <row r="639" spans="2:42" x14ac:dyDescent="0.3">
      <c r="B639" s="1">
        <v>45792.79260803241</v>
      </c>
      <c r="C639" t="s">
        <v>69</v>
      </c>
      <c r="D639" s="2">
        <v>45418</v>
      </c>
      <c r="E639" s="2">
        <v>45424</v>
      </c>
      <c r="F639" t="s">
        <v>71</v>
      </c>
      <c r="G639" s="22">
        <v>45419.854166666664</v>
      </c>
      <c r="H639" s="22">
        <v>45419.875</v>
      </c>
      <c r="I639">
        <v>334</v>
      </c>
      <c r="J639">
        <v>616</v>
      </c>
      <c r="K639" s="39">
        <v>581</v>
      </c>
      <c r="L639" s="39">
        <v>16</v>
      </c>
      <c r="M639" s="40" t="s">
        <v>18</v>
      </c>
      <c r="N639" s="41" t="b">
        <v>0</v>
      </c>
      <c r="O639" s="17">
        <v>25000</v>
      </c>
      <c r="P639" s="17">
        <v>0</v>
      </c>
      <c r="Q639" s="41">
        <v>0</v>
      </c>
      <c r="R639">
        <v>0</v>
      </c>
      <c r="S639" s="49">
        <f t="shared" si="29"/>
        <v>21695</v>
      </c>
      <c r="T639">
        <f t="shared" si="27"/>
        <v>0</v>
      </c>
      <c r="U639">
        <f t="shared" si="28"/>
        <v>0</v>
      </c>
      <c r="V639">
        <f>IF(AND(N639,NOT(M639="BU")),0,MIN(Simu_DH[[#This Row],[GetRecord.Valeur (Wh)]],S639,DéchargeMaxHP))</f>
        <v>334</v>
      </c>
      <c r="W639">
        <v>0</v>
      </c>
      <c r="X639">
        <v>0</v>
      </c>
      <c r="Y639" s="41">
        <v>0</v>
      </c>
      <c r="Z639" s="41">
        <v>1</v>
      </c>
      <c r="AA639" s="41">
        <v>0</v>
      </c>
      <c r="AB639" s="41">
        <v>0</v>
      </c>
      <c r="AC639" s="41">
        <v>0</v>
      </c>
      <c r="AD639" s="41">
        <v>0</v>
      </c>
      <c r="AE639" s="41">
        <v>0</v>
      </c>
      <c r="AF639" s="41">
        <v>334</v>
      </c>
      <c r="AG639" s="41">
        <v>0</v>
      </c>
      <c r="AH639" s="41">
        <v>0</v>
      </c>
      <c r="AI639" s="41">
        <v>0</v>
      </c>
      <c r="AJ639" s="41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</row>
    <row r="640" spans="2:42" x14ac:dyDescent="0.3">
      <c r="B640" s="1">
        <v>45792.79260803241</v>
      </c>
      <c r="C640" t="s">
        <v>69</v>
      </c>
      <c r="D640" s="2">
        <v>45418</v>
      </c>
      <c r="E640" s="2">
        <v>45424</v>
      </c>
      <c r="F640" t="s">
        <v>71</v>
      </c>
      <c r="G640" s="22">
        <v>45419.875</v>
      </c>
      <c r="H640" s="22">
        <v>45419.895833333336</v>
      </c>
      <c r="I640">
        <v>322</v>
      </c>
      <c r="J640">
        <v>617</v>
      </c>
      <c r="K640" s="39">
        <v>581</v>
      </c>
      <c r="L640" s="39">
        <v>16</v>
      </c>
      <c r="M640" s="40" t="s">
        <v>18</v>
      </c>
      <c r="N640" s="41" t="b">
        <v>0</v>
      </c>
      <c r="O640" s="17">
        <v>25000</v>
      </c>
      <c r="P640" s="17">
        <v>0</v>
      </c>
      <c r="Q640" s="41">
        <v>0</v>
      </c>
      <c r="R640">
        <v>0</v>
      </c>
      <c r="S640" s="49">
        <f t="shared" si="29"/>
        <v>21361</v>
      </c>
      <c r="T640">
        <f t="shared" si="27"/>
        <v>0</v>
      </c>
      <c r="U640">
        <f t="shared" si="28"/>
        <v>0</v>
      </c>
      <c r="V640">
        <f>IF(AND(N640,NOT(M640="BU")),0,MIN(Simu_DH[[#This Row],[GetRecord.Valeur (Wh)]],S640,DéchargeMaxHP))</f>
        <v>322</v>
      </c>
      <c r="W640">
        <v>0</v>
      </c>
      <c r="X640">
        <v>0</v>
      </c>
      <c r="Y640" s="41">
        <v>0</v>
      </c>
      <c r="Z640" s="41">
        <v>1</v>
      </c>
      <c r="AA640" s="41">
        <v>0</v>
      </c>
      <c r="AB640" s="41">
        <v>0</v>
      </c>
      <c r="AC640" s="41">
        <v>0</v>
      </c>
      <c r="AD640" s="41">
        <v>0</v>
      </c>
      <c r="AE640" s="41">
        <v>0</v>
      </c>
      <c r="AF640" s="41">
        <v>322</v>
      </c>
      <c r="AG640" s="41">
        <v>0</v>
      </c>
      <c r="AH640" s="41">
        <v>0</v>
      </c>
      <c r="AI640" s="41">
        <v>0</v>
      </c>
      <c r="AJ640" s="41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</row>
    <row r="641" spans="2:42" x14ac:dyDescent="0.3">
      <c r="B641" s="1">
        <v>45792.79260803241</v>
      </c>
      <c r="C641" t="s">
        <v>69</v>
      </c>
      <c r="D641" s="2">
        <v>45418</v>
      </c>
      <c r="E641" s="2">
        <v>45424</v>
      </c>
      <c r="F641" t="s">
        <v>71</v>
      </c>
      <c r="G641" s="22">
        <v>45419.895833333336</v>
      </c>
      <c r="H641" s="22">
        <v>45419.916666666664</v>
      </c>
      <c r="I641">
        <v>348</v>
      </c>
      <c r="J641">
        <v>618</v>
      </c>
      <c r="K641" s="39">
        <v>581</v>
      </c>
      <c r="L641" s="39">
        <v>16</v>
      </c>
      <c r="M641" s="40" t="s">
        <v>18</v>
      </c>
      <c r="N641" s="41" t="b">
        <v>0</v>
      </c>
      <c r="O641" s="17">
        <v>25000</v>
      </c>
      <c r="P641" s="17">
        <v>0</v>
      </c>
      <c r="Q641" s="41">
        <v>0</v>
      </c>
      <c r="R641">
        <v>0</v>
      </c>
      <c r="S641" s="49">
        <f t="shared" si="29"/>
        <v>21039</v>
      </c>
      <c r="T641">
        <f t="shared" si="27"/>
        <v>0</v>
      </c>
      <c r="U641">
        <f t="shared" si="28"/>
        <v>0</v>
      </c>
      <c r="V641">
        <f>IF(AND(N641,NOT(M641="BU")),0,MIN(Simu_DH[[#This Row],[GetRecord.Valeur (Wh)]],S641,DéchargeMaxHP))</f>
        <v>348</v>
      </c>
      <c r="W641">
        <v>0</v>
      </c>
      <c r="X641">
        <v>0</v>
      </c>
      <c r="Y641" s="41">
        <v>0</v>
      </c>
      <c r="Z641" s="41">
        <v>1</v>
      </c>
      <c r="AA641" s="41">
        <v>0</v>
      </c>
      <c r="AB641" s="41">
        <v>0</v>
      </c>
      <c r="AC641" s="41">
        <v>0</v>
      </c>
      <c r="AD641" s="41">
        <v>0</v>
      </c>
      <c r="AE641" s="41">
        <v>0</v>
      </c>
      <c r="AF641" s="41">
        <v>348</v>
      </c>
      <c r="AG641" s="41">
        <v>0</v>
      </c>
      <c r="AH641" s="41">
        <v>0</v>
      </c>
      <c r="AI641" s="41">
        <v>0</v>
      </c>
      <c r="AJ641" s="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</row>
    <row r="642" spans="2:42" x14ac:dyDescent="0.3">
      <c r="B642" s="1">
        <v>45792.79260803241</v>
      </c>
      <c r="C642" t="s">
        <v>69</v>
      </c>
      <c r="D642" s="2">
        <v>45418</v>
      </c>
      <c r="E642" s="2">
        <v>45424</v>
      </c>
      <c r="F642" t="s">
        <v>71</v>
      </c>
      <c r="G642" s="22">
        <v>45419.916666666664</v>
      </c>
      <c r="H642" s="22">
        <v>45419.9375</v>
      </c>
      <c r="I642">
        <v>1524</v>
      </c>
      <c r="J642">
        <v>619</v>
      </c>
      <c r="K642" s="39">
        <v>581</v>
      </c>
      <c r="L642" s="39">
        <v>17</v>
      </c>
      <c r="M642" s="40" t="s">
        <v>18</v>
      </c>
      <c r="N642" s="41" t="b">
        <v>1</v>
      </c>
      <c r="O642" s="17">
        <v>25000</v>
      </c>
      <c r="P642" s="17">
        <v>0</v>
      </c>
      <c r="Q642" s="41">
        <v>0</v>
      </c>
      <c r="R642">
        <v>0</v>
      </c>
      <c r="S642" s="49">
        <f t="shared" si="29"/>
        <v>20691</v>
      </c>
      <c r="T642">
        <f t="shared" si="27"/>
        <v>3125</v>
      </c>
      <c r="U642">
        <f t="shared" si="28"/>
        <v>0</v>
      </c>
      <c r="V642">
        <f>IF(AND(N642,NOT(M642="BU")),0,MIN(Simu_DH[[#This Row],[GetRecord.Valeur (Wh)]],S642,DéchargeMaxHP))</f>
        <v>1524</v>
      </c>
      <c r="W642">
        <v>0</v>
      </c>
      <c r="X642">
        <v>3125</v>
      </c>
      <c r="Y642" s="41">
        <v>1</v>
      </c>
      <c r="Z642" s="41">
        <v>0</v>
      </c>
      <c r="AA642" s="41">
        <v>0</v>
      </c>
      <c r="AB642" s="41">
        <v>0</v>
      </c>
      <c r="AC642" s="41">
        <v>0</v>
      </c>
      <c r="AD642" s="41">
        <v>0</v>
      </c>
      <c r="AE642" s="41">
        <v>1524</v>
      </c>
      <c r="AF642" s="41">
        <v>0</v>
      </c>
      <c r="AG642" s="41">
        <v>0</v>
      </c>
      <c r="AH642" s="41">
        <v>0</v>
      </c>
      <c r="AI642" s="41">
        <v>0</v>
      </c>
      <c r="AJ642" s="41">
        <v>0</v>
      </c>
      <c r="AK642">
        <v>3125</v>
      </c>
      <c r="AL642">
        <v>0</v>
      </c>
      <c r="AM642">
        <v>0</v>
      </c>
      <c r="AN642">
        <v>0</v>
      </c>
      <c r="AO642">
        <v>0</v>
      </c>
      <c r="AP642">
        <v>0</v>
      </c>
    </row>
    <row r="643" spans="2:42" x14ac:dyDescent="0.3">
      <c r="B643" s="1">
        <v>45792.79260803241</v>
      </c>
      <c r="C643" t="s">
        <v>69</v>
      </c>
      <c r="D643" s="2">
        <v>45418</v>
      </c>
      <c r="E643" s="2">
        <v>45424</v>
      </c>
      <c r="F643" t="s">
        <v>71</v>
      </c>
      <c r="G643" s="22">
        <v>45419.9375</v>
      </c>
      <c r="H643" s="22">
        <v>45419.958333333336</v>
      </c>
      <c r="I643">
        <v>1293</v>
      </c>
      <c r="J643">
        <v>620</v>
      </c>
      <c r="K643" s="39">
        <v>581</v>
      </c>
      <c r="L643" s="39">
        <v>17</v>
      </c>
      <c r="M643" s="40" t="s">
        <v>18</v>
      </c>
      <c r="N643" s="41" t="b">
        <v>1</v>
      </c>
      <c r="O643" s="17">
        <v>25000</v>
      </c>
      <c r="P643" s="17">
        <v>0</v>
      </c>
      <c r="Q643" s="41">
        <v>0</v>
      </c>
      <c r="R643">
        <v>0</v>
      </c>
      <c r="S643" s="49">
        <f t="shared" si="29"/>
        <v>22292</v>
      </c>
      <c r="T643">
        <f t="shared" si="27"/>
        <v>3125</v>
      </c>
      <c r="U643">
        <f t="shared" si="28"/>
        <v>0</v>
      </c>
      <c r="V643">
        <f>IF(AND(N643,NOT(M643="BU")),0,MIN(Simu_DH[[#This Row],[GetRecord.Valeur (Wh)]],S643,DéchargeMaxHP))</f>
        <v>1293</v>
      </c>
      <c r="W643">
        <v>0</v>
      </c>
      <c r="X643">
        <v>3125</v>
      </c>
      <c r="Y643" s="41">
        <v>1</v>
      </c>
      <c r="Z643" s="41">
        <v>0</v>
      </c>
      <c r="AA643" s="41">
        <v>0</v>
      </c>
      <c r="AB643" s="41">
        <v>0</v>
      </c>
      <c r="AC643" s="41">
        <v>0</v>
      </c>
      <c r="AD643" s="41">
        <v>0</v>
      </c>
      <c r="AE643" s="41">
        <v>1293</v>
      </c>
      <c r="AF643" s="41">
        <v>0</v>
      </c>
      <c r="AG643" s="41">
        <v>0</v>
      </c>
      <c r="AH643" s="41">
        <v>0</v>
      </c>
      <c r="AI643" s="41">
        <v>0</v>
      </c>
      <c r="AJ643" s="41">
        <v>0</v>
      </c>
      <c r="AK643">
        <v>3125</v>
      </c>
      <c r="AL643">
        <v>0</v>
      </c>
      <c r="AM643">
        <v>0</v>
      </c>
      <c r="AN643">
        <v>0</v>
      </c>
      <c r="AO643">
        <v>0</v>
      </c>
      <c r="AP643">
        <v>0</v>
      </c>
    </row>
    <row r="644" spans="2:42" x14ac:dyDescent="0.3">
      <c r="B644" s="1">
        <v>45792.79260803241</v>
      </c>
      <c r="C644" t="s">
        <v>69</v>
      </c>
      <c r="D644" s="2">
        <v>45418</v>
      </c>
      <c r="E644" s="2">
        <v>45424</v>
      </c>
      <c r="F644" t="s">
        <v>71</v>
      </c>
      <c r="G644" s="22">
        <v>45419.958333333336</v>
      </c>
      <c r="H644" s="22">
        <v>45419.979166666664</v>
      </c>
      <c r="I644">
        <v>541</v>
      </c>
      <c r="J644">
        <v>621</v>
      </c>
      <c r="K644" s="39">
        <v>581</v>
      </c>
      <c r="L644" s="39">
        <v>17</v>
      </c>
      <c r="M644" s="40" t="s">
        <v>18</v>
      </c>
      <c r="N644" s="41" t="b">
        <v>1</v>
      </c>
      <c r="O644" s="17">
        <v>25000</v>
      </c>
      <c r="P644" s="17">
        <v>0</v>
      </c>
      <c r="Q644" s="41">
        <v>0</v>
      </c>
      <c r="R644">
        <v>0</v>
      </c>
      <c r="S644" s="49">
        <f t="shared" si="29"/>
        <v>24124</v>
      </c>
      <c r="T644">
        <f t="shared" si="27"/>
        <v>1417</v>
      </c>
      <c r="U644">
        <f t="shared" si="28"/>
        <v>0</v>
      </c>
      <c r="V644">
        <f>IF(AND(N644,NOT(M644="BU")),0,MIN(Simu_DH[[#This Row],[GetRecord.Valeur (Wh)]],S644,DéchargeMaxHP))</f>
        <v>541</v>
      </c>
      <c r="W644">
        <v>0</v>
      </c>
      <c r="X644">
        <v>1417</v>
      </c>
      <c r="Y644" s="41">
        <v>1</v>
      </c>
      <c r="Z644" s="41">
        <v>0</v>
      </c>
      <c r="AA644" s="41">
        <v>0</v>
      </c>
      <c r="AB644" s="41">
        <v>0</v>
      </c>
      <c r="AC644" s="41">
        <v>0</v>
      </c>
      <c r="AD644" s="41">
        <v>0</v>
      </c>
      <c r="AE644" s="41">
        <v>541</v>
      </c>
      <c r="AF644" s="41">
        <v>0</v>
      </c>
      <c r="AG644" s="41">
        <v>0</v>
      </c>
      <c r="AH644" s="41">
        <v>0</v>
      </c>
      <c r="AI644" s="41">
        <v>0</v>
      </c>
      <c r="AJ644" s="41">
        <v>0</v>
      </c>
      <c r="AK644">
        <v>1417</v>
      </c>
      <c r="AL644">
        <v>0</v>
      </c>
      <c r="AM644">
        <v>0</v>
      </c>
      <c r="AN644">
        <v>0</v>
      </c>
      <c r="AO644">
        <v>0</v>
      </c>
      <c r="AP644">
        <v>0</v>
      </c>
    </row>
    <row r="645" spans="2:42" x14ac:dyDescent="0.3">
      <c r="B645" s="1">
        <v>45792.79260803241</v>
      </c>
      <c r="C645" t="s">
        <v>69</v>
      </c>
      <c r="D645" s="2">
        <v>45418</v>
      </c>
      <c r="E645" s="2">
        <v>45424</v>
      </c>
      <c r="F645" t="s">
        <v>71</v>
      </c>
      <c r="G645" s="22">
        <v>45419.979166666664</v>
      </c>
      <c r="H645" s="22">
        <v>45420</v>
      </c>
      <c r="I645">
        <v>395</v>
      </c>
      <c r="J645">
        <v>622</v>
      </c>
      <c r="K645" s="39">
        <v>581</v>
      </c>
      <c r="L645" s="39">
        <v>17</v>
      </c>
      <c r="M645" s="40" t="s">
        <v>18</v>
      </c>
      <c r="N645" s="41" t="b">
        <v>1</v>
      </c>
      <c r="O645" s="17">
        <v>25000</v>
      </c>
      <c r="P645" s="17">
        <v>0</v>
      </c>
      <c r="Q645" s="41">
        <v>0</v>
      </c>
      <c r="R645">
        <v>0</v>
      </c>
      <c r="S645" s="49">
        <f t="shared" si="29"/>
        <v>25000</v>
      </c>
      <c r="T645">
        <f t="shared" si="27"/>
        <v>395</v>
      </c>
      <c r="U645">
        <f t="shared" si="28"/>
        <v>0</v>
      </c>
      <c r="V645">
        <f>IF(AND(N645,NOT(M645="BU")),0,MIN(Simu_DH[[#This Row],[GetRecord.Valeur (Wh)]],S645,DéchargeMaxHP))</f>
        <v>395</v>
      </c>
      <c r="W645">
        <v>0</v>
      </c>
      <c r="X645">
        <v>395</v>
      </c>
      <c r="Y645" s="41">
        <v>1</v>
      </c>
      <c r="Z645" s="41">
        <v>0</v>
      </c>
      <c r="AA645" s="41">
        <v>0</v>
      </c>
      <c r="AB645" s="41">
        <v>0</v>
      </c>
      <c r="AC645" s="41">
        <v>0</v>
      </c>
      <c r="AD645" s="41">
        <v>0</v>
      </c>
      <c r="AE645" s="41">
        <v>395</v>
      </c>
      <c r="AF645" s="41">
        <v>0</v>
      </c>
      <c r="AG645" s="41">
        <v>0</v>
      </c>
      <c r="AH645" s="41">
        <v>0</v>
      </c>
      <c r="AI645" s="41">
        <v>0</v>
      </c>
      <c r="AJ645" s="41">
        <v>0</v>
      </c>
      <c r="AK645">
        <v>395</v>
      </c>
      <c r="AL645">
        <v>0</v>
      </c>
      <c r="AM645">
        <v>0</v>
      </c>
      <c r="AN645">
        <v>0</v>
      </c>
      <c r="AO645">
        <v>0</v>
      </c>
      <c r="AP645">
        <v>0</v>
      </c>
    </row>
    <row r="646" spans="2:42" x14ac:dyDescent="0.3">
      <c r="B646" s="1">
        <v>45792.79260803241</v>
      </c>
      <c r="C646" t="s">
        <v>69</v>
      </c>
      <c r="D646" s="2">
        <v>45418</v>
      </c>
      <c r="E646" s="2">
        <v>45424</v>
      </c>
      <c r="F646" t="s">
        <v>71</v>
      </c>
      <c r="G646" s="22">
        <v>45420</v>
      </c>
      <c r="H646" s="22">
        <v>45420.020833333336</v>
      </c>
      <c r="I646">
        <v>519</v>
      </c>
      <c r="J646">
        <v>623</v>
      </c>
      <c r="K646" s="39">
        <v>582</v>
      </c>
      <c r="L646" s="39">
        <v>15</v>
      </c>
      <c r="M646" s="40" t="s">
        <v>18</v>
      </c>
      <c r="N646" s="41" t="b">
        <v>1</v>
      </c>
      <c r="O646" s="17">
        <v>25000</v>
      </c>
      <c r="P646" s="17">
        <v>0</v>
      </c>
      <c r="Q646" s="41">
        <v>0</v>
      </c>
      <c r="R646">
        <v>0</v>
      </c>
      <c r="S646" s="49">
        <f t="shared" si="29"/>
        <v>25000</v>
      </c>
      <c r="T646">
        <f t="shared" si="27"/>
        <v>519</v>
      </c>
      <c r="U646">
        <f t="shared" si="28"/>
        <v>0</v>
      </c>
      <c r="V646">
        <f>IF(AND(N646,NOT(M646="BU")),0,MIN(Simu_DH[[#This Row],[GetRecord.Valeur (Wh)]],S646,DéchargeMaxHP))</f>
        <v>519</v>
      </c>
      <c r="W646">
        <v>0</v>
      </c>
      <c r="X646">
        <v>519</v>
      </c>
      <c r="Y646" s="41">
        <v>1</v>
      </c>
      <c r="Z646" s="41">
        <v>0</v>
      </c>
      <c r="AA646" s="41">
        <v>0</v>
      </c>
      <c r="AB646" s="41">
        <v>0</v>
      </c>
      <c r="AC646" s="41">
        <v>0</v>
      </c>
      <c r="AD646" s="41">
        <v>0</v>
      </c>
      <c r="AE646" s="41">
        <v>519</v>
      </c>
      <c r="AF646" s="41">
        <v>0</v>
      </c>
      <c r="AG646" s="41">
        <v>0</v>
      </c>
      <c r="AH646" s="41">
        <v>0</v>
      </c>
      <c r="AI646" s="41">
        <v>0</v>
      </c>
      <c r="AJ646" s="41">
        <v>0</v>
      </c>
      <c r="AK646">
        <v>519</v>
      </c>
      <c r="AL646">
        <v>0</v>
      </c>
      <c r="AM646">
        <v>0</v>
      </c>
      <c r="AN646">
        <v>0</v>
      </c>
      <c r="AO646">
        <v>0</v>
      </c>
      <c r="AP646">
        <v>0</v>
      </c>
    </row>
    <row r="647" spans="2:42" x14ac:dyDescent="0.3">
      <c r="B647" s="1">
        <v>45792.79260803241</v>
      </c>
      <c r="C647" t="s">
        <v>69</v>
      </c>
      <c r="D647" s="2">
        <v>45418</v>
      </c>
      <c r="E647" s="2">
        <v>45424</v>
      </c>
      <c r="F647" t="s">
        <v>71</v>
      </c>
      <c r="G647" s="22">
        <v>45420.020833333336</v>
      </c>
      <c r="H647" s="22">
        <v>45420.041666666664</v>
      </c>
      <c r="I647">
        <v>320</v>
      </c>
      <c r="J647">
        <v>624</v>
      </c>
      <c r="K647" s="39">
        <v>582</v>
      </c>
      <c r="L647" s="39">
        <v>15</v>
      </c>
      <c r="M647" s="40" t="s">
        <v>18</v>
      </c>
      <c r="N647" s="41" t="b">
        <v>1</v>
      </c>
      <c r="O647" s="17">
        <v>25000</v>
      </c>
      <c r="P647" s="17">
        <v>0</v>
      </c>
      <c r="Q647" s="41">
        <v>0</v>
      </c>
      <c r="R647">
        <v>0</v>
      </c>
      <c r="S647" s="49">
        <f t="shared" si="29"/>
        <v>25000</v>
      </c>
      <c r="T647">
        <f t="shared" si="27"/>
        <v>320</v>
      </c>
      <c r="U647">
        <f t="shared" si="28"/>
        <v>0</v>
      </c>
      <c r="V647">
        <f>IF(AND(N647,NOT(M647="BU")),0,MIN(Simu_DH[[#This Row],[GetRecord.Valeur (Wh)]],S647,DéchargeMaxHP))</f>
        <v>320</v>
      </c>
      <c r="W647">
        <v>0</v>
      </c>
      <c r="X647">
        <v>320</v>
      </c>
      <c r="Y647" s="41">
        <v>1</v>
      </c>
      <c r="Z647" s="41">
        <v>0</v>
      </c>
      <c r="AA647" s="41">
        <v>0</v>
      </c>
      <c r="AB647" s="41">
        <v>0</v>
      </c>
      <c r="AC647" s="41">
        <v>0</v>
      </c>
      <c r="AD647" s="41">
        <v>0</v>
      </c>
      <c r="AE647" s="41">
        <v>320</v>
      </c>
      <c r="AF647" s="41">
        <v>0</v>
      </c>
      <c r="AG647" s="41">
        <v>0</v>
      </c>
      <c r="AH647" s="41">
        <v>0</v>
      </c>
      <c r="AI647" s="41">
        <v>0</v>
      </c>
      <c r="AJ647" s="41">
        <v>0</v>
      </c>
      <c r="AK647">
        <v>320</v>
      </c>
      <c r="AL647">
        <v>0</v>
      </c>
      <c r="AM647">
        <v>0</v>
      </c>
      <c r="AN647">
        <v>0</v>
      </c>
      <c r="AO647">
        <v>0</v>
      </c>
      <c r="AP647">
        <v>0</v>
      </c>
    </row>
    <row r="648" spans="2:42" x14ac:dyDescent="0.3">
      <c r="B648" s="1">
        <v>45792.79260803241</v>
      </c>
      <c r="C648" t="s">
        <v>69</v>
      </c>
      <c r="D648" s="2">
        <v>45418</v>
      </c>
      <c r="E648" s="2">
        <v>45424</v>
      </c>
      <c r="F648" t="s">
        <v>71</v>
      </c>
      <c r="G648" s="22">
        <v>45420.041666666664</v>
      </c>
      <c r="H648" s="22">
        <v>45420.0625</v>
      </c>
      <c r="I648">
        <v>98</v>
      </c>
      <c r="J648">
        <v>625</v>
      </c>
      <c r="K648" s="39">
        <v>582</v>
      </c>
      <c r="L648" s="39">
        <v>15</v>
      </c>
      <c r="M648" s="40" t="s">
        <v>18</v>
      </c>
      <c r="N648" s="41" t="b">
        <v>1</v>
      </c>
      <c r="O648" s="17">
        <v>25000</v>
      </c>
      <c r="P648" s="17">
        <v>0</v>
      </c>
      <c r="Q648" s="41">
        <v>0</v>
      </c>
      <c r="R648">
        <v>0</v>
      </c>
      <c r="S648" s="49">
        <f t="shared" si="29"/>
        <v>25000</v>
      </c>
      <c r="T648">
        <f t="shared" si="27"/>
        <v>98</v>
      </c>
      <c r="U648">
        <f t="shared" si="28"/>
        <v>0</v>
      </c>
      <c r="V648">
        <f>IF(AND(N648,NOT(M648="BU")),0,MIN(Simu_DH[[#This Row],[GetRecord.Valeur (Wh)]],S648,DéchargeMaxHP))</f>
        <v>98</v>
      </c>
      <c r="W648">
        <v>0</v>
      </c>
      <c r="X648">
        <v>98</v>
      </c>
      <c r="Y648" s="41">
        <v>1</v>
      </c>
      <c r="Z648" s="41">
        <v>0</v>
      </c>
      <c r="AA648" s="41">
        <v>0</v>
      </c>
      <c r="AB648" s="41">
        <v>0</v>
      </c>
      <c r="AC648" s="41">
        <v>0</v>
      </c>
      <c r="AD648" s="41">
        <v>0</v>
      </c>
      <c r="AE648" s="41">
        <v>98</v>
      </c>
      <c r="AF648" s="41">
        <v>0</v>
      </c>
      <c r="AG648" s="41">
        <v>0</v>
      </c>
      <c r="AH648" s="41">
        <v>0</v>
      </c>
      <c r="AI648" s="41">
        <v>0</v>
      </c>
      <c r="AJ648" s="41">
        <v>0</v>
      </c>
      <c r="AK648">
        <v>98</v>
      </c>
      <c r="AL648">
        <v>0</v>
      </c>
      <c r="AM648">
        <v>0</v>
      </c>
      <c r="AN648">
        <v>0</v>
      </c>
      <c r="AO648">
        <v>0</v>
      </c>
      <c r="AP648">
        <v>0</v>
      </c>
    </row>
    <row r="649" spans="2:42" x14ac:dyDescent="0.3">
      <c r="B649" s="1">
        <v>45792.79260803241</v>
      </c>
      <c r="C649" t="s">
        <v>69</v>
      </c>
      <c r="D649" s="2">
        <v>45418</v>
      </c>
      <c r="E649" s="2">
        <v>45424</v>
      </c>
      <c r="F649" t="s">
        <v>71</v>
      </c>
      <c r="G649" s="22">
        <v>45420.0625</v>
      </c>
      <c r="H649" s="22">
        <v>45420.083333333336</v>
      </c>
      <c r="I649">
        <v>95</v>
      </c>
      <c r="J649">
        <v>626</v>
      </c>
      <c r="K649" s="39">
        <v>582</v>
      </c>
      <c r="L649" s="39">
        <v>15</v>
      </c>
      <c r="M649" s="40" t="s">
        <v>18</v>
      </c>
      <c r="N649" s="41" t="b">
        <v>1</v>
      </c>
      <c r="O649" s="17">
        <v>25000</v>
      </c>
      <c r="P649" s="17">
        <v>0</v>
      </c>
      <c r="Q649" s="41">
        <v>0</v>
      </c>
      <c r="R649">
        <v>0</v>
      </c>
      <c r="S649" s="49">
        <f t="shared" si="29"/>
        <v>25000</v>
      </c>
      <c r="T649">
        <f t="shared" si="27"/>
        <v>95</v>
      </c>
      <c r="U649">
        <f t="shared" si="28"/>
        <v>0</v>
      </c>
      <c r="V649">
        <f>IF(AND(N649,NOT(M649="BU")),0,MIN(Simu_DH[[#This Row],[GetRecord.Valeur (Wh)]],S649,DéchargeMaxHP))</f>
        <v>95</v>
      </c>
      <c r="W649">
        <v>0</v>
      </c>
      <c r="X649">
        <v>95</v>
      </c>
      <c r="Y649" s="41">
        <v>1</v>
      </c>
      <c r="Z649" s="41">
        <v>0</v>
      </c>
      <c r="AA649" s="41">
        <v>0</v>
      </c>
      <c r="AB649" s="41">
        <v>0</v>
      </c>
      <c r="AC649" s="41">
        <v>0</v>
      </c>
      <c r="AD649" s="41">
        <v>0</v>
      </c>
      <c r="AE649" s="41">
        <v>95</v>
      </c>
      <c r="AF649" s="41">
        <v>0</v>
      </c>
      <c r="AG649" s="41">
        <v>0</v>
      </c>
      <c r="AH649" s="41">
        <v>0</v>
      </c>
      <c r="AI649" s="41">
        <v>0</v>
      </c>
      <c r="AJ649" s="41">
        <v>0</v>
      </c>
      <c r="AK649">
        <v>95</v>
      </c>
      <c r="AL649">
        <v>0</v>
      </c>
      <c r="AM649">
        <v>0</v>
      </c>
      <c r="AN649">
        <v>0</v>
      </c>
      <c r="AO649">
        <v>0</v>
      </c>
      <c r="AP649">
        <v>0</v>
      </c>
    </row>
    <row r="650" spans="2:42" x14ac:dyDescent="0.3">
      <c r="B650" s="1">
        <v>45792.79260803241</v>
      </c>
      <c r="C650" t="s">
        <v>69</v>
      </c>
      <c r="D650" s="2">
        <v>45418</v>
      </c>
      <c r="E650" s="2">
        <v>45424</v>
      </c>
      <c r="F650" t="s">
        <v>71</v>
      </c>
      <c r="G650" s="22">
        <v>45420.083333333336</v>
      </c>
      <c r="H650" s="22">
        <v>45420.104166666664</v>
      </c>
      <c r="I650">
        <v>122</v>
      </c>
      <c r="J650">
        <v>627</v>
      </c>
      <c r="K650" s="39">
        <v>582</v>
      </c>
      <c r="L650" s="39">
        <v>15</v>
      </c>
      <c r="M650" s="40" t="s">
        <v>18</v>
      </c>
      <c r="N650" s="41" t="b">
        <v>1</v>
      </c>
      <c r="O650" s="17">
        <v>25000</v>
      </c>
      <c r="P650" s="17">
        <v>0</v>
      </c>
      <c r="Q650" s="41">
        <v>0</v>
      </c>
      <c r="R650">
        <v>0</v>
      </c>
      <c r="S650" s="49">
        <f t="shared" si="29"/>
        <v>25000</v>
      </c>
      <c r="T650">
        <f t="shared" si="27"/>
        <v>122</v>
      </c>
      <c r="U650">
        <f t="shared" si="28"/>
        <v>0</v>
      </c>
      <c r="V650">
        <f>IF(AND(N650,NOT(M650="BU")),0,MIN(Simu_DH[[#This Row],[GetRecord.Valeur (Wh)]],S650,DéchargeMaxHP))</f>
        <v>122</v>
      </c>
      <c r="W650">
        <v>0</v>
      </c>
      <c r="X650">
        <v>122</v>
      </c>
      <c r="Y650" s="41">
        <v>1</v>
      </c>
      <c r="Z650" s="41">
        <v>0</v>
      </c>
      <c r="AA650" s="41">
        <v>0</v>
      </c>
      <c r="AB650" s="41">
        <v>0</v>
      </c>
      <c r="AC650" s="41">
        <v>0</v>
      </c>
      <c r="AD650" s="41">
        <v>0</v>
      </c>
      <c r="AE650" s="41">
        <v>122</v>
      </c>
      <c r="AF650" s="41">
        <v>0</v>
      </c>
      <c r="AG650" s="41">
        <v>0</v>
      </c>
      <c r="AH650" s="41">
        <v>0</v>
      </c>
      <c r="AI650" s="41">
        <v>0</v>
      </c>
      <c r="AJ650" s="41">
        <v>0</v>
      </c>
      <c r="AK650">
        <v>122</v>
      </c>
      <c r="AL650">
        <v>0</v>
      </c>
      <c r="AM650">
        <v>0</v>
      </c>
      <c r="AN650">
        <v>0</v>
      </c>
      <c r="AO650">
        <v>0</v>
      </c>
      <c r="AP650">
        <v>0</v>
      </c>
    </row>
    <row r="651" spans="2:42" x14ac:dyDescent="0.3">
      <c r="B651" s="1">
        <v>45792.79260803241</v>
      </c>
      <c r="C651" t="s">
        <v>69</v>
      </c>
      <c r="D651" s="2">
        <v>45418</v>
      </c>
      <c r="E651" s="2">
        <v>45424</v>
      </c>
      <c r="F651" t="s">
        <v>71</v>
      </c>
      <c r="G651" s="22">
        <v>45420.104166666664</v>
      </c>
      <c r="H651" s="22">
        <v>45420.125</v>
      </c>
      <c r="I651">
        <v>81</v>
      </c>
      <c r="J651">
        <v>628</v>
      </c>
      <c r="K651" s="39">
        <v>582</v>
      </c>
      <c r="L651" s="39">
        <v>15</v>
      </c>
      <c r="M651" s="40" t="s">
        <v>18</v>
      </c>
      <c r="N651" s="41" t="b">
        <v>1</v>
      </c>
      <c r="O651" s="17">
        <v>25000</v>
      </c>
      <c r="P651" s="17">
        <v>0</v>
      </c>
      <c r="Q651" s="41">
        <v>0</v>
      </c>
      <c r="R651">
        <v>0</v>
      </c>
      <c r="S651" s="49">
        <f t="shared" si="29"/>
        <v>25000</v>
      </c>
      <c r="T651">
        <f t="shared" si="27"/>
        <v>81</v>
      </c>
      <c r="U651">
        <f t="shared" si="28"/>
        <v>0</v>
      </c>
      <c r="V651">
        <f>IF(AND(N651,NOT(M651="BU")),0,MIN(Simu_DH[[#This Row],[GetRecord.Valeur (Wh)]],S651,DéchargeMaxHP))</f>
        <v>81</v>
      </c>
      <c r="W651">
        <v>0</v>
      </c>
      <c r="X651">
        <v>81</v>
      </c>
      <c r="Y651" s="41">
        <v>1</v>
      </c>
      <c r="Z651" s="41">
        <v>0</v>
      </c>
      <c r="AA651" s="41">
        <v>0</v>
      </c>
      <c r="AB651" s="41">
        <v>0</v>
      </c>
      <c r="AC651" s="41">
        <v>0</v>
      </c>
      <c r="AD651" s="41">
        <v>0</v>
      </c>
      <c r="AE651" s="41">
        <v>81</v>
      </c>
      <c r="AF651" s="41">
        <v>0</v>
      </c>
      <c r="AG651" s="41">
        <v>0</v>
      </c>
      <c r="AH651" s="41">
        <v>0</v>
      </c>
      <c r="AI651" s="41">
        <v>0</v>
      </c>
      <c r="AJ651" s="41">
        <v>0</v>
      </c>
      <c r="AK651">
        <v>81</v>
      </c>
      <c r="AL651">
        <v>0</v>
      </c>
      <c r="AM651">
        <v>0</v>
      </c>
      <c r="AN651">
        <v>0</v>
      </c>
      <c r="AO651">
        <v>0</v>
      </c>
      <c r="AP651">
        <v>0</v>
      </c>
    </row>
    <row r="652" spans="2:42" x14ac:dyDescent="0.3">
      <c r="B652" s="1">
        <v>45792.79260803241</v>
      </c>
      <c r="C652" t="s">
        <v>69</v>
      </c>
      <c r="D652" s="2">
        <v>45418</v>
      </c>
      <c r="E652" s="2">
        <v>45424</v>
      </c>
      <c r="F652" t="s">
        <v>71</v>
      </c>
      <c r="G652" s="22">
        <v>45420.125</v>
      </c>
      <c r="H652" s="22">
        <v>45420.145833333336</v>
      </c>
      <c r="I652">
        <v>90</v>
      </c>
      <c r="J652">
        <v>629</v>
      </c>
      <c r="K652" s="39">
        <v>582</v>
      </c>
      <c r="L652" s="39">
        <v>15</v>
      </c>
      <c r="M652" s="40" t="s">
        <v>18</v>
      </c>
      <c r="N652" s="41" t="b">
        <v>1</v>
      </c>
      <c r="O652" s="17">
        <v>25000</v>
      </c>
      <c r="P652" s="17">
        <v>0</v>
      </c>
      <c r="Q652" s="41">
        <v>0</v>
      </c>
      <c r="R652">
        <v>0</v>
      </c>
      <c r="S652" s="49">
        <f t="shared" si="29"/>
        <v>25000</v>
      </c>
      <c r="T652">
        <f t="shared" si="27"/>
        <v>90</v>
      </c>
      <c r="U652">
        <f t="shared" si="28"/>
        <v>0</v>
      </c>
      <c r="V652">
        <f>IF(AND(N652,NOT(M652="BU")),0,MIN(Simu_DH[[#This Row],[GetRecord.Valeur (Wh)]],S652,DéchargeMaxHP))</f>
        <v>90</v>
      </c>
      <c r="W652">
        <v>0</v>
      </c>
      <c r="X652">
        <v>90</v>
      </c>
      <c r="Y652" s="41">
        <v>1</v>
      </c>
      <c r="Z652" s="41">
        <v>0</v>
      </c>
      <c r="AA652" s="41">
        <v>0</v>
      </c>
      <c r="AB652" s="41">
        <v>0</v>
      </c>
      <c r="AC652" s="41">
        <v>0</v>
      </c>
      <c r="AD652" s="41">
        <v>0</v>
      </c>
      <c r="AE652" s="41">
        <v>90</v>
      </c>
      <c r="AF652" s="41">
        <v>0</v>
      </c>
      <c r="AG652" s="41">
        <v>0</v>
      </c>
      <c r="AH652" s="41">
        <v>0</v>
      </c>
      <c r="AI652" s="41">
        <v>0</v>
      </c>
      <c r="AJ652" s="41">
        <v>0</v>
      </c>
      <c r="AK652">
        <v>90</v>
      </c>
      <c r="AL652">
        <v>0</v>
      </c>
      <c r="AM652">
        <v>0</v>
      </c>
      <c r="AN652">
        <v>0</v>
      </c>
      <c r="AO652">
        <v>0</v>
      </c>
      <c r="AP652">
        <v>0</v>
      </c>
    </row>
    <row r="653" spans="2:42" x14ac:dyDescent="0.3">
      <c r="B653" s="1">
        <v>45792.79260803241</v>
      </c>
      <c r="C653" t="s">
        <v>69</v>
      </c>
      <c r="D653" s="2">
        <v>45418</v>
      </c>
      <c r="E653" s="2">
        <v>45424</v>
      </c>
      <c r="F653" t="s">
        <v>71</v>
      </c>
      <c r="G653" s="22">
        <v>45420.145833333336</v>
      </c>
      <c r="H653" s="22">
        <v>45420.166666666664</v>
      </c>
      <c r="I653">
        <v>97</v>
      </c>
      <c r="J653">
        <v>630</v>
      </c>
      <c r="K653" s="39">
        <v>582</v>
      </c>
      <c r="L653" s="39">
        <v>15</v>
      </c>
      <c r="M653" s="40" t="s">
        <v>18</v>
      </c>
      <c r="N653" s="41" t="b">
        <v>1</v>
      </c>
      <c r="O653" s="17">
        <v>25000</v>
      </c>
      <c r="P653" s="17">
        <v>0</v>
      </c>
      <c r="Q653" s="41">
        <v>0</v>
      </c>
      <c r="R653">
        <v>0</v>
      </c>
      <c r="S653" s="49">
        <f t="shared" si="29"/>
        <v>25000</v>
      </c>
      <c r="T653">
        <f t="shared" si="27"/>
        <v>97</v>
      </c>
      <c r="U653">
        <f t="shared" si="28"/>
        <v>0</v>
      </c>
      <c r="V653">
        <f>IF(AND(N653,NOT(M653="BU")),0,MIN(Simu_DH[[#This Row],[GetRecord.Valeur (Wh)]],S653,DéchargeMaxHP))</f>
        <v>97</v>
      </c>
      <c r="W653">
        <v>0</v>
      </c>
      <c r="X653">
        <v>97</v>
      </c>
      <c r="Y653" s="41">
        <v>1</v>
      </c>
      <c r="Z653" s="41">
        <v>0</v>
      </c>
      <c r="AA653" s="41">
        <v>0</v>
      </c>
      <c r="AB653" s="41">
        <v>0</v>
      </c>
      <c r="AC653" s="41">
        <v>0</v>
      </c>
      <c r="AD653" s="41">
        <v>0</v>
      </c>
      <c r="AE653" s="41">
        <v>97</v>
      </c>
      <c r="AF653" s="41">
        <v>0</v>
      </c>
      <c r="AG653" s="41">
        <v>0</v>
      </c>
      <c r="AH653" s="41">
        <v>0</v>
      </c>
      <c r="AI653" s="41">
        <v>0</v>
      </c>
      <c r="AJ653" s="41">
        <v>0</v>
      </c>
      <c r="AK653">
        <v>97</v>
      </c>
      <c r="AL653">
        <v>0</v>
      </c>
      <c r="AM653">
        <v>0</v>
      </c>
      <c r="AN653">
        <v>0</v>
      </c>
      <c r="AO653">
        <v>0</v>
      </c>
      <c r="AP653">
        <v>0</v>
      </c>
    </row>
    <row r="654" spans="2:42" x14ac:dyDescent="0.3">
      <c r="B654" s="1">
        <v>45792.79260803241</v>
      </c>
      <c r="C654" t="s">
        <v>69</v>
      </c>
      <c r="D654" s="2">
        <v>45418</v>
      </c>
      <c r="E654" s="2">
        <v>45424</v>
      </c>
      <c r="F654" t="s">
        <v>71</v>
      </c>
      <c r="G654" s="22">
        <v>45420.166666666664</v>
      </c>
      <c r="H654" s="22">
        <v>45420.1875</v>
      </c>
      <c r="I654">
        <v>110</v>
      </c>
      <c r="J654">
        <v>631</v>
      </c>
      <c r="K654" s="39">
        <v>582</v>
      </c>
      <c r="L654" s="39">
        <v>15</v>
      </c>
      <c r="M654" s="40" t="s">
        <v>18</v>
      </c>
      <c r="N654" s="41" t="b">
        <v>1</v>
      </c>
      <c r="O654" s="17">
        <v>25000</v>
      </c>
      <c r="P654" s="17">
        <v>0</v>
      </c>
      <c r="Q654" s="41">
        <v>0</v>
      </c>
      <c r="R654">
        <v>0</v>
      </c>
      <c r="S654" s="49">
        <f t="shared" si="29"/>
        <v>25000</v>
      </c>
      <c r="T654">
        <f t="shared" si="27"/>
        <v>110</v>
      </c>
      <c r="U654">
        <f t="shared" si="28"/>
        <v>0</v>
      </c>
      <c r="V654">
        <f>IF(AND(N654,NOT(M654="BU")),0,MIN(Simu_DH[[#This Row],[GetRecord.Valeur (Wh)]],S654,DéchargeMaxHP))</f>
        <v>110</v>
      </c>
      <c r="W654">
        <v>0</v>
      </c>
      <c r="X654">
        <v>110</v>
      </c>
      <c r="Y654" s="41">
        <v>1</v>
      </c>
      <c r="Z654" s="41">
        <v>0</v>
      </c>
      <c r="AA654" s="41">
        <v>0</v>
      </c>
      <c r="AB654" s="41">
        <v>0</v>
      </c>
      <c r="AC654" s="41">
        <v>0</v>
      </c>
      <c r="AD654" s="41">
        <v>0</v>
      </c>
      <c r="AE654" s="41">
        <v>110</v>
      </c>
      <c r="AF654" s="41">
        <v>0</v>
      </c>
      <c r="AG654" s="41">
        <v>0</v>
      </c>
      <c r="AH654" s="41">
        <v>0</v>
      </c>
      <c r="AI654" s="41">
        <v>0</v>
      </c>
      <c r="AJ654" s="41">
        <v>0</v>
      </c>
      <c r="AK654">
        <v>110</v>
      </c>
      <c r="AL654">
        <v>0</v>
      </c>
      <c r="AM654">
        <v>0</v>
      </c>
      <c r="AN654">
        <v>0</v>
      </c>
      <c r="AO654">
        <v>0</v>
      </c>
      <c r="AP654">
        <v>0</v>
      </c>
    </row>
    <row r="655" spans="2:42" x14ac:dyDescent="0.3">
      <c r="B655" s="1">
        <v>45792.79260803241</v>
      </c>
      <c r="C655" t="s">
        <v>69</v>
      </c>
      <c r="D655" s="2">
        <v>45418</v>
      </c>
      <c r="E655" s="2">
        <v>45424</v>
      </c>
      <c r="F655" t="s">
        <v>71</v>
      </c>
      <c r="G655" s="22">
        <v>45420.1875</v>
      </c>
      <c r="H655" s="22">
        <v>45420.208333333336</v>
      </c>
      <c r="I655">
        <v>180</v>
      </c>
      <c r="J655">
        <v>632</v>
      </c>
      <c r="K655" s="39">
        <v>582</v>
      </c>
      <c r="L655" s="39">
        <v>15</v>
      </c>
      <c r="M655" s="40" t="s">
        <v>18</v>
      </c>
      <c r="N655" s="41" t="b">
        <v>1</v>
      </c>
      <c r="O655" s="17">
        <v>25000</v>
      </c>
      <c r="P655" s="17">
        <v>0</v>
      </c>
      <c r="Q655" s="41">
        <v>0</v>
      </c>
      <c r="R655">
        <v>0</v>
      </c>
      <c r="S655" s="49">
        <f t="shared" si="29"/>
        <v>25000</v>
      </c>
      <c r="T655">
        <f t="shared" si="27"/>
        <v>180</v>
      </c>
      <c r="U655">
        <f t="shared" si="28"/>
        <v>0</v>
      </c>
      <c r="V655">
        <f>IF(AND(N655,NOT(M655="BU")),0,MIN(Simu_DH[[#This Row],[GetRecord.Valeur (Wh)]],S655,DéchargeMaxHP))</f>
        <v>180</v>
      </c>
      <c r="W655">
        <v>0</v>
      </c>
      <c r="X655">
        <v>180</v>
      </c>
      <c r="Y655" s="41">
        <v>1</v>
      </c>
      <c r="Z655" s="41">
        <v>0</v>
      </c>
      <c r="AA655" s="41">
        <v>0</v>
      </c>
      <c r="AB655" s="41">
        <v>0</v>
      </c>
      <c r="AC655" s="41">
        <v>0</v>
      </c>
      <c r="AD655" s="41">
        <v>0</v>
      </c>
      <c r="AE655" s="41">
        <v>180</v>
      </c>
      <c r="AF655" s="41">
        <v>0</v>
      </c>
      <c r="AG655" s="41">
        <v>0</v>
      </c>
      <c r="AH655" s="41">
        <v>0</v>
      </c>
      <c r="AI655" s="41">
        <v>0</v>
      </c>
      <c r="AJ655" s="41">
        <v>0</v>
      </c>
      <c r="AK655">
        <v>180</v>
      </c>
      <c r="AL655">
        <v>0</v>
      </c>
      <c r="AM655">
        <v>0</v>
      </c>
      <c r="AN655">
        <v>0</v>
      </c>
      <c r="AO655">
        <v>0</v>
      </c>
      <c r="AP655">
        <v>0</v>
      </c>
    </row>
    <row r="656" spans="2:42" x14ac:dyDescent="0.3">
      <c r="B656" s="1">
        <v>45792.79260803241</v>
      </c>
      <c r="C656" t="s">
        <v>69</v>
      </c>
      <c r="D656" s="2">
        <v>45418</v>
      </c>
      <c r="E656" s="2">
        <v>45424</v>
      </c>
      <c r="F656" t="s">
        <v>71</v>
      </c>
      <c r="G656" s="22">
        <v>45420.208333333336</v>
      </c>
      <c r="H656" s="22">
        <v>45420.229166666664</v>
      </c>
      <c r="I656">
        <v>1535</v>
      </c>
      <c r="J656">
        <v>633</v>
      </c>
      <c r="K656" s="39">
        <v>582</v>
      </c>
      <c r="L656" s="39">
        <v>15</v>
      </c>
      <c r="M656" s="40" t="s">
        <v>18</v>
      </c>
      <c r="N656" s="41" t="b">
        <v>1</v>
      </c>
      <c r="O656" s="17">
        <v>25000</v>
      </c>
      <c r="P656" s="17">
        <v>0</v>
      </c>
      <c r="Q656" s="41">
        <v>0</v>
      </c>
      <c r="R656">
        <v>0</v>
      </c>
      <c r="S656" s="49">
        <f t="shared" si="29"/>
        <v>25000</v>
      </c>
      <c r="T656">
        <f t="shared" si="27"/>
        <v>1535</v>
      </c>
      <c r="U656">
        <f t="shared" si="28"/>
        <v>0</v>
      </c>
      <c r="V656">
        <f>IF(AND(N656,NOT(M656="BU")),0,MIN(Simu_DH[[#This Row],[GetRecord.Valeur (Wh)]],S656,DéchargeMaxHP))</f>
        <v>1535</v>
      </c>
      <c r="W656">
        <v>0</v>
      </c>
      <c r="X656">
        <v>1535</v>
      </c>
      <c r="Y656" s="41">
        <v>1</v>
      </c>
      <c r="Z656" s="41">
        <v>0</v>
      </c>
      <c r="AA656" s="41">
        <v>0</v>
      </c>
      <c r="AB656" s="41">
        <v>0</v>
      </c>
      <c r="AC656" s="41">
        <v>0</v>
      </c>
      <c r="AD656" s="41">
        <v>0</v>
      </c>
      <c r="AE656" s="41">
        <v>1535</v>
      </c>
      <c r="AF656" s="41">
        <v>0</v>
      </c>
      <c r="AG656" s="41">
        <v>0</v>
      </c>
      <c r="AH656" s="41">
        <v>0</v>
      </c>
      <c r="AI656" s="41">
        <v>0</v>
      </c>
      <c r="AJ656" s="41">
        <v>0</v>
      </c>
      <c r="AK656">
        <v>1535</v>
      </c>
      <c r="AL656">
        <v>0</v>
      </c>
      <c r="AM656">
        <v>0</v>
      </c>
      <c r="AN656">
        <v>0</v>
      </c>
      <c r="AO656">
        <v>0</v>
      </c>
      <c r="AP656">
        <v>0</v>
      </c>
    </row>
    <row r="657" spans="2:42" x14ac:dyDescent="0.3">
      <c r="B657" s="1">
        <v>45792.79260803241</v>
      </c>
      <c r="C657" t="s">
        <v>69</v>
      </c>
      <c r="D657" s="2">
        <v>45418</v>
      </c>
      <c r="E657" s="2">
        <v>45424</v>
      </c>
      <c r="F657" t="s">
        <v>71</v>
      </c>
      <c r="G657" s="22">
        <v>45420.229166666664</v>
      </c>
      <c r="H657" s="22">
        <v>45420.25</v>
      </c>
      <c r="I657">
        <v>987</v>
      </c>
      <c r="J657">
        <v>634</v>
      </c>
      <c r="K657" s="39">
        <v>582</v>
      </c>
      <c r="L657" s="39">
        <v>15</v>
      </c>
      <c r="M657" s="40" t="s">
        <v>18</v>
      </c>
      <c r="N657" s="41" t="b">
        <v>1</v>
      </c>
      <c r="O657" s="17">
        <v>25000</v>
      </c>
      <c r="P657" s="17">
        <v>0</v>
      </c>
      <c r="Q657" s="41">
        <v>0</v>
      </c>
      <c r="R657">
        <v>0</v>
      </c>
      <c r="S657" s="49">
        <f t="shared" si="29"/>
        <v>25000</v>
      </c>
      <c r="T657">
        <f t="shared" si="27"/>
        <v>987</v>
      </c>
      <c r="U657">
        <f t="shared" si="28"/>
        <v>0</v>
      </c>
      <c r="V657">
        <f>IF(AND(N657,NOT(M657="BU")),0,MIN(Simu_DH[[#This Row],[GetRecord.Valeur (Wh)]],S657,DéchargeMaxHP))</f>
        <v>987</v>
      </c>
      <c r="W657">
        <v>0</v>
      </c>
      <c r="X657">
        <v>987</v>
      </c>
      <c r="Y657" s="41">
        <v>1</v>
      </c>
      <c r="Z657" s="41">
        <v>0</v>
      </c>
      <c r="AA657" s="41">
        <v>0</v>
      </c>
      <c r="AB657" s="41">
        <v>0</v>
      </c>
      <c r="AC657" s="41">
        <v>0</v>
      </c>
      <c r="AD657" s="41">
        <v>0</v>
      </c>
      <c r="AE657" s="41">
        <v>987</v>
      </c>
      <c r="AF657" s="41">
        <v>0</v>
      </c>
      <c r="AG657" s="41">
        <v>0</v>
      </c>
      <c r="AH657" s="41">
        <v>0</v>
      </c>
      <c r="AI657" s="41">
        <v>0</v>
      </c>
      <c r="AJ657" s="41">
        <v>0</v>
      </c>
      <c r="AK657">
        <v>987</v>
      </c>
      <c r="AL657">
        <v>0</v>
      </c>
      <c r="AM657">
        <v>0</v>
      </c>
      <c r="AN657">
        <v>0</v>
      </c>
      <c r="AO657">
        <v>0</v>
      </c>
      <c r="AP657">
        <v>0</v>
      </c>
    </row>
    <row r="658" spans="2:42" x14ac:dyDescent="0.3">
      <c r="B658" s="1">
        <v>45792.79260803241</v>
      </c>
      <c r="C658" t="s">
        <v>69</v>
      </c>
      <c r="D658" s="2">
        <v>45418</v>
      </c>
      <c r="E658" s="2">
        <v>45424</v>
      </c>
      <c r="F658" t="s">
        <v>71</v>
      </c>
      <c r="G658" s="22">
        <v>45420.25</v>
      </c>
      <c r="H658" s="22">
        <v>45420.270833333336</v>
      </c>
      <c r="I658">
        <v>73</v>
      </c>
      <c r="J658">
        <v>635</v>
      </c>
      <c r="K658" s="39">
        <v>582</v>
      </c>
      <c r="L658" s="39">
        <v>16</v>
      </c>
      <c r="M658" s="40" t="s">
        <v>18</v>
      </c>
      <c r="N658" s="41" t="b">
        <v>0</v>
      </c>
      <c r="O658" s="17">
        <v>25000</v>
      </c>
      <c r="P658" s="17">
        <v>0</v>
      </c>
      <c r="Q658" s="41">
        <v>0</v>
      </c>
      <c r="R658">
        <v>0</v>
      </c>
      <c r="S658" s="49">
        <f t="shared" si="29"/>
        <v>25000</v>
      </c>
      <c r="T658">
        <f t="shared" si="27"/>
        <v>0</v>
      </c>
      <c r="U658">
        <f t="shared" si="28"/>
        <v>0</v>
      </c>
      <c r="V658">
        <f>IF(AND(N658,NOT(M658="BU")),0,MIN(Simu_DH[[#This Row],[GetRecord.Valeur (Wh)]],S658,DéchargeMaxHP))</f>
        <v>73</v>
      </c>
      <c r="W658">
        <v>0</v>
      </c>
      <c r="X658">
        <v>0</v>
      </c>
      <c r="Y658" s="41">
        <v>0</v>
      </c>
      <c r="Z658" s="41">
        <v>1</v>
      </c>
      <c r="AA658" s="41">
        <v>0</v>
      </c>
      <c r="AB658" s="41">
        <v>0</v>
      </c>
      <c r="AC658" s="41">
        <v>0</v>
      </c>
      <c r="AD658" s="41">
        <v>0</v>
      </c>
      <c r="AE658" s="41">
        <v>0</v>
      </c>
      <c r="AF658" s="41">
        <v>73</v>
      </c>
      <c r="AG658" s="41">
        <v>0</v>
      </c>
      <c r="AH658" s="41">
        <v>0</v>
      </c>
      <c r="AI658" s="41">
        <v>0</v>
      </c>
      <c r="AJ658" s="41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</row>
    <row r="659" spans="2:42" x14ac:dyDescent="0.3">
      <c r="B659" s="1">
        <v>45792.79260803241</v>
      </c>
      <c r="C659" t="s">
        <v>69</v>
      </c>
      <c r="D659" s="2">
        <v>45418</v>
      </c>
      <c r="E659" s="2">
        <v>45424</v>
      </c>
      <c r="F659" t="s">
        <v>71</v>
      </c>
      <c r="G659" s="22">
        <v>45420.270833333336</v>
      </c>
      <c r="H659" s="22">
        <v>45420.291666666664</v>
      </c>
      <c r="I659">
        <v>85</v>
      </c>
      <c r="J659">
        <v>636</v>
      </c>
      <c r="K659" s="39">
        <v>582</v>
      </c>
      <c r="L659" s="39">
        <v>16</v>
      </c>
      <c r="M659" s="40" t="s">
        <v>18</v>
      </c>
      <c r="N659" s="41" t="b">
        <v>0</v>
      </c>
      <c r="O659" s="17">
        <v>25000</v>
      </c>
      <c r="P659" s="17">
        <v>0</v>
      </c>
      <c r="Q659" s="41">
        <v>0</v>
      </c>
      <c r="R659">
        <v>0</v>
      </c>
      <c r="S659" s="49">
        <f t="shared" si="29"/>
        <v>24927</v>
      </c>
      <c r="T659">
        <f t="shared" si="27"/>
        <v>0</v>
      </c>
      <c r="U659">
        <f t="shared" si="28"/>
        <v>0</v>
      </c>
      <c r="V659">
        <f>IF(AND(N659,NOT(M659="BU")),0,MIN(Simu_DH[[#This Row],[GetRecord.Valeur (Wh)]],S659,DéchargeMaxHP))</f>
        <v>85</v>
      </c>
      <c r="W659">
        <v>0</v>
      </c>
      <c r="X659">
        <v>0</v>
      </c>
      <c r="Y659" s="41">
        <v>0</v>
      </c>
      <c r="Z659" s="41">
        <v>1</v>
      </c>
      <c r="AA659" s="41">
        <v>0</v>
      </c>
      <c r="AB659" s="41">
        <v>0</v>
      </c>
      <c r="AC659" s="41">
        <v>0</v>
      </c>
      <c r="AD659" s="41">
        <v>0</v>
      </c>
      <c r="AE659" s="41">
        <v>0</v>
      </c>
      <c r="AF659" s="41">
        <v>85</v>
      </c>
      <c r="AG659" s="41">
        <v>0</v>
      </c>
      <c r="AH659" s="41">
        <v>0</v>
      </c>
      <c r="AI659" s="41">
        <v>0</v>
      </c>
      <c r="AJ659" s="41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</row>
    <row r="660" spans="2:42" x14ac:dyDescent="0.3">
      <c r="B660" s="1">
        <v>45792.79260803241</v>
      </c>
      <c r="C660" t="s">
        <v>69</v>
      </c>
      <c r="D660" s="2">
        <v>45418</v>
      </c>
      <c r="E660" s="2">
        <v>45424</v>
      </c>
      <c r="F660" t="s">
        <v>71</v>
      </c>
      <c r="G660" s="22">
        <v>45420.291666666664</v>
      </c>
      <c r="H660" s="22">
        <v>45420.3125</v>
      </c>
      <c r="I660">
        <v>193</v>
      </c>
      <c r="J660">
        <v>637</v>
      </c>
      <c r="K660" s="39">
        <v>582</v>
      </c>
      <c r="L660" s="39">
        <v>16</v>
      </c>
      <c r="M660" s="40" t="s">
        <v>18</v>
      </c>
      <c r="N660" s="41" t="b">
        <v>0</v>
      </c>
      <c r="O660" s="17">
        <v>25000</v>
      </c>
      <c r="P660" s="17">
        <v>0</v>
      </c>
      <c r="Q660" s="41">
        <v>0</v>
      </c>
      <c r="R660">
        <v>0</v>
      </c>
      <c r="S660" s="49">
        <f t="shared" si="29"/>
        <v>24842</v>
      </c>
      <c r="T660">
        <f t="shared" si="27"/>
        <v>0</v>
      </c>
      <c r="U660">
        <f t="shared" si="28"/>
        <v>0</v>
      </c>
      <c r="V660">
        <f>IF(AND(N660,NOT(M660="BU")),0,MIN(Simu_DH[[#This Row],[GetRecord.Valeur (Wh)]],S660,DéchargeMaxHP))</f>
        <v>193</v>
      </c>
      <c r="W660">
        <v>0</v>
      </c>
      <c r="X660">
        <v>0</v>
      </c>
      <c r="Y660" s="41">
        <v>0</v>
      </c>
      <c r="Z660" s="41">
        <v>1</v>
      </c>
      <c r="AA660" s="41">
        <v>0</v>
      </c>
      <c r="AB660" s="41">
        <v>0</v>
      </c>
      <c r="AC660" s="41">
        <v>0</v>
      </c>
      <c r="AD660" s="41">
        <v>0</v>
      </c>
      <c r="AE660" s="41">
        <v>0</v>
      </c>
      <c r="AF660" s="41">
        <v>193</v>
      </c>
      <c r="AG660" s="41">
        <v>0</v>
      </c>
      <c r="AH660" s="41">
        <v>0</v>
      </c>
      <c r="AI660" s="41">
        <v>0</v>
      </c>
      <c r="AJ660" s="41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</row>
    <row r="661" spans="2:42" x14ac:dyDescent="0.3">
      <c r="B661" s="1">
        <v>45792.79260803241</v>
      </c>
      <c r="C661" t="s">
        <v>69</v>
      </c>
      <c r="D661" s="2">
        <v>45418</v>
      </c>
      <c r="E661" s="2">
        <v>45424</v>
      </c>
      <c r="F661" t="s">
        <v>71</v>
      </c>
      <c r="G661" s="22">
        <v>45420.3125</v>
      </c>
      <c r="H661" s="22">
        <v>45420.333333333336</v>
      </c>
      <c r="I661">
        <v>38</v>
      </c>
      <c r="J661">
        <v>638</v>
      </c>
      <c r="K661" s="39">
        <v>582</v>
      </c>
      <c r="L661" s="39">
        <v>16</v>
      </c>
      <c r="M661" s="40" t="s">
        <v>18</v>
      </c>
      <c r="N661" s="41" t="b">
        <v>0</v>
      </c>
      <c r="O661" s="17">
        <v>25000</v>
      </c>
      <c r="P661" s="17">
        <v>0</v>
      </c>
      <c r="Q661" s="41">
        <v>0</v>
      </c>
      <c r="R661">
        <v>0</v>
      </c>
      <c r="S661" s="49">
        <f t="shared" si="29"/>
        <v>24649</v>
      </c>
      <c r="T661">
        <f t="shared" si="27"/>
        <v>0</v>
      </c>
      <c r="U661">
        <f t="shared" si="28"/>
        <v>0</v>
      </c>
      <c r="V661">
        <f>IF(AND(N661,NOT(M661="BU")),0,MIN(Simu_DH[[#This Row],[GetRecord.Valeur (Wh)]],S661,DéchargeMaxHP))</f>
        <v>38</v>
      </c>
      <c r="W661">
        <v>0</v>
      </c>
      <c r="X661">
        <v>0</v>
      </c>
      <c r="Y661" s="41">
        <v>0</v>
      </c>
      <c r="Z661" s="41">
        <v>1</v>
      </c>
      <c r="AA661" s="41">
        <v>0</v>
      </c>
      <c r="AB661" s="41">
        <v>0</v>
      </c>
      <c r="AC661" s="41">
        <v>0</v>
      </c>
      <c r="AD661" s="41">
        <v>0</v>
      </c>
      <c r="AE661" s="41">
        <v>0</v>
      </c>
      <c r="AF661" s="41">
        <v>38</v>
      </c>
      <c r="AG661" s="41">
        <v>0</v>
      </c>
      <c r="AH661" s="41">
        <v>0</v>
      </c>
      <c r="AI661" s="41">
        <v>0</v>
      </c>
      <c r="AJ661" s="4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</row>
    <row r="662" spans="2:42" x14ac:dyDescent="0.3">
      <c r="B662" s="1">
        <v>45792.79260803241</v>
      </c>
      <c r="C662" t="s">
        <v>69</v>
      </c>
      <c r="D662" s="2">
        <v>45418</v>
      </c>
      <c r="E662" s="2">
        <v>45424</v>
      </c>
      <c r="F662" t="s">
        <v>71</v>
      </c>
      <c r="G662" s="22">
        <v>45420.333333333336</v>
      </c>
      <c r="H662" s="22">
        <v>45420.354166666664</v>
      </c>
      <c r="I662">
        <v>26</v>
      </c>
      <c r="J662">
        <v>639</v>
      </c>
      <c r="K662" s="39">
        <v>582</v>
      </c>
      <c r="L662" s="39">
        <v>16</v>
      </c>
      <c r="M662" s="40" t="s">
        <v>18</v>
      </c>
      <c r="N662" s="41" t="b">
        <v>0</v>
      </c>
      <c r="O662" s="17">
        <v>25000</v>
      </c>
      <c r="P662" s="17">
        <v>0</v>
      </c>
      <c r="Q662" s="41">
        <v>0</v>
      </c>
      <c r="R662">
        <v>0</v>
      </c>
      <c r="S662" s="49">
        <f t="shared" si="29"/>
        <v>24611</v>
      </c>
      <c r="T662">
        <f t="shared" si="27"/>
        <v>0</v>
      </c>
      <c r="U662">
        <f t="shared" si="28"/>
        <v>0</v>
      </c>
      <c r="V662">
        <f>IF(AND(N662,NOT(M662="BU")),0,MIN(Simu_DH[[#This Row],[GetRecord.Valeur (Wh)]],S662,DéchargeMaxHP))</f>
        <v>26</v>
      </c>
      <c r="W662">
        <v>0</v>
      </c>
      <c r="X662">
        <v>0</v>
      </c>
      <c r="Y662" s="41">
        <v>0</v>
      </c>
      <c r="Z662" s="41">
        <v>1</v>
      </c>
      <c r="AA662" s="41">
        <v>0</v>
      </c>
      <c r="AB662" s="41">
        <v>0</v>
      </c>
      <c r="AC662" s="41">
        <v>0</v>
      </c>
      <c r="AD662" s="41">
        <v>0</v>
      </c>
      <c r="AE662" s="41">
        <v>0</v>
      </c>
      <c r="AF662" s="41">
        <v>26</v>
      </c>
      <c r="AG662" s="41">
        <v>0</v>
      </c>
      <c r="AH662" s="41">
        <v>0</v>
      </c>
      <c r="AI662" s="41">
        <v>0</v>
      </c>
      <c r="AJ662" s="41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</row>
    <row r="663" spans="2:42" x14ac:dyDescent="0.3">
      <c r="B663" s="1">
        <v>45792.79260803241</v>
      </c>
      <c r="C663" t="s">
        <v>69</v>
      </c>
      <c r="D663" s="2">
        <v>45418</v>
      </c>
      <c r="E663" s="2">
        <v>45424</v>
      </c>
      <c r="F663" t="s">
        <v>71</v>
      </c>
      <c r="G663" s="22">
        <v>45420.354166666664</v>
      </c>
      <c r="H663" s="22">
        <v>45420.375</v>
      </c>
      <c r="I663">
        <v>143</v>
      </c>
      <c r="J663">
        <v>640</v>
      </c>
      <c r="K663" s="39">
        <v>582</v>
      </c>
      <c r="L663" s="39">
        <v>16</v>
      </c>
      <c r="M663" s="40" t="s">
        <v>18</v>
      </c>
      <c r="N663" s="41" t="b">
        <v>0</v>
      </c>
      <c r="O663" s="17">
        <v>25000</v>
      </c>
      <c r="P663" s="17">
        <v>0</v>
      </c>
      <c r="Q663" s="41">
        <v>0</v>
      </c>
      <c r="R663">
        <v>0</v>
      </c>
      <c r="S663" s="49">
        <f t="shared" si="29"/>
        <v>24585</v>
      </c>
      <c r="T663">
        <f t="shared" si="27"/>
        <v>0</v>
      </c>
      <c r="U663">
        <f t="shared" si="28"/>
        <v>0</v>
      </c>
      <c r="V663">
        <f>IF(AND(N663,NOT(M663="BU")),0,MIN(Simu_DH[[#This Row],[GetRecord.Valeur (Wh)]],S663,DéchargeMaxHP))</f>
        <v>143</v>
      </c>
      <c r="W663">
        <v>0</v>
      </c>
      <c r="X663">
        <v>0</v>
      </c>
      <c r="Y663" s="41">
        <v>0</v>
      </c>
      <c r="Z663" s="41">
        <v>1</v>
      </c>
      <c r="AA663" s="41">
        <v>0</v>
      </c>
      <c r="AB663" s="41">
        <v>0</v>
      </c>
      <c r="AC663" s="41">
        <v>0</v>
      </c>
      <c r="AD663" s="41">
        <v>0</v>
      </c>
      <c r="AE663" s="41">
        <v>0</v>
      </c>
      <c r="AF663" s="41">
        <v>143</v>
      </c>
      <c r="AG663" s="41">
        <v>0</v>
      </c>
      <c r="AH663" s="41">
        <v>0</v>
      </c>
      <c r="AI663" s="41">
        <v>0</v>
      </c>
      <c r="AJ663" s="41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</row>
    <row r="664" spans="2:42" x14ac:dyDescent="0.3">
      <c r="B664" s="1">
        <v>45792.79260803241</v>
      </c>
      <c r="C664" t="s">
        <v>69</v>
      </c>
      <c r="D664" s="2">
        <v>45418</v>
      </c>
      <c r="E664" s="2">
        <v>45424</v>
      </c>
      <c r="F664" t="s">
        <v>71</v>
      </c>
      <c r="G664" s="22">
        <v>45420.375</v>
      </c>
      <c r="H664" s="22">
        <v>45420.395833333336</v>
      </c>
      <c r="I664">
        <v>198</v>
      </c>
      <c r="J664">
        <v>641</v>
      </c>
      <c r="K664" s="39">
        <v>582</v>
      </c>
      <c r="L664" s="39">
        <v>16</v>
      </c>
      <c r="M664" s="40" t="s">
        <v>18</v>
      </c>
      <c r="N664" s="41" t="b">
        <v>0</v>
      </c>
      <c r="O664" s="17">
        <v>25000</v>
      </c>
      <c r="P664" s="17">
        <v>0</v>
      </c>
      <c r="Q664" s="41">
        <v>4</v>
      </c>
      <c r="R664">
        <v>4</v>
      </c>
      <c r="S664" s="49">
        <f t="shared" si="29"/>
        <v>24442</v>
      </c>
      <c r="T664">
        <f t="shared" ref="T664:T727" si="30">IF(NOT($N664),0,
IF(($S664+ChargeMaxHC_DH-$V664)&lt;$O664,ChargeMaxHC_DH,
MAX(0,$O664-$S664+$V664)))</f>
        <v>0</v>
      </c>
      <c r="U664">
        <f t="shared" ref="U664:U727" si="31">IF(($S664+$R664-$V664)&lt;=Capacité_BS,$R664,
Capacité_BS-($S664-$V664))</f>
        <v>4</v>
      </c>
      <c r="V664">
        <f>IF(AND(N664,NOT(M664="BU")),0,MIN(Simu_DH[[#This Row],[GetRecord.Valeur (Wh)]],S664,DéchargeMaxHP))</f>
        <v>198</v>
      </c>
      <c r="W664">
        <v>0</v>
      </c>
      <c r="X664">
        <v>0</v>
      </c>
      <c r="Y664" s="41">
        <v>0</v>
      </c>
      <c r="Z664" s="41">
        <v>1</v>
      </c>
      <c r="AA664" s="41">
        <v>0</v>
      </c>
      <c r="AB664" s="41">
        <v>0</v>
      </c>
      <c r="AC664" s="41">
        <v>0</v>
      </c>
      <c r="AD664" s="41">
        <v>0</v>
      </c>
      <c r="AE664" s="41">
        <v>0</v>
      </c>
      <c r="AF664" s="41">
        <v>198</v>
      </c>
      <c r="AG664" s="41">
        <v>0</v>
      </c>
      <c r="AH664" s="41">
        <v>0</v>
      </c>
      <c r="AI664" s="41">
        <v>0</v>
      </c>
      <c r="AJ664" s="41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</row>
    <row r="665" spans="2:42" x14ac:dyDescent="0.3">
      <c r="B665" s="1">
        <v>45792.79260803241</v>
      </c>
      <c r="C665" t="s">
        <v>69</v>
      </c>
      <c r="D665" s="2">
        <v>45418</v>
      </c>
      <c r="E665" s="2">
        <v>45424</v>
      </c>
      <c r="F665" t="s">
        <v>71</v>
      </c>
      <c r="G665" s="22">
        <v>45420.395833333336</v>
      </c>
      <c r="H665" s="22">
        <v>45420.416666666664</v>
      </c>
      <c r="I665">
        <v>272</v>
      </c>
      <c r="J665">
        <v>642</v>
      </c>
      <c r="K665" s="39">
        <v>582</v>
      </c>
      <c r="L665" s="39">
        <v>16</v>
      </c>
      <c r="M665" s="40" t="s">
        <v>18</v>
      </c>
      <c r="N665" s="41" t="b">
        <v>0</v>
      </c>
      <c r="O665" s="17">
        <v>25000</v>
      </c>
      <c r="P665" s="17">
        <v>0</v>
      </c>
      <c r="Q665" s="41">
        <v>0</v>
      </c>
      <c r="R665">
        <v>0</v>
      </c>
      <c r="S665" s="49">
        <f t="shared" ref="S665:S728" si="32">SUMPRODUCT(S$22:V$22,S664:V664)</f>
        <v>24248</v>
      </c>
      <c r="T665">
        <f t="shared" si="30"/>
        <v>0</v>
      </c>
      <c r="U665">
        <f t="shared" si="31"/>
        <v>0</v>
      </c>
      <c r="V665">
        <f>IF(AND(N665,NOT(M665="BU")),0,MIN(Simu_DH[[#This Row],[GetRecord.Valeur (Wh)]],S665,DéchargeMaxHP))</f>
        <v>272</v>
      </c>
      <c r="W665">
        <v>0</v>
      </c>
      <c r="X665">
        <v>0</v>
      </c>
      <c r="Y665" s="41">
        <v>0</v>
      </c>
      <c r="Z665" s="41">
        <v>1</v>
      </c>
      <c r="AA665" s="41">
        <v>0</v>
      </c>
      <c r="AB665" s="41">
        <v>0</v>
      </c>
      <c r="AC665" s="41">
        <v>0</v>
      </c>
      <c r="AD665" s="41">
        <v>0</v>
      </c>
      <c r="AE665" s="41">
        <v>0</v>
      </c>
      <c r="AF665" s="41">
        <v>272</v>
      </c>
      <c r="AG665" s="41">
        <v>0</v>
      </c>
      <c r="AH665" s="41">
        <v>0</v>
      </c>
      <c r="AI665" s="41">
        <v>0</v>
      </c>
      <c r="AJ665" s="41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</row>
    <row r="666" spans="2:42" x14ac:dyDescent="0.3">
      <c r="B666" s="1">
        <v>45792.79260803241</v>
      </c>
      <c r="C666" t="s">
        <v>69</v>
      </c>
      <c r="D666" s="2">
        <v>45418</v>
      </c>
      <c r="E666" s="2">
        <v>45424</v>
      </c>
      <c r="F666" t="s">
        <v>71</v>
      </c>
      <c r="G666" s="22">
        <v>45420.416666666664</v>
      </c>
      <c r="H666" s="22">
        <v>45420.4375</v>
      </c>
      <c r="I666">
        <v>474</v>
      </c>
      <c r="J666">
        <v>643</v>
      </c>
      <c r="K666" s="39">
        <v>582</v>
      </c>
      <c r="L666" s="39">
        <v>16</v>
      </c>
      <c r="M666" s="40" t="s">
        <v>18</v>
      </c>
      <c r="N666" s="41" t="b">
        <v>0</v>
      </c>
      <c r="O666" s="17">
        <v>25000</v>
      </c>
      <c r="P666" s="17">
        <v>0</v>
      </c>
      <c r="Q666" s="41">
        <v>0</v>
      </c>
      <c r="R666">
        <v>0</v>
      </c>
      <c r="S666" s="49">
        <f t="shared" si="32"/>
        <v>23976</v>
      </c>
      <c r="T666">
        <f t="shared" si="30"/>
        <v>0</v>
      </c>
      <c r="U666">
        <f t="shared" si="31"/>
        <v>0</v>
      </c>
      <c r="V666">
        <f>IF(AND(N666,NOT(M666="BU")),0,MIN(Simu_DH[[#This Row],[GetRecord.Valeur (Wh)]],S666,DéchargeMaxHP))</f>
        <v>474</v>
      </c>
      <c r="W666">
        <v>0</v>
      </c>
      <c r="X666">
        <v>0</v>
      </c>
      <c r="Y666" s="41">
        <v>0</v>
      </c>
      <c r="Z666" s="41">
        <v>1</v>
      </c>
      <c r="AA666" s="41">
        <v>0</v>
      </c>
      <c r="AB666" s="41">
        <v>0</v>
      </c>
      <c r="AC666" s="41">
        <v>0</v>
      </c>
      <c r="AD666" s="41">
        <v>0</v>
      </c>
      <c r="AE666" s="41">
        <v>0</v>
      </c>
      <c r="AF666" s="41">
        <v>474</v>
      </c>
      <c r="AG666" s="41">
        <v>0</v>
      </c>
      <c r="AH666" s="41">
        <v>0</v>
      </c>
      <c r="AI666" s="41">
        <v>0</v>
      </c>
      <c r="AJ666" s="41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</row>
    <row r="667" spans="2:42" x14ac:dyDescent="0.3">
      <c r="B667" s="1">
        <v>45792.79260803241</v>
      </c>
      <c r="C667" t="s">
        <v>69</v>
      </c>
      <c r="D667" s="2">
        <v>45418</v>
      </c>
      <c r="E667" s="2">
        <v>45424</v>
      </c>
      <c r="F667" t="s">
        <v>71</v>
      </c>
      <c r="G667" s="22">
        <v>45420.4375</v>
      </c>
      <c r="H667" s="22">
        <v>45420.458333333336</v>
      </c>
      <c r="I667">
        <v>204</v>
      </c>
      <c r="J667">
        <v>644</v>
      </c>
      <c r="K667" s="39">
        <v>582</v>
      </c>
      <c r="L667" s="39">
        <v>16</v>
      </c>
      <c r="M667" s="40" t="s">
        <v>18</v>
      </c>
      <c r="N667" s="41" t="b">
        <v>0</v>
      </c>
      <c r="O667" s="17">
        <v>25000</v>
      </c>
      <c r="P667" s="17">
        <v>0</v>
      </c>
      <c r="Q667" s="41">
        <v>2</v>
      </c>
      <c r="R667">
        <v>2</v>
      </c>
      <c r="S667" s="49">
        <f t="shared" si="32"/>
        <v>23502</v>
      </c>
      <c r="T667">
        <f t="shared" si="30"/>
        <v>0</v>
      </c>
      <c r="U667">
        <f t="shared" si="31"/>
        <v>2</v>
      </c>
      <c r="V667">
        <f>IF(AND(N667,NOT(M667="BU")),0,MIN(Simu_DH[[#This Row],[GetRecord.Valeur (Wh)]],S667,DéchargeMaxHP))</f>
        <v>204</v>
      </c>
      <c r="W667">
        <v>0</v>
      </c>
      <c r="X667">
        <v>0</v>
      </c>
      <c r="Y667" s="41">
        <v>0</v>
      </c>
      <c r="Z667" s="41">
        <v>1</v>
      </c>
      <c r="AA667" s="41">
        <v>0</v>
      </c>
      <c r="AB667" s="41">
        <v>0</v>
      </c>
      <c r="AC667" s="41">
        <v>0</v>
      </c>
      <c r="AD667" s="41">
        <v>0</v>
      </c>
      <c r="AE667" s="41">
        <v>0</v>
      </c>
      <c r="AF667" s="41">
        <v>204</v>
      </c>
      <c r="AG667" s="41">
        <v>0</v>
      </c>
      <c r="AH667" s="41">
        <v>0</v>
      </c>
      <c r="AI667" s="41">
        <v>0</v>
      </c>
      <c r="AJ667" s="41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</row>
    <row r="668" spans="2:42" x14ac:dyDescent="0.3">
      <c r="B668" s="1">
        <v>45792.79260803241</v>
      </c>
      <c r="C668" t="s">
        <v>69</v>
      </c>
      <c r="D668" s="2">
        <v>45418</v>
      </c>
      <c r="E668" s="2">
        <v>45424</v>
      </c>
      <c r="F668" t="s">
        <v>71</v>
      </c>
      <c r="G668" s="22">
        <v>45420.458333333336</v>
      </c>
      <c r="H668" s="22">
        <v>45420.479166666664</v>
      </c>
      <c r="I668">
        <v>78</v>
      </c>
      <c r="J668">
        <v>645</v>
      </c>
      <c r="K668" s="39">
        <v>582</v>
      </c>
      <c r="L668" s="39">
        <v>16</v>
      </c>
      <c r="M668" s="40" t="s">
        <v>18</v>
      </c>
      <c r="N668" s="41" t="b">
        <v>0</v>
      </c>
      <c r="O668" s="17">
        <v>25000</v>
      </c>
      <c r="P668" s="17">
        <v>0</v>
      </c>
      <c r="Q668" s="41">
        <v>0</v>
      </c>
      <c r="R668">
        <v>0</v>
      </c>
      <c r="S668" s="49">
        <f t="shared" si="32"/>
        <v>23300</v>
      </c>
      <c r="T668">
        <f t="shared" si="30"/>
        <v>0</v>
      </c>
      <c r="U668">
        <f t="shared" si="31"/>
        <v>0</v>
      </c>
      <c r="V668">
        <f>IF(AND(N668,NOT(M668="BU")),0,MIN(Simu_DH[[#This Row],[GetRecord.Valeur (Wh)]],S668,DéchargeMaxHP))</f>
        <v>78</v>
      </c>
      <c r="W668">
        <v>0</v>
      </c>
      <c r="X668">
        <v>0</v>
      </c>
      <c r="Y668" s="41">
        <v>0</v>
      </c>
      <c r="Z668" s="41">
        <v>1</v>
      </c>
      <c r="AA668" s="41">
        <v>0</v>
      </c>
      <c r="AB668" s="41">
        <v>0</v>
      </c>
      <c r="AC668" s="41">
        <v>0</v>
      </c>
      <c r="AD668" s="41">
        <v>0</v>
      </c>
      <c r="AE668" s="41">
        <v>0</v>
      </c>
      <c r="AF668" s="41">
        <v>78</v>
      </c>
      <c r="AG668" s="41">
        <v>0</v>
      </c>
      <c r="AH668" s="41">
        <v>0</v>
      </c>
      <c r="AI668" s="41">
        <v>0</v>
      </c>
      <c r="AJ668" s="41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</row>
    <row r="669" spans="2:42" x14ac:dyDescent="0.3">
      <c r="B669" s="1">
        <v>45792.79260803241</v>
      </c>
      <c r="C669" t="s">
        <v>69</v>
      </c>
      <c r="D669" s="2">
        <v>45418</v>
      </c>
      <c r="E669" s="2">
        <v>45424</v>
      </c>
      <c r="F669" t="s">
        <v>71</v>
      </c>
      <c r="G669" s="22">
        <v>45420.479166666664</v>
      </c>
      <c r="H669" s="22">
        <v>45420.5</v>
      </c>
      <c r="I669">
        <v>34</v>
      </c>
      <c r="J669">
        <v>646</v>
      </c>
      <c r="K669" s="39">
        <v>582</v>
      </c>
      <c r="L669" s="39">
        <v>16</v>
      </c>
      <c r="M669" s="40" t="s">
        <v>18</v>
      </c>
      <c r="N669" s="41" t="b">
        <v>0</v>
      </c>
      <c r="O669" s="17">
        <v>25000</v>
      </c>
      <c r="P669" s="17">
        <v>0</v>
      </c>
      <c r="Q669" s="41">
        <v>72</v>
      </c>
      <c r="R669">
        <v>72</v>
      </c>
      <c r="S669" s="49">
        <f t="shared" si="32"/>
        <v>23222</v>
      </c>
      <c r="T669">
        <f t="shared" si="30"/>
        <v>0</v>
      </c>
      <c r="U669">
        <f t="shared" si="31"/>
        <v>72</v>
      </c>
      <c r="V669">
        <f>IF(AND(N669,NOT(M669="BU")),0,MIN(Simu_DH[[#This Row],[GetRecord.Valeur (Wh)]],S669,DéchargeMaxHP))</f>
        <v>34</v>
      </c>
      <c r="W669">
        <v>0</v>
      </c>
      <c r="X669">
        <v>0</v>
      </c>
      <c r="Y669" s="41">
        <v>0</v>
      </c>
      <c r="Z669" s="41">
        <v>1</v>
      </c>
      <c r="AA669" s="41">
        <v>0</v>
      </c>
      <c r="AB669" s="41">
        <v>0</v>
      </c>
      <c r="AC669" s="41">
        <v>0</v>
      </c>
      <c r="AD669" s="41">
        <v>0</v>
      </c>
      <c r="AE669" s="41">
        <v>0</v>
      </c>
      <c r="AF669" s="41">
        <v>34</v>
      </c>
      <c r="AG669" s="41">
        <v>0</v>
      </c>
      <c r="AH669" s="41">
        <v>0</v>
      </c>
      <c r="AI669" s="41">
        <v>0</v>
      </c>
      <c r="AJ669" s="41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</row>
    <row r="670" spans="2:42" x14ac:dyDescent="0.3">
      <c r="B670" s="1">
        <v>45792.79260803241</v>
      </c>
      <c r="C670" t="s">
        <v>69</v>
      </c>
      <c r="D670" s="2">
        <v>45418</v>
      </c>
      <c r="E670" s="2">
        <v>45424</v>
      </c>
      <c r="F670" t="s">
        <v>71</v>
      </c>
      <c r="G670" s="22">
        <v>45420.5</v>
      </c>
      <c r="H670" s="22">
        <v>45420.520833333336</v>
      </c>
      <c r="I670">
        <v>68</v>
      </c>
      <c r="J670">
        <v>647</v>
      </c>
      <c r="K670" s="39">
        <v>582</v>
      </c>
      <c r="L670" s="39">
        <v>16</v>
      </c>
      <c r="M670" s="40" t="s">
        <v>18</v>
      </c>
      <c r="N670" s="41" t="b">
        <v>0</v>
      </c>
      <c r="O670" s="17">
        <v>25000</v>
      </c>
      <c r="P670" s="17">
        <v>0</v>
      </c>
      <c r="Q670" s="41">
        <v>243</v>
      </c>
      <c r="R670">
        <v>243</v>
      </c>
      <c r="S670" s="49">
        <f t="shared" si="32"/>
        <v>23260</v>
      </c>
      <c r="T670">
        <f t="shared" si="30"/>
        <v>0</v>
      </c>
      <c r="U670">
        <f t="shared" si="31"/>
        <v>243</v>
      </c>
      <c r="V670">
        <f>IF(AND(N670,NOT(M670="BU")),0,MIN(Simu_DH[[#This Row],[GetRecord.Valeur (Wh)]],S670,DéchargeMaxHP))</f>
        <v>68</v>
      </c>
      <c r="W670">
        <v>0</v>
      </c>
      <c r="X670">
        <v>0</v>
      </c>
      <c r="Y670" s="41">
        <v>0</v>
      </c>
      <c r="Z670" s="41">
        <v>1</v>
      </c>
      <c r="AA670" s="41">
        <v>0</v>
      </c>
      <c r="AB670" s="41">
        <v>0</v>
      </c>
      <c r="AC670" s="41">
        <v>0</v>
      </c>
      <c r="AD670" s="41">
        <v>0</v>
      </c>
      <c r="AE670" s="41">
        <v>0</v>
      </c>
      <c r="AF670" s="41">
        <v>68</v>
      </c>
      <c r="AG670" s="41">
        <v>0</v>
      </c>
      <c r="AH670" s="41">
        <v>0</v>
      </c>
      <c r="AI670" s="41">
        <v>0</v>
      </c>
      <c r="AJ670" s="41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</row>
    <row r="671" spans="2:42" x14ac:dyDescent="0.3">
      <c r="B671" s="1">
        <v>45792.79260803241</v>
      </c>
      <c r="C671" t="s">
        <v>69</v>
      </c>
      <c r="D671" s="2">
        <v>45418</v>
      </c>
      <c r="E671" s="2">
        <v>45424</v>
      </c>
      <c r="F671" t="s">
        <v>71</v>
      </c>
      <c r="G671" s="22">
        <v>45420.520833333336</v>
      </c>
      <c r="H671" s="22">
        <v>45420.541666666664</v>
      </c>
      <c r="I671">
        <v>169</v>
      </c>
      <c r="J671">
        <v>648</v>
      </c>
      <c r="K671" s="39">
        <v>582</v>
      </c>
      <c r="L671" s="39">
        <v>16</v>
      </c>
      <c r="M671" s="40" t="s">
        <v>18</v>
      </c>
      <c r="N671" s="41" t="b">
        <v>0</v>
      </c>
      <c r="O671" s="17">
        <v>25000</v>
      </c>
      <c r="P671" s="17">
        <v>0</v>
      </c>
      <c r="Q671" s="41">
        <v>181</v>
      </c>
      <c r="R671">
        <v>181</v>
      </c>
      <c r="S671" s="49">
        <f t="shared" si="32"/>
        <v>23435</v>
      </c>
      <c r="T671">
        <f t="shared" si="30"/>
        <v>0</v>
      </c>
      <c r="U671">
        <f t="shared" si="31"/>
        <v>181</v>
      </c>
      <c r="V671">
        <f>IF(AND(N671,NOT(M671="BU")),0,MIN(Simu_DH[[#This Row],[GetRecord.Valeur (Wh)]],S671,DéchargeMaxHP))</f>
        <v>169</v>
      </c>
      <c r="W671">
        <v>0</v>
      </c>
      <c r="X671">
        <v>0</v>
      </c>
      <c r="Y671" s="41">
        <v>0</v>
      </c>
      <c r="Z671" s="41">
        <v>1</v>
      </c>
      <c r="AA671" s="41">
        <v>0</v>
      </c>
      <c r="AB671" s="41">
        <v>0</v>
      </c>
      <c r="AC671" s="41">
        <v>0</v>
      </c>
      <c r="AD671" s="41">
        <v>0</v>
      </c>
      <c r="AE671" s="41">
        <v>0</v>
      </c>
      <c r="AF671" s="41">
        <v>169</v>
      </c>
      <c r="AG671" s="41">
        <v>0</v>
      </c>
      <c r="AH671" s="41">
        <v>0</v>
      </c>
      <c r="AI671" s="41">
        <v>0</v>
      </c>
      <c r="AJ671" s="4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</row>
    <row r="672" spans="2:42" x14ac:dyDescent="0.3">
      <c r="B672" s="1">
        <v>45792.79260803241</v>
      </c>
      <c r="C672" t="s">
        <v>69</v>
      </c>
      <c r="D672" s="2">
        <v>45418</v>
      </c>
      <c r="E672" s="2">
        <v>45424</v>
      </c>
      <c r="F672" t="s">
        <v>71</v>
      </c>
      <c r="G672" s="22">
        <v>45420.541666666664</v>
      </c>
      <c r="H672" s="22">
        <v>45420.5625</v>
      </c>
      <c r="I672">
        <v>337</v>
      </c>
      <c r="J672">
        <v>649</v>
      </c>
      <c r="K672" s="39">
        <v>582</v>
      </c>
      <c r="L672" s="39">
        <v>16</v>
      </c>
      <c r="M672" s="40" t="s">
        <v>18</v>
      </c>
      <c r="N672" s="41" t="b">
        <v>0</v>
      </c>
      <c r="O672" s="17">
        <v>25000</v>
      </c>
      <c r="P672" s="17">
        <v>0</v>
      </c>
      <c r="Q672" s="41">
        <v>47</v>
      </c>
      <c r="R672">
        <v>47</v>
      </c>
      <c r="S672" s="49">
        <f t="shared" si="32"/>
        <v>23447</v>
      </c>
      <c r="T672">
        <f t="shared" si="30"/>
        <v>0</v>
      </c>
      <c r="U672">
        <f t="shared" si="31"/>
        <v>47</v>
      </c>
      <c r="V672">
        <f>IF(AND(N672,NOT(M672="BU")),0,MIN(Simu_DH[[#This Row],[GetRecord.Valeur (Wh)]],S672,DéchargeMaxHP))</f>
        <v>337</v>
      </c>
      <c r="W672">
        <v>0</v>
      </c>
      <c r="X672">
        <v>0</v>
      </c>
      <c r="Y672" s="41">
        <v>0</v>
      </c>
      <c r="Z672" s="41">
        <v>1</v>
      </c>
      <c r="AA672" s="41">
        <v>0</v>
      </c>
      <c r="AB672" s="41">
        <v>0</v>
      </c>
      <c r="AC672" s="41">
        <v>0</v>
      </c>
      <c r="AD672" s="41">
        <v>0</v>
      </c>
      <c r="AE672" s="41">
        <v>0</v>
      </c>
      <c r="AF672" s="41">
        <v>337</v>
      </c>
      <c r="AG672" s="41">
        <v>0</v>
      </c>
      <c r="AH672" s="41">
        <v>0</v>
      </c>
      <c r="AI672" s="41">
        <v>0</v>
      </c>
      <c r="AJ672" s="41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</row>
    <row r="673" spans="2:42" x14ac:dyDescent="0.3">
      <c r="B673" s="1">
        <v>45792.79260803241</v>
      </c>
      <c r="C673" t="s">
        <v>69</v>
      </c>
      <c r="D673" s="2">
        <v>45418</v>
      </c>
      <c r="E673" s="2">
        <v>45424</v>
      </c>
      <c r="F673" t="s">
        <v>71</v>
      </c>
      <c r="G673" s="22">
        <v>45420.5625</v>
      </c>
      <c r="H673" s="22">
        <v>45420.583333333336</v>
      </c>
      <c r="I673">
        <v>138</v>
      </c>
      <c r="J673">
        <v>650</v>
      </c>
      <c r="K673" s="39">
        <v>582</v>
      </c>
      <c r="L673" s="39">
        <v>16</v>
      </c>
      <c r="M673" s="40" t="s">
        <v>18</v>
      </c>
      <c r="N673" s="41" t="b">
        <v>0</v>
      </c>
      <c r="O673" s="17">
        <v>25000</v>
      </c>
      <c r="P673" s="17">
        <v>0</v>
      </c>
      <c r="Q673" s="41">
        <v>146</v>
      </c>
      <c r="R673">
        <v>146</v>
      </c>
      <c r="S673" s="49">
        <f t="shared" si="32"/>
        <v>23157</v>
      </c>
      <c r="T673">
        <f t="shared" si="30"/>
        <v>0</v>
      </c>
      <c r="U673">
        <f t="shared" si="31"/>
        <v>146</v>
      </c>
      <c r="V673">
        <f>IF(AND(N673,NOT(M673="BU")),0,MIN(Simu_DH[[#This Row],[GetRecord.Valeur (Wh)]],S673,DéchargeMaxHP))</f>
        <v>138</v>
      </c>
      <c r="W673">
        <v>0</v>
      </c>
      <c r="X673">
        <v>0</v>
      </c>
      <c r="Y673" s="41">
        <v>0</v>
      </c>
      <c r="Z673" s="41">
        <v>1</v>
      </c>
      <c r="AA673" s="41">
        <v>0</v>
      </c>
      <c r="AB673" s="41">
        <v>0</v>
      </c>
      <c r="AC673" s="41">
        <v>0</v>
      </c>
      <c r="AD673" s="41">
        <v>0</v>
      </c>
      <c r="AE673" s="41">
        <v>0</v>
      </c>
      <c r="AF673" s="41">
        <v>138</v>
      </c>
      <c r="AG673" s="41">
        <v>0</v>
      </c>
      <c r="AH673" s="41">
        <v>0</v>
      </c>
      <c r="AI673" s="41">
        <v>0</v>
      </c>
      <c r="AJ673" s="41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</row>
    <row r="674" spans="2:42" x14ac:dyDescent="0.3">
      <c r="B674" s="1">
        <v>45792.79260803241</v>
      </c>
      <c r="C674" t="s">
        <v>69</v>
      </c>
      <c r="D674" s="2">
        <v>45418</v>
      </c>
      <c r="E674" s="2">
        <v>45424</v>
      </c>
      <c r="F674" t="s">
        <v>71</v>
      </c>
      <c r="G674" s="22">
        <v>45420.583333333336</v>
      </c>
      <c r="H674" s="22">
        <v>45420.604166666664</v>
      </c>
      <c r="I674">
        <v>182</v>
      </c>
      <c r="J674">
        <v>651</v>
      </c>
      <c r="K674" s="39">
        <v>582</v>
      </c>
      <c r="L674" s="39">
        <v>16</v>
      </c>
      <c r="M674" s="40" t="s">
        <v>18</v>
      </c>
      <c r="N674" s="41" t="b">
        <v>0</v>
      </c>
      <c r="O674" s="17">
        <v>25000</v>
      </c>
      <c r="P674" s="17">
        <v>0</v>
      </c>
      <c r="Q674" s="41">
        <v>200</v>
      </c>
      <c r="R674">
        <v>200</v>
      </c>
      <c r="S674" s="49">
        <f t="shared" si="32"/>
        <v>23165</v>
      </c>
      <c r="T674">
        <f t="shared" si="30"/>
        <v>0</v>
      </c>
      <c r="U674">
        <f t="shared" si="31"/>
        <v>200</v>
      </c>
      <c r="V674">
        <f>IF(AND(N674,NOT(M674="BU")),0,MIN(Simu_DH[[#This Row],[GetRecord.Valeur (Wh)]],S674,DéchargeMaxHP))</f>
        <v>182</v>
      </c>
      <c r="W674">
        <v>0</v>
      </c>
      <c r="X674">
        <v>0</v>
      </c>
      <c r="Y674" s="41">
        <v>0</v>
      </c>
      <c r="Z674" s="41">
        <v>1</v>
      </c>
      <c r="AA674" s="41">
        <v>0</v>
      </c>
      <c r="AB674" s="41">
        <v>0</v>
      </c>
      <c r="AC674" s="41">
        <v>0</v>
      </c>
      <c r="AD674" s="41">
        <v>0</v>
      </c>
      <c r="AE674" s="41">
        <v>0</v>
      </c>
      <c r="AF674" s="41">
        <v>182</v>
      </c>
      <c r="AG674" s="41">
        <v>0</v>
      </c>
      <c r="AH674" s="41">
        <v>0</v>
      </c>
      <c r="AI674" s="41">
        <v>0</v>
      </c>
      <c r="AJ674" s="41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</row>
    <row r="675" spans="2:42" x14ac:dyDescent="0.3">
      <c r="B675" s="1">
        <v>45792.79260803241</v>
      </c>
      <c r="C675" t="s">
        <v>69</v>
      </c>
      <c r="D675" s="2">
        <v>45418</v>
      </c>
      <c r="E675" s="2">
        <v>45424</v>
      </c>
      <c r="F675" t="s">
        <v>71</v>
      </c>
      <c r="G675" s="22">
        <v>45420.604166666664</v>
      </c>
      <c r="H675" s="22">
        <v>45420.625</v>
      </c>
      <c r="I675">
        <v>26</v>
      </c>
      <c r="J675">
        <v>652</v>
      </c>
      <c r="K675" s="39">
        <v>582</v>
      </c>
      <c r="L675" s="39">
        <v>16</v>
      </c>
      <c r="M675" s="40" t="s">
        <v>18</v>
      </c>
      <c r="N675" s="41" t="b">
        <v>0</v>
      </c>
      <c r="O675" s="17">
        <v>25000</v>
      </c>
      <c r="P675" s="17">
        <v>0</v>
      </c>
      <c r="Q675" s="41">
        <v>411</v>
      </c>
      <c r="R675">
        <v>411</v>
      </c>
      <c r="S675" s="49">
        <f t="shared" si="32"/>
        <v>23183</v>
      </c>
      <c r="T675">
        <f t="shared" si="30"/>
        <v>0</v>
      </c>
      <c r="U675">
        <f t="shared" si="31"/>
        <v>411</v>
      </c>
      <c r="V675">
        <f>IF(AND(N675,NOT(M675="BU")),0,MIN(Simu_DH[[#This Row],[GetRecord.Valeur (Wh)]],S675,DéchargeMaxHP))</f>
        <v>26</v>
      </c>
      <c r="W675">
        <v>0</v>
      </c>
      <c r="X675">
        <v>0</v>
      </c>
      <c r="Y675" s="41">
        <v>0</v>
      </c>
      <c r="Z675" s="41">
        <v>1</v>
      </c>
      <c r="AA675" s="41">
        <v>0</v>
      </c>
      <c r="AB675" s="41">
        <v>0</v>
      </c>
      <c r="AC675" s="41">
        <v>0</v>
      </c>
      <c r="AD675" s="41">
        <v>0</v>
      </c>
      <c r="AE675" s="41">
        <v>0</v>
      </c>
      <c r="AF675" s="41">
        <v>26</v>
      </c>
      <c r="AG675" s="41">
        <v>0</v>
      </c>
      <c r="AH675" s="41">
        <v>0</v>
      </c>
      <c r="AI675" s="41">
        <v>0</v>
      </c>
      <c r="AJ675" s="41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</row>
    <row r="676" spans="2:42" x14ac:dyDescent="0.3">
      <c r="B676" s="1">
        <v>45792.79260803241</v>
      </c>
      <c r="C676" t="s">
        <v>69</v>
      </c>
      <c r="D676" s="2">
        <v>45418</v>
      </c>
      <c r="E676" s="2">
        <v>45424</v>
      </c>
      <c r="F676" t="s">
        <v>71</v>
      </c>
      <c r="G676" s="22">
        <v>45420.625</v>
      </c>
      <c r="H676" s="22">
        <v>45420.645833333336</v>
      </c>
      <c r="I676">
        <v>125</v>
      </c>
      <c r="J676">
        <v>653</v>
      </c>
      <c r="K676" s="39">
        <v>582</v>
      </c>
      <c r="L676" s="39">
        <v>16</v>
      </c>
      <c r="M676" s="40" t="s">
        <v>18</v>
      </c>
      <c r="N676" s="41" t="b">
        <v>0</v>
      </c>
      <c r="O676" s="17">
        <v>25000</v>
      </c>
      <c r="P676" s="17">
        <v>0</v>
      </c>
      <c r="Q676" s="41">
        <v>497</v>
      </c>
      <c r="R676">
        <v>497</v>
      </c>
      <c r="S676" s="49">
        <f t="shared" si="32"/>
        <v>23568</v>
      </c>
      <c r="T676">
        <f t="shared" si="30"/>
        <v>0</v>
      </c>
      <c r="U676">
        <f t="shared" si="31"/>
        <v>497</v>
      </c>
      <c r="V676">
        <f>IF(AND(N676,NOT(M676="BU")),0,MIN(Simu_DH[[#This Row],[GetRecord.Valeur (Wh)]],S676,DéchargeMaxHP))</f>
        <v>125</v>
      </c>
      <c r="W676">
        <v>0</v>
      </c>
      <c r="X676">
        <v>0</v>
      </c>
      <c r="Y676" s="41">
        <v>0</v>
      </c>
      <c r="Z676" s="41">
        <v>1</v>
      </c>
      <c r="AA676" s="41">
        <v>0</v>
      </c>
      <c r="AB676" s="41">
        <v>0</v>
      </c>
      <c r="AC676" s="41">
        <v>0</v>
      </c>
      <c r="AD676" s="41">
        <v>0</v>
      </c>
      <c r="AE676" s="41">
        <v>0</v>
      </c>
      <c r="AF676" s="41">
        <v>125</v>
      </c>
      <c r="AG676" s="41">
        <v>0</v>
      </c>
      <c r="AH676" s="41">
        <v>0</v>
      </c>
      <c r="AI676" s="41">
        <v>0</v>
      </c>
      <c r="AJ676" s="41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</row>
    <row r="677" spans="2:42" x14ac:dyDescent="0.3">
      <c r="B677" s="1">
        <v>45792.79260803241</v>
      </c>
      <c r="C677" t="s">
        <v>69</v>
      </c>
      <c r="D677" s="2">
        <v>45418</v>
      </c>
      <c r="E677" s="2">
        <v>45424</v>
      </c>
      <c r="F677" t="s">
        <v>71</v>
      </c>
      <c r="G677" s="22">
        <v>45420.645833333336</v>
      </c>
      <c r="H677" s="22">
        <v>45420.666666666664</v>
      </c>
      <c r="I677">
        <v>14</v>
      </c>
      <c r="J677">
        <v>654</v>
      </c>
      <c r="K677" s="39">
        <v>582</v>
      </c>
      <c r="L677" s="39">
        <v>16</v>
      </c>
      <c r="M677" s="40" t="s">
        <v>18</v>
      </c>
      <c r="N677" s="41" t="b">
        <v>0</v>
      </c>
      <c r="O677" s="17">
        <v>25000</v>
      </c>
      <c r="P677" s="17">
        <v>0</v>
      </c>
      <c r="Q677" s="41">
        <v>581</v>
      </c>
      <c r="R677">
        <v>581</v>
      </c>
      <c r="S677" s="49">
        <f t="shared" si="32"/>
        <v>23940</v>
      </c>
      <c r="T677">
        <f t="shared" si="30"/>
        <v>0</v>
      </c>
      <c r="U677">
        <f t="shared" si="31"/>
        <v>581</v>
      </c>
      <c r="V677">
        <f>IF(AND(N677,NOT(M677="BU")),0,MIN(Simu_DH[[#This Row],[GetRecord.Valeur (Wh)]],S677,DéchargeMaxHP))</f>
        <v>14</v>
      </c>
      <c r="W677">
        <v>0</v>
      </c>
      <c r="X677">
        <v>0</v>
      </c>
      <c r="Y677" s="41">
        <v>0</v>
      </c>
      <c r="Z677" s="41">
        <v>1</v>
      </c>
      <c r="AA677" s="41">
        <v>0</v>
      </c>
      <c r="AB677" s="41">
        <v>0</v>
      </c>
      <c r="AC677" s="41">
        <v>0</v>
      </c>
      <c r="AD677" s="41">
        <v>0</v>
      </c>
      <c r="AE677" s="41">
        <v>0</v>
      </c>
      <c r="AF677" s="41">
        <v>14</v>
      </c>
      <c r="AG677" s="41">
        <v>0</v>
      </c>
      <c r="AH677" s="41">
        <v>0</v>
      </c>
      <c r="AI677" s="41">
        <v>0</v>
      </c>
      <c r="AJ677" s="41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</row>
    <row r="678" spans="2:42" x14ac:dyDescent="0.3">
      <c r="B678" s="1">
        <v>45792.79260803241</v>
      </c>
      <c r="C678" t="s">
        <v>69</v>
      </c>
      <c r="D678" s="2">
        <v>45418</v>
      </c>
      <c r="E678" s="2">
        <v>45424</v>
      </c>
      <c r="F678" t="s">
        <v>71</v>
      </c>
      <c r="G678" s="22">
        <v>45420.666666666664</v>
      </c>
      <c r="H678" s="22">
        <v>45420.6875</v>
      </c>
      <c r="I678">
        <v>1</v>
      </c>
      <c r="J678">
        <v>655</v>
      </c>
      <c r="K678" s="39">
        <v>582</v>
      </c>
      <c r="L678" s="39">
        <v>16</v>
      </c>
      <c r="M678" s="40" t="s">
        <v>18</v>
      </c>
      <c r="N678" s="41" t="b">
        <v>0</v>
      </c>
      <c r="O678" s="17">
        <v>25000</v>
      </c>
      <c r="P678" s="17">
        <v>0</v>
      </c>
      <c r="Q678" s="41">
        <v>648</v>
      </c>
      <c r="R678">
        <v>648</v>
      </c>
      <c r="S678" s="49">
        <f t="shared" si="32"/>
        <v>24507</v>
      </c>
      <c r="T678">
        <f t="shared" si="30"/>
        <v>0</v>
      </c>
      <c r="U678">
        <f t="shared" si="31"/>
        <v>494</v>
      </c>
      <c r="V678">
        <f>IF(AND(N678,NOT(M678="BU")),0,MIN(Simu_DH[[#This Row],[GetRecord.Valeur (Wh)]],S678,DéchargeMaxHP))</f>
        <v>1</v>
      </c>
      <c r="W678">
        <v>154</v>
      </c>
      <c r="X678">
        <v>0</v>
      </c>
      <c r="Y678" s="41">
        <v>0</v>
      </c>
      <c r="Z678" s="41">
        <v>1</v>
      </c>
      <c r="AA678" s="41">
        <v>0</v>
      </c>
      <c r="AB678" s="41">
        <v>0</v>
      </c>
      <c r="AC678" s="41">
        <v>0</v>
      </c>
      <c r="AD678" s="41">
        <v>0</v>
      </c>
      <c r="AE678" s="41">
        <v>0</v>
      </c>
      <c r="AF678" s="41">
        <v>1</v>
      </c>
      <c r="AG678" s="41">
        <v>0</v>
      </c>
      <c r="AH678" s="41">
        <v>0</v>
      </c>
      <c r="AI678" s="41">
        <v>0</v>
      </c>
      <c r="AJ678" s="41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</row>
    <row r="679" spans="2:42" x14ac:dyDescent="0.3">
      <c r="B679" s="1">
        <v>45792.79260803241</v>
      </c>
      <c r="C679" t="s">
        <v>69</v>
      </c>
      <c r="D679" s="2">
        <v>45418</v>
      </c>
      <c r="E679" s="2">
        <v>45424</v>
      </c>
      <c r="F679" t="s">
        <v>71</v>
      </c>
      <c r="G679" s="22">
        <v>45420.6875</v>
      </c>
      <c r="H679" s="22">
        <v>45420.708333333336</v>
      </c>
      <c r="I679">
        <v>0</v>
      </c>
      <c r="J679">
        <v>656</v>
      </c>
      <c r="K679" s="39">
        <v>582</v>
      </c>
      <c r="L679" s="39">
        <v>16</v>
      </c>
      <c r="M679" s="40" t="s">
        <v>18</v>
      </c>
      <c r="N679" s="41" t="b">
        <v>0</v>
      </c>
      <c r="O679" s="17">
        <v>25000</v>
      </c>
      <c r="P679" s="17">
        <v>0</v>
      </c>
      <c r="Q679" s="41">
        <v>599</v>
      </c>
      <c r="R679">
        <v>599</v>
      </c>
      <c r="S679" s="49">
        <f t="shared" si="32"/>
        <v>25000</v>
      </c>
      <c r="T679">
        <f t="shared" si="30"/>
        <v>0</v>
      </c>
      <c r="U679">
        <f t="shared" si="31"/>
        <v>0</v>
      </c>
      <c r="V679">
        <f>IF(AND(N679,NOT(M679="BU")),0,MIN(Simu_DH[[#This Row],[GetRecord.Valeur (Wh)]],S679,DéchargeMaxHP))</f>
        <v>0</v>
      </c>
      <c r="W679">
        <v>599</v>
      </c>
      <c r="X679">
        <v>0</v>
      </c>
      <c r="Y679" s="41">
        <v>0</v>
      </c>
      <c r="Z679" s="41">
        <v>1</v>
      </c>
      <c r="AA679" s="41">
        <v>0</v>
      </c>
      <c r="AB679" s="41">
        <v>0</v>
      </c>
      <c r="AC679" s="41">
        <v>0</v>
      </c>
      <c r="AD679" s="41">
        <v>0</v>
      </c>
      <c r="AE679" s="41">
        <v>0</v>
      </c>
      <c r="AF679" s="41">
        <v>0</v>
      </c>
      <c r="AG679" s="41">
        <v>0</v>
      </c>
      <c r="AH679" s="41">
        <v>0</v>
      </c>
      <c r="AI679" s="41">
        <v>0</v>
      </c>
      <c r="AJ679" s="41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</row>
    <row r="680" spans="2:42" x14ac:dyDescent="0.3">
      <c r="B680" s="1">
        <v>45792.79260803241</v>
      </c>
      <c r="C680" t="s">
        <v>69</v>
      </c>
      <c r="D680" s="2">
        <v>45418</v>
      </c>
      <c r="E680" s="2">
        <v>45424</v>
      </c>
      <c r="F680" t="s">
        <v>71</v>
      </c>
      <c r="G680" s="22">
        <v>45420.708333333336</v>
      </c>
      <c r="H680" s="22">
        <v>45420.729166666664</v>
      </c>
      <c r="I680">
        <v>3</v>
      </c>
      <c r="J680">
        <v>657</v>
      </c>
      <c r="K680" s="39">
        <v>582</v>
      </c>
      <c r="L680" s="39">
        <v>16</v>
      </c>
      <c r="M680" s="40" t="s">
        <v>18</v>
      </c>
      <c r="N680" s="41" t="b">
        <v>0</v>
      </c>
      <c r="O680" s="17">
        <v>25000</v>
      </c>
      <c r="P680" s="17">
        <v>0</v>
      </c>
      <c r="Q680" s="41">
        <v>649</v>
      </c>
      <c r="R680">
        <v>649</v>
      </c>
      <c r="S680" s="49">
        <f t="shared" si="32"/>
        <v>25000</v>
      </c>
      <c r="T680">
        <f t="shared" si="30"/>
        <v>0</v>
      </c>
      <c r="U680">
        <f t="shared" si="31"/>
        <v>3</v>
      </c>
      <c r="V680">
        <f>IF(AND(N680,NOT(M680="BU")),0,MIN(Simu_DH[[#This Row],[GetRecord.Valeur (Wh)]],S680,DéchargeMaxHP))</f>
        <v>3</v>
      </c>
      <c r="W680">
        <v>646</v>
      </c>
      <c r="X680">
        <v>0</v>
      </c>
      <c r="Y680" s="41">
        <v>0</v>
      </c>
      <c r="Z680" s="41">
        <v>1</v>
      </c>
      <c r="AA680" s="41">
        <v>0</v>
      </c>
      <c r="AB680" s="41">
        <v>0</v>
      </c>
      <c r="AC680" s="41">
        <v>0</v>
      </c>
      <c r="AD680" s="41">
        <v>0</v>
      </c>
      <c r="AE680" s="41">
        <v>0</v>
      </c>
      <c r="AF680" s="41">
        <v>3</v>
      </c>
      <c r="AG680" s="41">
        <v>0</v>
      </c>
      <c r="AH680" s="41">
        <v>0</v>
      </c>
      <c r="AI680" s="41">
        <v>0</v>
      </c>
      <c r="AJ680" s="41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</row>
    <row r="681" spans="2:42" x14ac:dyDescent="0.3">
      <c r="B681" s="1">
        <v>45792.79260803241</v>
      </c>
      <c r="C681" t="s">
        <v>69</v>
      </c>
      <c r="D681" s="2">
        <v>45418</v>
      </c>
      <c r="E681" s="2">
        <v>45424</v>
      </c>
      <c r="F681" t="s">
        <v>71</v>
      </c>
      <c r="G681" s="22">
        <v>45420.729166666664</v>
      </c>
      <c r="H681" s="22">
        <v>45420.75</v>
      </c>
      <c r="I681">
        <v>0</v>
      </c>
      <c r="J681">
        <v>658</v>
      </c>
      <c r="K681" s="39">
        <v>582</v>
      </c>
      <c r="L681" s="39">
        <v>16</v>
      </c>
      <c r="M681" s="40" t="s">
        <v>18</v>
      </c>
      <c r="N681" s="41" t="b">
        <v>0</v>
      </c>
      <c r="O681" s="17">
        <v>25000</v>
      </c>
      <c r="P681" s="17">
        <v>0</v>
      </c>
      <c r="Q681" s="41">
        <v>593</v>
      </c>
      <c r="R681">
        <v>593</v>
      </c>
      <c r="S681" s="49">
        <f t="shared" si="32"/>
        <v>25000</v>
      </c>
      <c r="T681">
        <f t="shared" si="30"/>
        <v>0</v>
      </c>
      <c r="U681">
        <f t="shared" si="31"/>
        <v>0</v>
      </c>
      <c r="V681">
        <f>IF(AND(N681,NOT(M681="BU")),0,MIN(Simu_DH[[#This Row],[GetRecord.Valeur (Wh)]],S681,DéchargeMaxHP))</f>
        <v>0</v>
      </c>
      <c r="W681">
        <v>593</v>
      </c>
      <c r="X681">
        <v>0</v>
      </c>
      <c r="Y681" s="41">
        <v>0</v>
      </c>
      <c r="Z681" s="41">
        <v>1</v>
      </c>
      <c r="AA681" s="41">
        <v>0</v>
      </c>
      <c r="AB681" s="41">
        <v>0</v>
      </c>
      <c r="AC681" s="41">
        <v>0</v>
      </c>
      <c r="AD681" s="41">
        <v>0</v>
      </c>
      <c r="AE681" s="41">
        <v>0</v>
      </c>
      <c r="AF681" s="41">
        <v>0</v>
      </c>
      <c r="AG681" s="41">
        <v>0</v>
      </c>
      <c r="AH681" s="41">
        <v>0</v>
      </c>
      <c r="AI681" s="41">
        <v>0</v>
      </c>
      <c r="AJ681" s="4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</row>
    <row r="682" spans="2:42" x14ac:dyDescent="0.3">
      <c r="B682" s="1">
        <v>45792.79260803241</v>
      </c>
      <c r="C682" t="s">
        <v>69</v>
      </c>
      <c r="D682" s="2">
        <v>45418</v>
      </c>
      <c r="E682" s="2">
        <v>45424</v>
      </c>
      <c r="F682" t="s">
        <v>71</v>
      </c>
      <c r="G682" s="22">
        <v>45420.75</v>
      </c>
      <c r="H682" s="22">
        <v>45420.770833333336</v>
      </c>
      <c r="I682">
        <v>11</v>
      </c>
      <c r="J682">
        <v>659</v>
      </c>
      <c r="K682" s="39">
        <v>582</v>
      </c>
      <c r="L682" s="39">
        <v>16</v>
      </c>
      <c r="M682" s="40" t="s">
        <v>18</v>
      </c>
      <c r="N682" s="41" t="b">
        <v>0</v>
      </c>
      <c r="O682" s="17">
        <v>25000</v>
      </c>
      <c r="P682" s="17">
        <v>0</v>
      </c>
      <c r="Q682" s="41">
        <v>609</v>
      </c>
      <c r="R682">
        <v>609</v>
      </c>
      <c r="S682" s="49">
        <f t="shared" si="32"/>
        <v>25000</v>
      </c>
      <c r="T682">
        <f t="shared" si="30"/>
        <v>0</v>
      </c>
      <c r="U682">
        <f t="shared" si="31"/>
        <v>11</v>
      </c>
      <c r="V682">
        <f>IF(AND(N682,NOT(M682="BU")),0,MIN(Simu_DH[[#This Row],[GetRecord.Valeur (Wh)]],S682,DéchargeMaxHP))</f>
        <v>11</v>
      </c>
      <c r="W682">
        <v>598</v>
      </c>
      <c r="X682">
        <v>0</v>
      </c>
      <c r="Y682" s="41">
        <v>0</v>
      </c>
      <c r="Z682" s="41">
        <v>1</v>
      </c>
      <c r="AA682" s="41">
        <v>0</v>
      </c>
      <c r="AB682" s="41">
        <v>0</v>
      </c>
      <c r="AC682" s="41">
        <v>0</v>
      </c>
      <c r="AD682" s="41">
        <v>0</v>
      </c>
      <c r="AE682" s="41">
        <v>0</v>
      </c>
      <c r="AF682" s="41">
        <v>11</v>
      </c>
      <c r="AG682" s="41">
        <v>0</v>
      </c>
      <c r="AH682" s="41">
        <v>0</v>
      </c>
      <c r="AI682" s="41">
        <v>0</v>
      </c>
      <c r="AJ682" s="41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</row>
    <row r="683" spans="2:42" x14ac:dyDescent="0.3">
      <c r="B683" s="1">
        <v>45792.79260803241</v>
      </c>
      <c r="C683" t="s">
        <v>69</v>
      </c>
      <c r="D683" s="2">
        <v>45418</v>
      </c>
      <c r="E683" s="2">
        <v>45424</v>
      </c>
      <c r="F683" t="s">
        <v>71</v>
      </c>
      <c r="G683" s="22">
        <v>45420.770833333336</v>
      </c>
      <c r="H683" s="22">
        <v>45420.791666666664</v>
      </c>
      <c r="I683">
        <v>52</v>
      </c>
      <c r="J683">
        <v>660</v>
      </c>
      <c r="K683" s="39">
        <v>582</v>
      </c>
      <c r="L683" s="39">
        <v>16</v>
      </c>
      <c r="M683" s="40" t="s">
        <v>18</v>
      </c>
      <c r="N683" s="41" t="b">
        <v>0</v>
      </c>
      <c r="O683" s="17">
        <v>25000</v>
      </c>
      <c r="P683" s="17">
        <v>0</v>
      </c>
      <c r="Q683" s="41">
        <v>384</v>
      </c>
      <c r="R683">
        <v>384</v>
      </c>
      <c r="S683" s="49">
        <f t="shared" si="32"/>
        <v>25000</v>
      </c>
      <c r="T683">
        <f t="shared" si="30"/>
        <v>0</v>
      </c>
      <c r="U683">
        <f t="shared" si="31"/>
        <v>52</v>
      </c>
      <c r="V683">
        <f>IF(AND(N683,NOT(M683="BU")),0,MIN(Simu_DH[[#This Row],[GetRecord.Valeur (Wh)]],S683,DéchargeMaxHP))</f>
        <v>52</v>
      </c>
      <c r="W683">
        <v>332</v>
      </c>
      <c r="X683">
        <v>0</v>
      </c>
      <c r="Y683" s="41">
        <v>0</v>
      </c>
      <c r="Z683" s="41">
        <v>1</v>
      </c>
      <c r="AA683" s="41">
        <v>0</v>
      </c>
      <c r="AB683" s="41">
        <v>0</v>
      </c>
      <c r="AC683" s="41">
        <v>0</v>
      </c>
      <c r="AD683" s="41">
        <v>0</v>
      </c>
      <c r="AE683" s="41">
        <v>0</v>
      </c>
      <c r="AF683" s="41">
        <v>52</v>
      </c>
      <c r="AG683" s="41">
        <v>0</v>
      </c>
      <c r="AH683" s="41">
        <v>0</v>
      </c>
      <c r="AI683" s="41">
        <v>0</v>
      </c>
      <c r="AJ683" s="41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</row>
    <row r="684" spans="2:42" x14ac:dyDescent="0.3">
      <c r="B684" s="1">
        <v>45792.79260803241</v>
      </c>
      <c r="C684" t="s">
        <v>69</v>
      </c>
      <c r="D684" s="2">
        <v>45418</v>
      </c>
      <c r="E684" s="2">
        <v>45424</v>
      </c>
      <c r="F684" t="s">
        <v>71</v>
      </c>
      <c r="G684" s="22">
        <v>45420.791666666664</v>
      </c>
      <c r="H684" s="22">
        <v>45420.8125</v>
      </c>
      <c r="I684">
        <v>426</v>
      </c>
      <c r="J684">
        <v>661</v>
      </c>
      <c r="K684" s="39">
        <v>582</v>
      </c>
      <c r="L684" s="39">
        <v>16</v>
      </c>
      <c r="M684" s="40" t="s">
        <v>18</v>
      </c>
      <c r="N684" s="41" t="b">
        <v>0</v>
      </c>
      <c r="O684" s="17">
        <v>25000</v>
      </c>
      <c r="P684" s="17">
        <v>0</v>
      </c>
      <c r="Q684" s="41">
        <v>79</v>
      </c>
      <c r="R684">
        <v>79</v>
      </c>
      <c r="S684" s="49">
        <f t="shared" si="32"/>
        <v>25000</v>
      </c>
      <c r="T684">
        <f t="shared" si="30"/>
        <v>0</v>
      </c>
      <c r="U684">
        <f t="shared" si="31"/>
        <v>79</v>
      </c>
      <c r="V684">
        <f>IF(AND(N684,NOT(M684="BU")),0,MIN(Simu_DH[[#This Row],[GetRecord.Valeur (Wh)]],S684,DéchargeMaxHP))</f>
        <v>426</v>
      </c>
      <c r="W684">
        <v>0</v>
      </c>
      <c r="X684">
        <v>0</v>
      </c>
      <c r="Y684" s="41">
        <v>0</v>
      </c>
      <c r="Z684" s="41">
        <v>1</v>
      </c>
      <c r="AA684" s="41">
        <v>0</v>
      </c>
      <c r="AB684" s="41">
        <v>0</v>
      </c>
      <c r="AC684" s="41">
        <v>0</v>
      </c>
      <c r="AD684" s="41">
        <v>0</v>
      </c>
      <c r="AE684" s="41">
        <v>0</v>
      </c>
      <c r="AF684" s="41">
        <v>426</v>
      </c>
      <c r="AG684" s="41">
        <v>0</v>
      </c>
      <c r="AH684" s="41">
        <v>0</v>
      </c>
      <c r="AI684" s="41">
        <v>0</v>
      </c>
      <c r="AJ684" s="41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</row>
    <row r="685" spans="2:42" x14ac:dyDescent="0.3">
      <c r="B685" s="1">
        <v>45792.79260803241</v>
      </c>
      <c r="C685" t="s">
        <v>69</v>
      </c>
      <c r="D685" s="2">
        <v>45418</v>
      </c>
      <c r="E685" s="2">
        <v>45424</v>
      </c>
      <c r="F685" t="s">
        <v>71</v>
      </c>
      <c r="G685" s="22">
        <v>45420.8125</v>
      </c>
      <c r="H685" s="22">
        <v>45420.833333333336</v>
      </c>
      <c r="I685">
        <v>376</v>
      </c>
      <c r="J685">
        <v>662</v>
      </c>
      <c r="K685" s="39">
        <v>582</v>
      </c>
      <c r="L685" s="39">
        <v>16</v>
      </c>
      <c r="M685" s="40" t="s">
        <v>18</v>
      </c>
      <c r="N685" s="41" t="b">
        <v>0</v>
      </c>
      <c r="O685" s="17">
        <v>25000</v>
      </c>
      <c r="P685" s="17">
        <v>0</v>
      </c>
      <c r="Q685" s="41">
        <v>52</v>
      </c>
      <c r="R685">
        <v>52</v>
      </c>
      <c r="S685" s="49">
        <f t="shared" si="32"/>
        <v>24653</v>
      </c>
      <c r="T685">
        <f t="shared" si="30"/>
        <v>0</v>
      </c>
      <c r="U685">
        <f t="shared" si="31"/>
        <v>52</v>
      </c>
      <c r="V685">
        <f>IF(AND(N685,NOT(M685="BU")),0,MIN(Simu_DH[[#This Row],[GetRecord.Valeur (Wh)]],S685,DéchargeMaxHP))</f>
        <v>376</v>
      </c>
      <c r="W685">
        <v>0</v>
      </c>
      <c r="X685">
        <v>0</v>
      </c>
      <c r="Y685" s="41">
        <v>0</v>
      </c>
      <c r="Z685" s="41">
        <v>1</v>
      </c>
      <c r="AA685" s="41">
        <v>0</v>
      </c>
      <c r="AB685" s="41">
        <v>0</v>
      </c>
      <c r="AC685" s="41">
        <v>0</v>
      </c>
      <c r="AD685" s="41">
        <v>0</v>
      </c>
      <c r="AE685" s="41">
        <v>0</v>
      </c>
      <c r="AF685" s="41">
        <v>376</v>
      </c>
      <c r="AG685" s="41">
        <v>0</v>
      </c>
      <c r="AH685" s="41">
        <v>0</v>
      </c>
      <c r="AI685" s="41">
        <v>0</v>
      </c>
      <c r="AJ685" s="41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</row>
    <row r="686" spans="2:42" x14ac:dyDescent="0.3">
      <c r="B686" s="1">
        <v>45792.79260803241</v>
      </c>
      <c r="C686" t="s">
        <v>69</v>
      </c>
      <c r="D686" s="2">
        <v>45418</v>
      </c>
      <c r="E686" s="2">
        <v>45424</v>
      </c>
      <c r="F686" t="s">
        <v>71</v>
      </c>
      <c r="G686" s="22">
        <v>45420.833333333336</v>
      </c>
      <c r="H686" s="22">
        <v>45420.854166666664</v>
      </c>
      <c r="I686">
        <v>205</v>
      </c>
      <c r="J686">
        <v>663</v>
      </c>
      <c r="K686" s="39">
        <v>582</v>
      </c>
      <c r="L686" s="39">
        <v>16</v>
      </c>
      <c r="M686" s="40" t="s">
        <v>18</v>
      </c>
      <c r="N686" s="41" t="b">
        <v>0</v>
      </c>
      <c r="O686" s="17">
        <v>25000</v>
      </c>
      <c r="P686" s="17">
        <v>0</v>
      </c>
      <c r="Q686" s="41">
        <v>0</v>
      </c>
      <c r="R686">
        <v>0</v>
      </c>
      <c r="S686" s="49">
        <f t="shared" si="32"/>
        <v>24329</v>
      </c>
      <c r="T686">
        <f t="shared" si="30"/>
        <v>0</v>
      </c>
      <c r="U686">
        <f t="shared" si="31"/>
        <v>0</v>
      </c>
      <c r="V686">
        <f>IF(AND(N686,NOT(M686="BU")),0,MIN(Simu_DH[[#This Row],[GetRecord.Valeur (Wh)]],S686,DéchargeMaxHP))</f>
        <v>205</v>
      </c>
      <c r="W686">
        <v>0</v>
      </c>
      <c r="X686">
        <v>0</v>
      </c>
      <c r="Y686" s="41">
        <v>0</v>
      </c>
      <c r="Z686" s="41">
        <v>1</v>
      </c>
      <c r="AA686" s="41">
        <v>0</v>
      </c>
      <c r="AB686" s="41">
        <v>0</v>
      </c>
      <c r="AC686" s="41">
        <v>0</v>
      </c>
      <c r="AD686" s="41">
        <v>0</v>
      </c>
      <c r="AE686" s="41">
        <v>0</v>
      </c>
      <c r="AF686" s="41">
        <v>205</v>
      </c>
      <c r="AG686" s="41">
        <v>0</v>
      </c>
      <c r="AH686" s="41">
        <v>0</v>
      </c>
      <c r="AI686" s="41">
        <v>0</v>
      </c>
      <c r="AJ686" s="41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</row>
    <row r="687" spans="2:42" x14ac:dyDescent="0.3">
      <c r="B687" s="1">
        <v>45792.79260803241</v>
      </c>
      <c r="C687" t="s">
        <v>69</v>
      </c>
      <c r="D687" s="2">
        <v>45418</v>
      </c>
      <c r="E687" s="2">
        <v>45424</v>
      </c>
      <c r="F687" t="s">
        <v>71</v>
      </c>
      <c r="G687" s="22">
        <v>45420.854166666664</v>
      </c>
      <c r="H687" s="22">
        <v>45420.875</v>
      </c>
      <c r="I687">
        <v>264</v>
      </c>
      <c r="J687">
        <v>664</v>
      </c>
      <c r="K687" s="39">
        <v>582</v>
      </c>
      <c r="L687" s="39">
        <v>16</v>
      </c>
      <c r="M687" s="40" t="s">
        <v>18</v>
      </c>
      <c r="N687" s="41" t="b">
        <v>0</v>
      </c>
      <c r="O687" s="17">
        <v>25000</v>
      </c>
      <c r="P687" s="17">
        <v>0</v>
      </c>
      <c r="Q687" s="41">
        <v>0</v>
      </c>
      <c r="R687">
        <v>0</v>
      </c>
      <c r="S687" s="49">
        <f t="shared" si="32"/>
        <v>24124</v>
      </c>
      <c r="T687">
        <f t="shared" si="30"/>
        <v>0</v>
      </c>
      <c r="U687">
        <f t="shared" si="31"/>
        <v>0</v>
      </c>
      <c r="V687">
        <f>IF(AND(N687,NOT(M687="BU")),0,MIN(Simu_DH[[#This Row],[GetRecord.Valeur (Wh)]],S687,DéchargeMaxHP))</f>
        <v>264</v>
      </c>
      <c r="W687">
        <v>0</v>
      </c>
      <c r="X687">
        <v>0</v>
      </c>
      <c r="Y687" s="41">
        <v>0</v>
      </c>
      <c r="Z687" s="41">
        <v>1</v>
      </c>
      <c r="AA687" s="41">
        <v>0</v>
      </c>
      <c r="AB687" s="41">
        <v>0</v>
      </c>
      <c r="AC687" s="41">
        <v>0</v>
      </c>
      <c r="AD687" s="41">
        <v>0</v>
      </c>
      <c r="AE687" s="41">
        <v>0</v>
      </c>
      <c r="AF687" s="41">
        <v>264</v>
      </c>
      <c r="AG687" s="41">
        <v>0</v>
      </c>
      <c r="AH687" s="41">
        <v>0</v>
      </c>
      <c r="AI687" s="41">
        <v>0</v>
      </c>
      <c r="AJ687" s="41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</row>
    <row r="688" spans="2:42" x14ac:dyDescent="0.3">
      <c r="B688" s="1">
        <v>45792.79260803241</v>
      </c>
      <c r="C688" t="s">
        <v>69</v>
      </c>
      <c r="D688" s="2">
        <v>45418</v>
      </c>
      <c r="E688" s="2">
        <v>45424</v>
      </c>
      <c r="F688" t="s">
        <v>71</v>
      </c>
      <c r="G688" s="22">
        <v>45420.875</v>
      </c>
      <c r="H688" s="22">
        <v>45420.895833333336</v>
      </c>
      <c r="I688">
        <v>298</v>
      </c>
      <c r="J688">
        <v>665</v>
      </c>
      <c r="K688" s="39">
        <v>582</v>
      </c>
      <c r="L688" s="39">
        <v>16</v>
      </c>
      <c r="M688" s="40" t="s">
        <v>18</v>
      </c>
      <c r="N688" s="41" t="b">
        <v>0</v>
      </c>
      <c r="O688" s="17">
        <v>25000</v>
      </c>
      <c r="P688" s="17">
        <v>0</v>
      </c>
      <c r="Q688" s="41">
        <v>0</v>
      </c>
      <c r="R688">
        <v>0</v>
      </c>
      <c r="S688" s="49">
        <f t="shared" si="32"/>
        <v>23860</v>
      </c>
      <c r="T688">
        <f t="shared" si="30"/>
        <v>0</v>
      </c>
      <c r="U688">
        <f t="shared" si="31"/>
        <v>0</v>
      </c>
      <c r="V688">
        <f>IF(AND(N688,NOT(M688="BU")),0,MIN(Simu_DH[[#This Row],[GetRecord.Valeur (Wh)]],S688,DéchargeMaxHP))</f>
        <v>298</v>
      </c>
      <c r="W688">
        <v>0</v>
      </c>
      <c r="X688">
        <v>0</v>
      </c>
      <c r="Y688" s="41">
        <v>0</v>
      </c>
      <c r="Z688" s="41">
        <v>1</v>
      </c>
      <c r="AA688" s="41">
        <v>0</v>
      </c>
      <c r="AB688" s="41">
        <v>0</v>
      </c>
      <c r="AC688" s="41">
        <v>0</v>
      </c>
      <c r="AD688" s="41">
        <v>0</v>
      </c>
      <c r="AE688" s="41">
        <v>0</v>
      </c>
      <c r="AF688" s="41">
        <v>298</v>
      </c>
      <c r="AG688" s="41">
        <v>0</v>
      </c>
      <c r="AH688" s="41">
        <v>0</v>
      </c>
      <c r="AI688" s="41">
        <v>0</v>
      </c>
      <c r="AJ688" s="41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</row>
    <row r="689" spans="2:42" x14ac:dyDescent="0.3">
      <c r="B689" s="1">
        <v>45792.79260803241</v>
      </c>
      <c r="C689" t="s">
        <v>69</v>
      </c>
      <c r="D689" s="2">
        <v>45418</v>
      </c>
      <c r="E689" s="2">
        <v>45424</v>
      </c>
      <c r="F689" t="s">
        <v>71</v>
      </c>
      <c r="G689" s="22">
        <v>45420.895833333336</v>
      </c>
      <c r="H689" s="22">
        <v>45420.916666666664</v>
      </c>
      <c r="I689">
        <v>346</v>
      </c>
      <c r="J689">
        <v>666</v>
      </c>
      <c r="K689" s="39">
        <v>582</v>
      </c>
      <c r="L689" s="39">
        <v>16</v>
      </c>
      <c r="M689" s="40" t="s">
        <v>18</v>
      </c>
      <c r="N689" s="41" t="b">
        <v>0</v>
      </c>
      <c r="O689" s="17">
        <v>25000</v>
      </c>
      <c r="P689" s="17">
        <v>0</v>
      </c>
      <c r="Q689" s="41">
        <v>0</v>
      </c>
      <c r="R689">
        <v>0</v>
      </c>
      <c r="S689" s="49">
        <f t="shared" si="32"/>
        <v>23562</v>
      </c>
      <c r="T689">
        <f t="shared" si="30"/>
        <v>0</v>
      </c>
      <c r="U689">
        <f t="shared" si="31"/>
        <v>0</v>
      </c>
      <c r="V689">
        <f>IF(AND(N689,NOT(M689="BU")),0,MIN(Simu_DH[[#This Row],[GetRecord.Valeur (Wh)]],S689,DéchargeMaxHP))</f>
        <v>346</v>
      </c>
      <c r="W689">
        <v>0</v>
      </c>
      <c r="X689">
        <v>0</v>
      </c>
      <c r="Y689" s="41">
        <v>0</v>
      </c>
      <c r="Z689" s="41">
        <v>1</v>
      </c>
      <c r="AA689" s="41">
        <v>0</v>
      </c>
      <c r="AB689" s="41">
        <v>0</v>
      </c>
      <c r="AC689" s="41">
        <v>0</v>
      </c>
      <c r="AD689" s="41">
        <v>0</v>
      </c>
      <c r="AE689" s="41">
        <v>0</v>
      </c>
      <c r="AF689" s="41">
        <v>346</v>
      </c>
      <c r="AG689" s="41">
        <v>0</v>
      </c>
      <c r="AH689" s="41">
        <v>0</v>
      </c>
      <c r="AI689" s="41">
        <v>0</v>
      </c>
      <c r="AJ689" s="41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</row>
    <row r="690" spans="2:42" x14ac:dyDescent="0.3">
      <c r="B690" s="1">
        <v>45792.79260803241</v>
      </c>
      <c r="C690" t="s">
        <v>69</v>
      </c>
      <c r="D690" s="2">
        <v>45418</v>
      </c>
      <c r="E690" s="2">
        <v>45424</v>
      </c>
      <c r="F690" t="s">
        <v>71</v>
      </c>
      <c r="G690" s="22">
        <v>45420.916666666664</v>
      </c>
      <c r="H690" s="22">
        <v>45420.9375</v>
      </c>
      <c r="I690">
        <v>436</v>
      </c>
      <c r="J690">
        <v>667</v>
      </c>
      <c r="K690" s="39">
        <v>582</v>
      </c>
      <c r="L690" s="39">
        <v>17</v>
      </c>
      <c r="M690" s="40" t="s">
        <v>18</v>
      </c>
      <c r="N690" s="41" t="b">
        <v>1</v>
      </c>
      <c r="O690" s="17">
        <v>25000</v>
      </c>
      <c r="P690" s="17">
        <v>0</v>
      </c>
      <c r="Q690" s="41">
        <v>0</v>
      </c>
      <c r="R690">
        <v>0</v>
      </c>
      <c r="S690" s="49">
        <f t="shared" si="32"/>
        <v>23216</v>
      </c>
      <c r="T690">
        <f t="shared" si="30"/>
        <v>2220</v>
      </c>
      <c r="U690">
        <f t="shared" si="31"/>
        <v>0</v>
      </c>
      <c r="V690">
        <f>IF(AND(N690,NOT(M690="BU")),0,MIN(Simu_DH[[#This Row],[GetRecord.Valeur (Wh)]],S690,DéchargeMaxHP))</f>
        <v>436</v>
      </c>
      <c r="W690">
        <v>0</v>
      </c>
      <c r="X690">
        <v>2220</v>
      </c>
      <c r="Y690" s="41">
        <v>1</v>
      </c>
      <c r="Z690" s="41">
        <v>0</v>
      </c>
      <c r="AA690" s="41">
        <v>0</v>
      </c>
      <c r="AB690" s="41">
        <v>0</v>
      </c>
      <c r="AC690" s="41">
        <v>0</v>
      </c>
      <c r="AD690" s="41">
        <v>0</v>
      </c>
      <c r="AE690" s="41">
        <v>436</v>
      </c>
      <c r="AF690" s="41">
        <v>0</v>
      </c>
      <c r="AG690" s="41">
        <v>0</v>
      </c>
      <c r="AH690" s="41">
        <v>0</v>
      </c>
      <c r="AI690" s="41">
        <v>0</v>
      </c>
      <c r="AJ690" s="41">
        <v>0</v>
      </c>
      <c r="AK690">
        <v>2220</v>
      </c>
      <c r="AL690">
        <v>0</v>
      </c>
      <c r="AM690">
        <v>0</v>
      </c>
      <c r="AN690">
        <v>0</v>
      </c>
      <c r="AO690">
        <v>0</v>
      </c>
      <c r="AP690">
        <v>0</v>
      </c>
    </row>
    <row r="691" spans="2:42" x14ac:dyDescent="0.3">
      <c r="B691" s="1">
        <v>45792.79260803241</v>
      </c>
      <c r="C691" t="s">
        <v>69</v>
      </c>
      <c r="D691" s="2">
        <v>45418</v>
      </c>
      <c r="E691" s="2">
        <v>45424</v>
      </c>
      <c r="F691" t="s">
        <v>71</v>
      </c>
      <c r="G691" s="22">
        <v>45420.9375</v>
      </c>
      <c r="H691" s="22">
        <v>45420.958333333336</v>
      </c>
      <c r="I691">
        <v>200</v>
      </c>
      <c r="J691">
        <v>668</v>
      </c>
      <c r="K691" s="39">
        <v>582</v>
      </c>
      <c r="L691" s="39">
        <v>17</v>
      </c>
      <c r="M691" s="40" t="s">
        <v>18</v>
      </c>
      <c r="N691" s="41" t="b">
        <v>1</v>
      </c>
      <c r="O691" s="17">
        <v>25000</v>
      </c>
      <c r="P691" s="17">
        <v>0</v>
      </c>
      <c r="Q691" s="41">
        <v>0</v>
      </c>
      <c r="R691">
        <v>0</v>
      </c>
      <c r="S691" s="49">
        <f t="shared" si="32"/>
        <v>25000</v>
      </c>
      <c r="T691">
        <f t="shared" si="30"/>
        <v>200</v>
      </c>
      <c r="U691">
        <f t="shared" si="31"/>
        <v>0</v>
      </c>
      <c r="V691">
        <f>IF(AND(N691,NOT(M691="BU")),0,MIN(Simu_DH[[#This Row],[GetRecord.Valeur (Wh)]],S691,DéchargeMaxHP))</f>
        <v>200</v>
      </c>
      <c r="W691">
        <v>0</v>
      </c>
      <c r="X691">
        <v>200</v>
      </c>
      <c r="Y691" s="41">
        <v>1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>
        <v>200</v>
      </c>
      <c r="AF691" s="41">
        <v>0</v>
      </c>
      <c r="AG691" s="41">
        <v>0</v>
      </c>
      <c r="AH691" s="41">
        <v>0</v>
      </c>
      <c r="AI691" s="41">
        <v>0</v>
      </c>
      <c r="AJ691" s="41">
        <v>0</v>
      </c>
      <c r="AK691">
        <v>200</v>
      </c>
      <c r="AL691">
        <v>0</v>
      </c>
      <c r="AM691">
        <v>0</v>
      </c>
      <c r="AN691">
        <v>0</v>
      </c>
      <c r="AO691">
        <v>0</v>
      </c>
      <c r="AP691">
        <v>0</v>
      </c>
    </row>
    <row r="692" spans="2:42" x14ac:dyDescent="0.3">
      <c r="B692" s="1">
        <v>45792.79260803241</v>
      </c>
      <c r="C692" t="s">
        <v>69</v>
      </c>
      <c r="D692" s="2">
        <v>45418</v>
      </c>
      <c r="E692" s="2">
        <v>45424</v>
      </c>
      <c r="F692" t="s">
        <v>71</v>
      </c>
      <c r="G692" s="22">
        <v>45420.958333333336</v>
      </c>
      <c r="H692" s="22">
        <v>45420.979166666664</v>
      </c>
      <c r="I692">
        <v>129</v>
      </c>
      <c r="J692">
        <v>669</v>
      </c>
      <c r="K692" s="39">
        <v>582</v>
      </c>
      <c r="L692" s="39">
        <v>17</v>
      </c>
      <c r="M692" s="40" t="s">
        <v>18</v>
      </c>
      <c r="N692" s="41" t="b">
        <v>1</v>
      </c>
      <c r="O692" s="17">
        <v>25000</v>
      </c>
      <c r="P692" s="17">
        <v>0</v>
      </c>
      <c r="Q692" s="41">
        <v>0</v>
      </c>
      <c r="R692">
        <v>0</v>
      </c>
      <c r="S692" s="49">
        <f t="shared" si="32"/>
        <v>25000</v>
      </c>
      <c r="T692">
        <f t="shared" si="30"/>
        <v>129</v>
      </c>
      <c r="U692">
        <f t="shared" si="31"/>
        <v>0</v>
      </c>
      <c r="V692">
        <f>IF(AND(N692,NOT(M692="BU")),0,MIN(Simu_DH[[#This Row],[GetRecord.Valeur (Wh)]],S692,DéchargeMaxHP))</f>
        <v>129</v>
      </c>
      <c r="W692">
        <v>0</v>
      </c>
      <c r="X692">
        <v>129</v>
      </c>
      <c r="Y692" s="41">
        <v>1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>
        <v>129</v>
      </c>
      <c r="AF692" s="41">
        <v>0</v>
      </c>
      <c r="AG692" s="41">
        <v>0</v>
      </c>
      <c r="AH692" s="41">
        <v>0</v>
      </c>
      <c r="AI692" s="41">
        <v>0</v>
      </c>
      <c r="AJ692" s="41">
        <v>0</v>
      </c>
      <c r="AK692">
        <v>129</v>
      </c>
      <c r="AL692">
        <v>0</v>
      </c>
      <c r="AM692">
        <v>0</v>
      </c>
      <c r="AN692">
        <v>0</v>
      </c>
      <c r="AO692">
        <v>0</v>
      </c>
      <c r="AP692">
        <v>0</v>
      </c>
    </row>
    <row r="693" spans="2:42" x14ac:dyDescent="0.3">
      <c r="B693" s="1">
        <v>45792.79260803241</v>
      </c>
      <c r="C693" t="s">
        <v>69</v>
      </c>
      <c r="D693" s="2">
        <v>45418</v>
      </c>
      <c r="E693" s="2">
        <v>45424</v>
      </c>
      <c r="F693" t="s">
        <v>71</v>
      </c>
      <c r="G693" s="22">
        <v>45420.979166666664</v>
      </c>
      <c r="H693" s="22">
        <v>45421</v>
      </c>
      <c r="I693">
        <v>111</v>
      </c>
      <c r="J693">
        <v>670</v>
      </c>
      <c r="K693" s="39">
        <v>582</v>
      </c>
      <c r="L693" s="39">
        <v>17</v>
      </c>
      <c r="M693" s="40" t="s">
        <v>18</v>
      </c>
      <c r="N693" s="41" t="b">
        <v>1</v>
      </c>
      <c r="O693" s="17">
        <v>25000</v>
      </c>
      <c r="P693" s="17">
        <v>0</v>
      </c>
      <c r="Q693" s="41">
        <v>0</v>
      </c>
      <c r="R693">
        <v>0</v>
      </c>
      <c r="S693" s="49">
        <f t="shared" si="32"/>
        <v>25000</v>
      </c>
      <c r="T693">
        <f t="shared" si="30"/>
        <v>111</v>
      </c>
      <c r="U693">
        <f t="shared" si="31"/>
        <v>0</v>
      </c>
      <c r="V693">
        <f>IF(AND(N693,NOT(M693="BU")),0,MIN(Simu_DH[[#This Row],[GetRecord.Valeur (Wh)]],S693,DéchargeMaxHP))</f>
        <v>111</v>
      </c>
      <c r="W693">
        <v>0</v>
      </c>
      <c r="X693">
        <v>111</v>
      </c>
      <c r="Y693" s="41">
        <v>1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>
        <v>111</v>
      </c>
      <c r="AF693" s="41">
        <v>0</v>
      </c>
      <c r="AG693" s="41">
        <v>0</v>
      </c>
      <c r="AH693" s="41">
        <v>0</v>
      </c>
      <c r="AI693" s="41">
        <v>0</v>
      </c>
      <c r="AJ693" s="41">
        <v>0</v>
      </c>
      <c r="AK693">
        <v>111</v>
      </c>
      <c r="AL693">
        <v>0</v>
      </c>
      <c r="AM693">
        <v>0</v>
      </c>
      <c r="AN693">
        <v>0</v>
      </c>
      <c r="AO693">
        <v>0</v>
      </c>
      <c r="AP693">
        <v>0</v>
      </c>
    </row>
    <row r="694" spans="2:42" x14ac:dyDescent="0.3">
      <c r="B694" s="1">
        <v>45792.79260803241</v>
      </c>
      <c r="C694" t="s">
        <v>69</v>
      </c>
      <c r="D694" s="2">
        <v>45418</v>
      </c>
      <c r="E694" s="2">
        <v>45424</v>
      </c>
      <c r="F694" t="s">
        <v>71</v>
      </c>
      <c r="G694" s="22">
        <v>45421</v>
      </c>
      <c r="H694" s="22">
        <v>45421.020833333336</v>
      </c>
      <c r="I694">
        <v>86</v>
      </c>
      <c r="J694">
        <v>671</v>
      </c>
      <c r="K694" s="39">
        <v>583</v>
      </c>
      <c r="L694" s="39">
        <v>15</v>
      </c>
      <c r="M694" s="40" t="s">
        <v>18</v>
      </c>
      <c r="N694" s="41" t="b">
        <v>1</v>
      </c>
      <c r="O694" s="17">
        <v>25000</v>
      </c>
      <c r="P694" s="17">
        <v>0</v>
      </c>
      <c r="Q694" s="41">
        <v>0</v>
      </c>
      <c r="R694">
        <v>0</v>
      </c>
      <c r="S694" s="49">
        <f t="shared" si="32"/>
        <v>25000</v>
      </c>
      <c r="T694">
        <f t="shared" si="30"/>
        <v>86</v>
      </c>
      <c r="U694">
        <f t="shared" si="31"/>
        <v>0</v>
      </c>
      <c r="V694">
        <f>IF(AND(N694,NOT(M694="BU")),0,MIN(Simu_DH[[#This Row],[GetRecord.Valeur (Wh)]],S694,DéchargeMaxHP))</f>
        <v>86</v>
      </c>
      <c r="W694">
        <v>0</v>
      </c>
      <c r="X694">
        <v>86</v>
      </c>
      <c r="Y694" s="41">
        <v>1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>
        <v>86</v>
      </c>
      <c r="AF694" s="41">
        <v>0</v>
      </c>
      <c r="AG694" s="41">
        <v>0</v>
      </c>
      <c r="AH694" s="41">
        <v>0</v>
      </c>
      <c r="AI694" s="41">
        <v>0</v>
      </c>
      <c r="AJ694" s="41">
        <v>0</v>
      </c>
      <c r="AK694">
        <v>86</v>
      </c>
      <c r="AL694">
        <v>0</v>
      </c>
      <c r="AM694">
        <v>0</v>
      </c>
      <c r="AN694">
        <v>0</v>
      </c>
      <c r="AO694">
        <v>0</v>
      </c>
      <c r="AP694">
        <v>0</v>
      </c>
    </row>
    <row r="695" spans="2:42" x14ac:dyDescent="0.3">
      <c r="B695" s="1">
        <v>45792.79260803241</v>
      </c>
      <c r="C695" t="s">
        <v>69</v>
      </c>
      <c r="D695" s="2">
        <v>45418</v>
      </c>
      <c r="E695" s="2">
        <v>45424</v>
      </c>
      <c r="F695" t="s">
        <v>71</v>
      </c>
      <c r="G695" s="22">
        <v>45421.020833333336</v>
      </c>
      <c r="H695" s="22">
        <v>45421.041666666664</v>
      </c>
      <c r="I695">
        <v>112</v>
      </c>
      <c r="J695">
        <v>672</v>
      </c>
      <c r="K695" s="39">
        <v>583</v>
      </c>
      <c r="L695" s="39">
        <v>15</v>
      </c>
      <c r="M695" s="40" t="s">
        <v>18</v>
      </c>
      <c r="N695" s="41" t="b">
        <v>1</v>
      </c>
      <c r="O695" s="17">
        <v>25000</v>
      </c>
      <c r="P695" s="17">
        <v>0</v>
      </c>
      <c r="Q695" s="41">
        <v>0</v>
      </c>
      <c r="R695">
        <v>0</v>
      </c>
      <c r="S695" s="49">
        <f t="shared" si="32"/>
        <v>25000</v>
      </c>
      <c r="T695">
        <f t="shared" si="30"/>
        <v>112</v>
      </c>
      <c r="U695">
        <f t="shared" si="31"/>
        <v>0</v>
      </c>
      <c r="V695">
        <f>IF(AND(N695,NOT(M695="BU")),0,MIN(Simu_DH[[#This Row],[GetRecord.Valeur (Wh)]],S695,DéchargeMaxHP))</f>
        <v>112</v>
      </c>
      <c r="W695">
        <v>0</v>
      </c>
      <c r="X695">
        <v>112</v>
      </c>
      <c r="Y695" s="41">
        <v>1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>
        <v>112</v>
      </c>
      <c r="AF695" s="41">
        <v>0</v>
      </c>
      <c r="AG695" s="41">
        <v>0</v>
      </c>
      <c r="AH695" s="41">
        <v>0</v>
      </c>
      <c r="AI695" s="41">
        <v>0</v>
      </c>
      <c r="AJ695" s="41">
        <v>0</v>
      </c>
      <c r="AK695">
        <v>112</v>
      </c>
      <c r="AL695">
        <v>0</v>
      </c>
      <c r="AM695">
        <v>0</v>
      </c>
      <c r="AN695">
        <v>0</v>
      </c>
      <c r="AO695">
        <v>0</v>
      </c>
      <c r="AP695">
        <v>0</v>
      </c>
    </row>
    <row r="696" spans="2:42" x14ac:dyDescent="0.3">
      <c r="B696" s="1">
        <v>45792.79260803241</v>
      </c>
      <c r="C696" t="s">
        <v>69</v>
      </c>
      <c r="D696" s="2">
        <v>45418</v>
      </c>
      <c r="E696" s="2">
        <v>45424</v>
      </c>
      <c r="F696" t="s">
        <v>71</v>
      </c>
      <c r="G696" s="22">
        <v>45421.041666666664</v>
      </c>
      <c r="H696" s="22">
        <v>45421.0625</v>
      </c>
      <c r="I696">
        <v>104</v>
      </c>
      <c r="J696">
        <v>673</v>
      </c>
      <c r="K696" s="39">
        <v>583</v>
      </c>
      <c r="L696" s="39">
        <v>15</v>
      </c>
      <c r="M696" s="40" t="s">
        <v>18</v>
      </c>
      <c r="N696" s="41" t="b">
        <v>1</v>
      </c>
      <c r="O696" s="17">
        <v>25000</v>
      </c>
      <c r="P696" s="17">
        <v>0</v>
      </c>
      <c r="Q696" s="41">
        <v>0</v>
      </c>
      <c r="R696">
        <v>0</v>
      </c>
      <c r="S696" s="49">
        <f t="shared" si="32"/>
        <v>25000</v>
      </c>
      <c r="T696">
        <f t="shared" si="30"/>
        <v>104</v>
      </c>
      <c r="U696">
        <f t="shared" si="31"/>
        <v>0</v>
      </c>
      <c r="V696">
        <f>IF(AND(N696,NOT(M696="BU")),0,MIN(Simu_DH[[#This Row],[GetRecord.Valeur (Wh)]],S696,DéchargeMaxHP))</f>
        <v>104</v>
      </c>
      <c r="W696">
        <v>0</v>
      </c>
      <c r="X696">
        <v>104</v>
      </c>
      <c r="Y696" s="41">
        <v>1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>
        <v>104</v>
      </c>
      <c r="AF696" s="41">
        <v>0</v>
      </c>
      <c r="AG696" s="41">
        <v>0</v>
      </c>
      <c r="AH696" s="41">
        <v>0</v>
      </c>
      <c r="AI696" s="41">
        <v>0</v>
      </c>
      <c r="AJ696" s="41">
        <v>0</v>
      </c>
      <c r="AK696">
        <v>104</v>
      </c>
      <c r="AL696">
        <v>0</v>
      </c>
      <c r="AM696">
        <v>0</v>
      </c>
      <c r="AN696">
        <v>0</v>
      </c>
      <c r="AO696">
        <v>0</v>
      </c>
      <c r="AP696">
        <v>0</v>
      </c>
    </row>
    <row r="697" spans="2:42" x14ac:dyDescent="0.3">
      <c r="B697" s="1">
        <v>45792.79260803241</v>
      </c>
      <c r="C697" t="s">
        <v>69</v>
      </c>
      <c r="D697" s="2">
        <v>45418</v>
      </c>
      <c r="E697" s="2">
        <v>45424</v>
      </c>
      <c r="F697" t="s">
        <v>71</v>
      </c>
      <c r="G697" s="22">
        <v>45421.0625</v>
      </c>
      <c r="H697" s="22">
        <v>45421.083333333336</v>
      </c>
      <c r="I697">
        <v>76</v>
      </c>
      <c r="J697">
        <v>674</v>
      </c>
      <c r="K697" s="39">
        <v>583</v>
      </c>
      <c r="L697" s="39">
        <v>15</v>
      </c>
      <c r="M697" s="40" t="s">
        <v>18</v>
      </c>
      <c r="N697" s="41" t="b">
        <v>1</v>
      </c>
      <c r="O697" s="17">
        <v>25000</v>
      </c>
      <c r="P697" s="17">
        <v>0</v>
      </c>
      <c r="Q697" s="41">
        <v>0</v>
      </c>
      <c r="R697">
        <v>0</v>
      </c>
      <c r="S697" s="49">
        <f t="shared" si="32"/>
        <v>25000</v>
      </c>
      <c r="T697">
        <f t="shared" si="30"/>
        <v>76</v>
      </c>
      <c r="U697">
        <f t="shared" si="31"/>
        <v>0</v>
      </c>
      <c r="V697">
        <f>IF(AND(N697,NOT(M697="BU")),0,MIN(Simu_DH[[#This Row],[GetRecord.Valeur (Wh)]],S697,DéchargeMaxHP))</f>
        <v>76</v>
      </c>
      <c r="W697">
        <v>0</v>
      </c>
      <c r="X697">
        <v>76</v>
      </c>
      <c r="Y697" s="41">
        <v>1</v>
      </c>
      <c r="Z697" s="41">
        <v>0</v>
      </c>
      <c r="AA697" s="41">
        <v>0</v>
      </c>
      <c r="AB697" s="41">
        <v>0</v>
      </c>
      <c r="AC697" s="41">
        <v>0</v>
      </c>
      <c r="AD697" s="41">
        <v>0</v>
      </c>
      <c r="AE697" s="41">
        <v>76</v>
      </c>
      <c r="AF697" s="41">
        <v>0</v>
      </c>
      <c r="AG697" s="41">
        <v>0</v>
      </c>
      <c r="AH697" s="41">
        <v>0</v>
      </c>
      <c r="AI697" s="41">
        <v>0</v>
      </c>
      <c r="AJ697" s="41">
        <v>0</v>
      </c>
      <c r="AK697">
        <v>76</v>
      </c>
      <c r="AL697">
        <v>0</v>
      </c>
      <c r="AM697">
        <v>0</v>
      </c>
      <c r="AN697">
        <v>0</v>
      </c>
      <c r="AO697">
        <v>0</v>
      </c>
      <c r="AP697">
        <v>0</v>
      </c>
    </row>
    <row r="698" spans="2:42" x14ac:dyDescent="0.3">
      <c r="B698" s="1">
        <v>45792.79260803241</v>
      </c>
      <c r="C698" t="s">
        <v>69</v>
      </c>
      <c r="D698" s="2">
        <v>45418</v>
      </c>
      <c r="E698" s="2">
        <v>45424</v>
      </c>
      <c r="F698" t="s">
        <v>71</v>
      </c>
      <c r="G698" s="22">
        <v>45421.083333333336</v>
      </c>
      <c r="H698" s="22">
        <v>45421.104166666664</v>
      </c>
      <c r="I698">
        <v>88</v>
      </c>
      <c r="J698">
        <v>675</v>
      </c>
      <c r="K698" s="39">
        <v>583</v>
      </c>
      <c r="L698" s="39">
        <v>15</v>
      </c>
      <c r="M698" s="40" t="s">
        <v>18</v>
      </c>
      <c r="N698" s="41" t="b">
        <v>1</v>
      </c>
      <c r="O698" s="17">
        <v>25000</v>
      </c>
      <c r="P698" s="17">
        <v>0</v>
      </c>
      <c r="Q698" s="41">
        <v>0</v>
      </c>
      <c r="R698">
        <v>0</v>
      </c>
      <c r="S698" s="49">
        <f t="shared" si="32"/>
        <v>25000</v>
      </c>
      <c r="T698">
        <f t="shared" si="30"/>
        <v>88</v>
      </c>
      <c r="U698">
        <f t="shared" si="31"/>
        <v>0</v>
      </c>
      <c r="V698">
        <f>IF(AND(N698,NOT(M698="BU")),0,MIN(Simu_DH[[#This Row],[GetRecord.Valeur (Wh)]],S698,DéchargeMaxHP))</f>
        <v>88</v>
      </c>
      <c r="W698">
        <v>0</v>
      </c>
      <c r="X698">
        <v>88</v>
      </c>
      <c r="Y698" s="41">
        <v>1</v>
      </c>
      <c r="Z698" s="41">
        <v>0</v>
      </c>
      <c r="AA698" s="41">
        <v>0</v>
      </c>
      <c r="AB698" s="41">
        <v>0</v>
      </c>
      <c r="AC698" s="41">
        <v>0</v>
      </c>
      <c r="AD698" s="41">
        <v>0</v>
      </c>
      <c r="AE698" s="41">
        <v>88</v>
      </c>
      <c r="AF698" s="41">
        <v>0</v>
      </c>
      <c r="AG698" s="41">
        <v>0</v>
      </c>
      <c r="AH698" s="41">
        <v>0</v>
      </c>
      <c r="AI698" s="41">
        <v>0</v>
      </c>
      <c r="AJ698" s="41">
        <v>0</v>
      </c>
      <c r="AK698">
        <v>88</v>
      </c>
      <c r="AL698">
        <v>0</v>
      </c>
      <c r="AM698">
        <v>0</v>
      </c>
      <c r="AN698">
        <v>0</v>
      </c>
      <c r="AO698">
        <v>0</v>
      </c>
      <c r="AP698">
        <v>0</v>
      </c>
    </row>
    <row r="699" spans="2:42" x14ac:dyDescent="0.3">
      <c r="B699" s="1">
        <v>45792.79260803241</v>
      </c>
      <c r="C699" t="s">
        <v>69</v>
      </c>
      <c r="D699" s="2">
        <v>45418</v>
      </c>
      <c r="E699" s="2">
        <v>45424</v>
      </c>
      <c r="F699" t="s">
        <v>71</v>
      </c>
      <c r="G699" s="22">
        <v>45421.104166666664</v>
      </c>
      <c r="H699" s="22">
        <v>45421.125</v>
      </c>
      <c r="I699">
        <v>95</v>
      </c>
      <c r="J699">
        <v>676</v>
      </c>
      <c r="K699" s="39">
        <v>583</v>
      </c>
      <c r="L699" s="39">
        <v>15</v>
      </c>
      <c r="M699" s="40" t="s">
        <v>18</v>
      </c>
      <c r="N699" s="41" t="b">
        <v>1</v>
      </c>
      <c r="O699" s="17">
        <v>25000</v>
      </c>
      <c r="P699" s="17">
        <v>0</v>
      </c>
      <c r="Q699" s="41">
        <v>0</v>
      </c>
      <c r="R699">
        <v>0</v>
      </c>
      <c r="S699" s="49">
        <f t="shared" si="32"/>
        <v>25000</v>
      </c>
      <c r="T699">
        <f t="shared" si="30"/>
        <v>95</v>
      </c>
      <c r="U699">
        <f t="shared" si="31"/>
        <v>0</v>
      </c>
      <c r="V699">
        <f>IF(AND(N699,NOT(M699="BU")),0,MIN(Simu_DH[[#This Row],[GetRecord.Valeur (Wh)]],S699,DéchargeMaxHP))</f>
        <v>95</v>
      </c>
      <c r="W699">
        <v>0</v>
      </c>
      <c r="X699">
        <v>95</v>
      </c>
      <c r="Y699" s="41">
        <v>1</v>
      </c>
      <c r="Z699" s="41">
        <v>0</v>
      </c>
      <c r="AA699" s="41">
        <v>0</v>
      </c>
      <c r="AB699" s="41">
        <v>0</v>
      </c>
      <c r="AC699" s="41">
        <v>0</v>
      </c>
      <c r="AD699" s="41">
        <v>0</v>
      </c>
      <c r="AE699" s="41">
        <v>95</v>
      </c>
      <c r="AF699" s="41">
        <v>0</v>
      </c>
      <c r="AG699" s="41">
        <v>0</v>
      </c>
      <c r="AH699" s="41">
        <v>0</v>
      </c>
      <c r="AI699" s="41">
        <v>0</v>
      </c>
      <c r="AJ699" s="41">
        <v>0</v>
      </c>
      <c r="AK699">
        <v>95</v>
      </c>
      <c r="AL699">
        <v>0</v>
      </c>
      <c r="AM699">
        <v>0</v>
      </c>
      <c r="AN699">
        <v>0</v>
      </c>
      <c r="AO699">
        <v>0</v>
      </c>
      <c r="AP699">
        <v>0</v>
      </c>
    </row>
    <row r="700" spans="2:42" x14ac:dyDescent="0.3">
      <c r="B700" s="1">
        <v>45792.79260803241</v>
      </c>
      <c r="C700" t="s">
        <v>69</v>
      </c>
      <c r="D700" s="2">
        <v>45418</v>
      </c>
      <c r="E700" s="2">
        <v>45424</v>
      </c>
      <c r="F700" t="s">
        <v>71</v>
      </c>
      <c r="G700" s="22">
        <v>45421.125</v>
      </c>
      <c r="H700" s="22">
        <v>45421.145833333336</v>
      </c>
      <c r="I700">
        <v>116</v>
      </c>
      <c r="J700">
        <v>677</v>
      </c>
      <c r="K700" s="39">
        <v>583</v>
      </c>
      <c r="L700" s="39">
        <v>15</v>
      </c>
      <c r="M700" s="40" t="s">
        <v>18</v>
      </c>
      <c r="N700" s="41" t="b">
        <v>1</v>
      </c>
      <c r="O700" s="17">
        <v>25000</v>
      </c>
      <c r="P700" s="17">
        <v>0</v>
      </c>
      <c r="Q700" s="41">
        <v>0</v>
      </c>
      <c r="R700">
        <v>0</v>
      </c>
      <c r="S700" s="49">
        <f t="shared" si="32"/>
        <v>25000</v>
      </c>
      <c r="T700">
        <f t="shared" si="30"/>
        <v>116</v>
      </c>
      <c r="U700">
        <f t="shared" si="31"/>
        <v>0</v>
      </c>
      <c r="V700">
        <f>IF(AND(N700,NOT(M700="BU")),0,MIN(Simu_DH[[#This Row],[GetRecord.Valeur (Wh)]],S700,DéchargeMaxHP))</f>
        <v>116</v>
      </c>
      <c r="W700">
        <v>0</v>
      </c>
      <c r="X700">
        <v>116</v>
      </c>
      <c r="Y700" s="41">
        <v>1</v>
      </c>
      <c r="Z700" s="41">
        <v>0</v>
      </c>
      <c r="AA700" s="41">
        <v>0</v>
      </c>
      <c r="AB700" s="41">
        <v>0</v>
      </c>
      <c r="AC700" s="41">
        <v>0</v>
      </c>
      <c r="AD700" s="41">
        <v>0</v>
      </c>
      <c r="AE700" s="41">
        <v>116</v>
      </c>
      <c r="AF700" s="41">
        <v>0</v>
      </c>
      <c r="AG700" s="41">
        <v>0</v>
      </c>
      <c r="AH700" s="41">
        <v>0</v>
      </c>
      <c r="AI700" s="41">
        <v>0</v>
      </c>
      <c r="AJ700" s="41">
        <v>0</v>
      </c>
      <c r="AK700">
        <v>116</v>
      </c>
      <c r="AL700">
        <v>0</v>
      </c>
      <c r="AM700">
        <v>0</v>
      </c>
      <c r="AN700">
        <v>0</v>
      </c>
      <c r="AO700">
        <v>0</v>
      </c>
      <c r="AP700">
        <v>0</v>
      </c>
    </row>
    <row r="701" spans="2:42" x14ac:dyDescent="0.3">
      <c r="B701" s="1">
        <v>45792.79260803241</v>
      </c>
      <c r="C701" t="s">
        <v>69</v>
      </c>
      <c r="D701" s="2">
        <v>45418</v>
      </c>
      <c r="E701" s="2">
        <v>45424</v>
      </c>
      <c r="F701" t="s">
        <v>71</v>
      </c>
      <c r="G701" s="22">
        <v>45421.145833333336</v>
      </c>
      <c r="H701" s="22">
        <v>45421.166666666664</v>
      </c>
      <c r="I701">
        <v>77</v>
      </c>
      <c r="J701">
        <v>678</v>
      </c>
      <c r="K701" s="39">
        <v>583</v>
      </c>
      <c r="L701" s="39">
        <v>15</v>
      </c>
      <c r="M701" s="40" t="s">
        <v>18</v>
      </c>
      <c r="N701" s="41" t="b">
        <v>1</v>
      </c>
      <c r="O701" s="17">
        <v>25000</v>
      </c>
      <c r="P701" s="17">
        <v>0</v>
      </c>
      <c r="Q701" s="41">
        <v>0</v>
      </c>
      <c r="R701">
        <v>0</v>
      </c>
      <c r="S701" s="49">
        <f t="shared" si="32"/>
        <v>25000</v>
      </c>
      <c r="T701">
        <f t="shared" si="30"/>
        <v>77</v>
      </c>
      <c r="U701">
        <f t="shared" si="31"/>
        <v>0</v>
      </c>
      <c r="V701">
        <f>IF(AND(N701,NOT(M701="BU")),0,MIN(Simu_DH[[#This Row],[GetRecord.Valeur (Wh)]],S701,DéchargeMaxHP))</f>
        <v>77</v>
      </c>
      <c r="W701">
        <v>0</v>
      </c>
      <c r="X701">
        <v>77</v>
      </c>
      <c r="Y701" s="41">
        <v>1</v>
      </c>
      <c r="Z701" s="41">
        <v>0</v>
      </c>
      <c r="AA701" s="41">
        <v>0</v>
      </c>
      <c r="AB701" s="41">
        <v>0</v>
      </c>
      <c r="AC701" s="41">
        <v>0</v>
      </c>
      <c r="AD701" s="41">
        <v>0</v>
      </c>
      <c r="AE701" s="41">
        <v>77</v>
      </c>
      <c r="AF701" s="41">
        <v>0</v>
      </c>
      <c r="AG701" s="41">
        <v>0</v>
      </c>
      <c r="AH701" s="41">
        <v>0</v>
      </c>
      <c r="AI701" s="41">
        <v>0</v>
      </c>
      <c r="AJ701" s="41">
        <v>0</v>
      </c>
      <c r="AK701">
        <v>77</v>
      </c>
      <c r="AL701">
        <v>0</v>
      </c>
      <c r="AM701">
        <v>0</v>
      </c>
      <c r="AN701">
        <v>0</v>
      </c>
      <c r="AO701">
        <v>0</v>
      </c>
      <c r="AP701">
        <v>0</v>
      </c>
    </row>
    <row r="702" spans="2:42" x14ac:dyDescent="0.3">
      <c r="B702" s="1">
        <v>45792.79260803241</v>
      </c>
      <c r="C702" t="s">
        <v>69</v>
      </c>
      <c r="D702" s="2">
        <v>45418</v>
      </c>
      <c r="E702" s="2">
        <v>45424</v>
      </c>
      <c r="F702" t="s">
        <v>71</v>
      </c>
      <c r="G702" s="22">
        <v>45421.166666666664</v>
      </c>
      <c r="H702" s="22">
        <v>45421.1875</v>
      </c>
      <c r="I702">
        <v>93</v>
      </c>
      <c r="J702">
        <v>679</v>
      </c>
      <c r="K702" s="39">
        <v>583</v>
      </c>
      <c r="L702" s="39">
        <v>15</v>
      </c>
      <c r="M702" s="40" t="s">
        <v>18</v>
      </c>
      <c r="N702" s="41" t="b">
        <v>1</v>
      </c>
      <c r="O702" s="17">
        <v>25000</v>
      </c>
      <c r="P702" s="17">
        <v>0</v>
      </c>
      <c r="Q702" s="41">
        <v>0</v>
      </c>
      <c r="R702">
        <v>0</v>
      </c>
      <c r="S702" s="49">
        <f t="shared" si="32"/>
        <v>25000</v>
      </c>
      <c r="T702">
        <f t="shared" si="30"/>
        <v>93</v>
      </c>
      <c r="U702">
        <f t="shared" si="31"/>
        <v>0</v>
      </c>
      <c r="V702">
        <f>IF(AND(N702,NOT(M702="BU")),0,MIN(Simu_DH[[#This Row],[GetRecord.Valeur (Wh)]],S702,DéchargeMaxHP))</f>
        <v>93</v>
      </c>
      <c r="W702">
        <v>0</v>
      </c>
      <c r="X702">
        <v>93</v>
      </c>
      <c r="Y702" s="41">
        <v>1</v>
      </c>
      <c r="Z702" s="41">
        <v>0</v>
      </c>
      <c r="AA702" s="41">
        <v>0</v>
      </c>
      <c r="AB702" s="41">
        <v>0</v>
      </c>
      <c r="AC702" s="41">
        <v>0</v>
      </c>
      <c r="AD702" s="41">
        <v>0</v>
      </c>
      <c r="AE702" s="41">
        <v>93</v>
      </c>
      <c r="AF702" s="41">
        <v>0</v>
      </c>
      <c r="AG702" s="41">
        <v>0</v>
      </c>
      <c r="AH702" s="41">
        <v>0</v>
      </c>
      <c r="AI702" s="41">
        <v>0</v>
      </c>
      <c r="AJ702" s="41">
        <v>0</v>
      </c>
      <c r="AK702">
        <v>93</v>
      </c>
      <c r="AL702">
        <v>0</v>
      </c>
      <c r="AM702">
        <v>0</v>
      </c>
      <c r="AN702">
        <v>0</v>
      </c>
      <c r="AO702">
        <v>0</v>
      </c>
      <c r="AP702">
        <v>0</v>
      </c>
    </row>
    <row r="703" spans="2:42" x14ac:dyDescent="0.3">
      <c r="B703" s="1">
        <v>45792.79260803241</v>
      </c>
      <c r="C703" t="s">
        <v>69</v>
      </c>
      <c r="D703" s="2">
        <v>45418</v>
      </c>
      <c r="E703" s="2">
        <v>45424</v>
      </c>
      <c r="F703" t="s">
        <v>71</v>
      </c>
      <c r="G703" s="22">
        <v>45421.1875</v>
      </c>
      <c r="H703" s="22">
        <v>45421.208333333336</v>
      </c>
      <c r="I703">
        <v>116</v>
      </c>
      <c r="J703">
        <v>680</v>
      </c>
      <c r="K703" s="39">
        <v>583</v>
      </c>
      <c r="L703" s="39">
        <v>15</v>
      </c>
      <c r="M703" s="40" t="s">
        <v>18</v>
      </c>
      <c r="N703" s="41" t="b">
        <v>1</v>
      </c>
      <c r="O703" s="17">
        <v>25000</v>
      </c>
      <c r="P703" s="17">
        <v>0</v>
      </c>
      <c r="Q703" s="41">
        <v>0</v>
      </c>
      <c r="R703">
        <v>0</v>
      </c>
      <c r="S703" s="49">
        <f t="shared" si="32"/>
        <v>25000</v>
      </c>
      <c r="T703">
        <f t="shared" si="30"/>
        <v>116</v>
      </c>
      <c r="U703">
        <f t="shared" si="31"/>
        <v>0</v>
      </c>
      <c r="V703">
        <f>IF(AND(N703,NOT(M703="BU")),0,MIN(Simu_DH[[#This Row],[GetRecord.Valeur (Wh)]],S703,DéchargeMaxHP))</f>
        <v>116</v>
      </c>
      <c r="W703">
        <v>0</v>
      </c>
      <c r="X703">
        <v>116</v>
      </c>
      <c r="Y703" s="41">
        <v>1</v>
      </c>
      <c r="Z703" s="41">
        <v>0</v>
      </c>
      <c r="AA703" s="41">
        <v>0</v>
      </c>
      <c r="AB703" s="41">
        <v>0</v>
      </c>
      <c r="AC703" s="41">
        <v>0</v>
      </c>
      <c r="AD703" s="41">
        <v>0</v>
      </c>
      <c r="AE703" s="41">
        <v>116</v>
      </c>
      <c r="AF703" s="41">
        <v>0</v>
      </c>
      <c r="AG703" s="41">
        <v>0</v>
      </c>
      <c r="AH703" s="41">
        <v>0</v>
      </c>
      <c r="AI703" s="41">
        <v>0</v>
      </c>
      <c r="AJ703" s="41">
        <v>0</v>
      </c>
      <c r="AK703">
        <v>116</v>
      </c>
      <c r="AL703">
        <v>0</v>
      </c>
      <c r="AM703">
        <v>0</v>
      </c>
      <c r="AN703">
        <v>0</v>
      </c>
      <c r="AO703">
        <v>0</v>
      </c>
      <c r="AP703">
        <v>0</v>
      </c>
    </row>
    <row r="704" spans="2:42" x14ac:dyDescent="0.3">
      <c r="B704" s="1">
        <v>45792.79260803241</v>
      </c>
      <c r="C704" t="s">
        <v>69</v>
      </c>
      <c r="D704" s="2">
        <v>45418</v>
      </c>
      <c r="E704" s="2">
        <v>45424</v>
      </c>
      <c r="F704" t="s">
        <v>71</v>
      </c>
      <c r="G704" s="22">
        <v>45421.208333333336</v>
      </c>
      <c r="H704" s="22">
        <v>45421.229166666664</v>
      </c>
      <c r="I704">
        <v>206</v>
      </c>
      <c r="J704">
        <v>681</v>
      </c>
      <c r="K704" s="39">
        <v>583</v>
      </c>
      <c r="L704" s="39">
        <v>15</v>
      </c>
      <c r="M704" s="40" t="s">
        <v>18</v>
      </c>
      <c r="N704" s="41" t="b">
        <v>1</v>
      </c>
      <c r="O704" s="17">
        <v>25000</v>
      </c>
      <c r="P704" s="17">
        <v>0</v>
      </c>
      <c r="Q704" s="41">
        <v>0</v>
      </c>
      <c r="R704">
        <v>0</v>
      </c>
      <c r="S704" s="49">
        <f t="shared" si="32"/>
        <v>25000</v>
      </c>
      <c r="T704">
        <f t="shared" si="30"/>
        <v>206</v>
      </c>
      <c r="U704">
        <f t="shared" si="31"/>
        <v>0</v>
      </c>
      <c r="V704">
        <f>IF(AND(N704,NOT(M704="BU")),0,MIN(Simu_DH[[#This Row],[GetRecord.Valeur (Wh)]],S704,DéchargeMaxHP))</f>
        <v>206</v>
      </c>
      <c r="W704">
        <v>0</v>
      </c>
      <c r="X704">
        <v>206</v>
      </c>
      <c r="Y704" s="41">
        <v>1</v>
      </c>
      <c r="Z704" s="41">
        <v>0</v>
      </c>
      <c r="AA704" s="41">
        <v>0</v>
      </c>
      <c r="AB704" s="41">
        <v>0</v>
      </c>
      <c r="AC704" s="41">
        <v>0</v>
      </c>
      <c r="AD704" s="41">
        <v>0</v>
      </c>
      <c r="AE704" s="41">
        <v>206</v>
      </c>
      <c r="AF704" s="41">
        <v>0</v>
      </c>
      <c r="AG704" s="41">
        <v>0</v>
      </c>
      <c r="AH704" s="41">
        <v>0</v>
      </c>
      <c r="AI704" s="41">
        <v>0</v>
      </c>
      <c r="AJ704" s="41">
        <v>0</v>
      </c>
      <c r="AK704">
        <v>206</v>
      </c>
      <c r="AL704">
        <v>0</v>
      </c>
      <c r="AM704">
        <v>0</v>
      </c>
      <c r="AN704">
        <v>0</v>
      </c>
      <c r="AO704">
        <v>0</v>
      </c>
      <c r="AP704">
        <v>0</v>
      </c>
    </row>
    <row r="705" spans="2:42" x14ac:dyDescent="0.3">
      <c r="B705" s="1">
        <v>45792.79260803241</v>
      </c>
      <c r="C705" t="s">
        <v>69</v>
      </c>
      <c r="D705" s="2">
        <v>45418</v>
      </c>
      <c r="E705" s="2">
        <v>45424</v>
      </c>
      <c r="F705" t="s">
        <v>71</v>
      </c>
      <c r="G705" s="22">
        <v>45421.229166666664</v>
      </c>
      <c r="H705" s="22">
        <v>45421.25</v>
      </c>
      <c r="I705">
        <v>228</v>
      </c>
      <c r="J705">
        <v>682</v>
      </c>
      <c r="K705" s="39">
        <v>583</v>
      </c>
      <c r="L705" s="39">
        <v>15</v>
      </c>
      <c r="M705" s="40" t="s">
        <v>18</v>
      </c>
      <c r="N705" s="41" t="b">
        <v>1</v>
      </c>
      <c r="O705" s="17">
        <v>25000</v>
      </c>
      <c r="P705" s="17">
        <v>0</v>
      </c>
      <c r="Q705" s="41">
        <v>0</v>
      </c>
      <c r="R705">
        <v>0</v>
      </c>
      <c r="S705" s="49">
        <f t="shared" si="32"/>
        <v>25000</v>
      </c>
      <c r="T705">
        <f t="shared" si="30"/>
        <v>228</v>
      </c>
      <c r="U705">
        <f t="shared" si="31"/>
        <v>0</v>
      </c>
      <c r="V705">
        <f>IF(AND(N705,NOT(M705="BU")),0,MIN(Simu_DH[[#This Row],[GetRecord.Valeur (Wh)]],S705,DéchargeMaxHP))</f>
        <v>228</v>
      </c>
      <c r="W705">
        <v>0</v>
      </c>
      <c r="X705">
        <v>228</v>
      </c>
      <c r="Y705" s="41">
        <v>1</v>
      </c>
      <c r="Z705" s="41">
        <v>0</v>
      </c>
      <c r="AA705" s="41">
        <v>0</v>
      </c>
      <c r="AB705" s="41">
        <v>0</v>
      </c>
      <c r="AC705" s="41">
        <v>0</v>
      </c>
      <c r="AD705" s="41">
        <v>0</v>
      </c>
      <c r="AE705" s="41">
        <v>228</v>
      </c>
      <c r="AF705" s="41">
        <v>0</v>
      </c>
      <c r="AG705" s="41">
        <v>0</v>
      </c>
      <c r="AH705" s="41">
        <v>0</v>
      </c>
      <c r="AI705" s="41">
        <v>0</v>
      </c>
      <c r="AJ705" s="41">
        <v>0</v>
      </c>
      <c r="AK705">
        <v>228</v>
      </c>
      <c r="AL705">
        <v>0</v>
      </c>
      <c r="AM705">
        <v>0</v>
      </c>
      <c r="AN705">
        <v>0</v>
      </c>
      <c r="AO705">
        <v>0</v>
      </c>
      <c r="AP705">
        <v>0</v>
      </c>
    </row>
    <row r="706" spans="2:42" x14ac:dyDescent="0.3">
      <c r="B706" s="1">
        <v>45792.79260803241</v>
      </c>
      <c r="C706" t="s">
        <v>69</v>
      </c>
      <c r="D706" s="2">
        <v>45418</v>
      </c>
      <c r="E706" s="2">
        <v>45424</v>
      </c>
      <c r="F706" t="s">
        <v>71</v>
      </c>
      <c r="G706" s="22">
        <v>45421.25</v>
      </c>
      <c r="H706" s="22">
        <v>45421.270833333336</v>
      </c>
      <c r="I706">
        <v>81</v>
      </c>
      <c r="J706">
        <v>683</v>
      </c>
      <c r="K706" s="39">
        <v>583</v>
      </c>
      <c r="L706" s="39">
        <v>16</v>
      </c>
      <c r="M706" s="40" t="s">
        <v>18</v>
      </c>
      <c r="N706" s="41" t="b">
        <v>0</v>
      </c>
      <c r="O706" s="17">
        <v>25000</v>
      </c>
      <c r="P706" s="17">
        <v>0</v>
      </c>
      <c r="Q706" s="41">
        <v>0</v>
      </c>
      <c r="R706">
        <v>0</v>
      </c>
      <c r="S706" s="49">
        <f t="shared" si="32"/>
        <v>25000</v>
      </c>
      <c r="T706">
        <f t="shared" si="30"/>
        <v>0</v>
      </c>
      <c r="U706">
        <f t="shared" si="31"/>
        <v>0</v>
      </c>
      <c r="V706">
        <f>IF(AND(N706,NOT(M706="BU")),0,MIN(Simu_DH[[#This Row],[GetRecord.Valeur (Wh)]],S706,DéchargeMaxHP))</f>
        <v>81</v>
      </c>
      <c r="W706">
        <v>0</v>
      </c>
      <c r="X706">
        <v>0</v>
      </c>
      <c r="Y706" s="41">
        <v>0</v>
      </c>
      <c r="Z706" s="41">
        <v>1</v>
      </c>
      <c r="AA706" s="41">
        <v>0</v>
      </c>
      <c r="AB706" s="41">
        <v>0</v>
      </c>
      <c r="AC706" s="41">
        <v>0</v>
      </c>
      <c r="AD706" s="41">
        <v>0</v>
      </c>
      <c r="AE706" s="41">
        <v>0</v>
      </c>
      <c r="AF706" s="41">
        <v>81</v>
      </c>
      <c r="AG706" s="41">
        <v>0</v>
      </c>
      <c r="AH706" s="41">
        <v>0</v>
      </c>
      <c r="AI706" s="41">
        <v>0</v>
      </c>
      <c r="AJ706" s="41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</row>
    <row r="707" spans="2:42" x14ac:dyDescent="0.3">
      <c r="B707" s="1">
        <v>45792.79260803241</v>
      </c>
      <c r="C707" t="s">
        <v>69</v>
      </c>
      <c r="D707" s="2">
        <v>45418</v>
      </c>
      <c r="E707" s="2">
        <v>45424</v>
      </c>
      <c r="F707" t="s">
        <v>71</v>
      </c>
      <c r="G707" s="22">
        <v>45421.270833333336</v>
      </c>
      <c r="H707" s="22">
        <v>45421.291666666664</v>
      </c>
      <c r="I707">
        <v>79</v>
      </c>
      <c r="J707">
        <v>684</v>
      </c>
      <c r="K707" s="39">
        <v>583</v>
      </c>
      <c r="L707" s="39">
        <v>16</v>
      </c>
      <c r="M707" s="40" t="s">
        <v>18</v>
      </c>
      <c r="N707" s="41" t="b">
        <v>0</v>
      </c>
      <c r="O707" s="17">
        <v>25000</v>
      </c>
      <c r="P707" s="17">
        <v>0</v>
      </c>
      <c r="Q707" s="41">
        <v>0</v>
      </c>
      <c r="R707">
        <v>0</v>
      </c>
      <c r="S707" s="49">
        <f t="shared" si="32"/>
        <v>24919</v>
      </c>
      <c r="T707">
        <f t="shared" si="30"/>
        <v>0</v>
      </c>
      <c r="U707">
        <f t="shared" si="31"/>
        <v>0</v>
      </c>
      <c r="V707">
        <f>IF(AND(N707,NOT(M707="BU")),0,MIN(Simu_DH[[#This Row],[GetRecord.Valeur (Wh)]],S707,DéchargeMaxHP))</f>
        <v>79</v>
      </c>
      <c r="W707">
        <v>0</v>
      </c>
      <c r="X707">
        <v>0</v>
      </c>
      <c r="Y707" s="41">
        <v>0</v>
      </c>
      <c r="Z707" s="41">
        <v>1</v>
      </c>
      <c r="AA707" s="41">
        <v>0</v>
      </c>
      <c r="AB707" s="41">
        <v>0</v>
      </c>
      <c r="AC707" s="41">
        <v>0</v>
      </c>
      <c r="AD707" s="41">
        <v>0</v>
      </c>
      <c r="AE707" s="41">
        <v>0</v>
      </c>
      <c r="AF707" s="41">
        <v>79</v>
      </c>
      <c r="AG707" s="41">
        <v>0</v>
      </c>
      <c r="AH707" s="41">
        <v>0</v>
      </c>
      <c r="AI707" s="41">
        <v>0</v>
      </c>
      <c r="AJ707" s="41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</row>
    <row r="708" spans="2:42" x14ac:dyDescent="0.3">
      <c r="B708" s="1">
        <v>45792.79260803241</v>
      </c>
      <c r="C708" t="s">
        <v>69</v>
      </c>
      <c r="D708" s="2">
        <v>45418</v>
      </c>
      <c r="E708" s="2">
        <v>45424</v>
      </c>
      <c r="F708" t="s">
        <v>71</v>
      </c>
      <c r="G708" s="22">
        <v>45421.291666666664</v>
      </c>
      <c r="H708" s="22">
        <v>45421.3125</v>
      </c>
      <c r="I708">
        <v>67</v>
      </c>
      <c r="J708">
        <v>685</v>
      </c>
      <c r="K708" s="39">
        <v>583</v>
      </c>
      <c r="L708" s="39">
        <v>16</v>
      </c>
      <c r="M708" s="40" t="s">
        <v>18</v>
      </c>
      <c r="N708" s="41" t="b">
        <v>0</v>
      </c>
      <c r="O708" s="17">
        <v>25000</v>
      </c>
      <c r="P708" s="17">
        <v>0</v>
      </c>
      <c r="Q708" s="41">
        <v>0</v>
      </c>
      <c r="R708">
        <v>0</v>
      </c>
      <c r="S708" s="49">
        <f t="shared" si="32"/>
        <v>24840</v>
      </c>
      <c r="T708">
        <f t="shared" si="30"/>
        <v>0</v>
      </c>
      <c r="U708">
        <f t="shared" si="31"/>
        <v>0</v>
      </c>
      <c r="V708">
        <f>IF(AND(N708,NOT(M708="BU")),0,MIN(Simu_DH[[#This Row],[GetRecord.Valeur (Wh)]],S708,DéchargeMaxHP))</f>
        <v>67</v>
      </c>
      <c r="W708">
        <v>0</v>
      </c>
      <c r="X708">
        <v>0</v>
      </c>
      <c r="Y708" s="41">
        <v>0</v>
      </c>
      <c r="Z708" s="41">
        <v>1</v>
      </c>
      <c r="AA708" s="41">
        <v>0</v>
      </c>
      <c r="AB708" s="41">
        <v>0</v>
      </c>
      <c r="AC708" s="41">
        <v>0</v>
      </c>
      <c r="AD708" s="41">
        <v>0</v>
      </c>
      <c r="AE708" s="41">
        <v>0</v>
      </c>
      <c r="AF708" s="41">
        <v>67</v>
      </c>
      <c r="AG708" s="41">
        <v>0</v>
      </c>
      <c r="AH708" s="41">
        <v>0</v>
      </c>
      <c r="AI708" s="41">
        <v>0</v>
      </c>
      <c r="AJ708" s="41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</row>
    <row r="709" spans="2:42" x14ac:dyDescent="0.3">
      <c r="B709" s="1">
        <v>45792.79260803241</v>
      </c>
      <c r="C709" t="s">
        <v>69</v>
      </c>
      <c r="D709" s="2">
        <v>45418</v>
      </c>
      <c r="E709" s="2">
        <v>45424</v>
      </c>
      <c r="F709" t="s">
        <v>71</v>
      </c>
      <c r="G709" s="22">
        <v>45421.3125</v>
      </c>
      <c r="H709" s="22">
        <v>45421.333333333336</v>
      </c>
      <c r="I709">
        <v>38</v>
      </c>
      <c r="J709">
        <v>686</v>
      </c>
      <c r="K709" s="39">
        <v>583</v>
      </c>
      <c r="L709" s="39">
        <v>16</v>
      </c>
      <c r="M709" s="40" t="s">
        <v>18</v>
      </c>
      <c r="N709" s="41" t="b">
        <v>0</v>
      </c>
      <c r="O709" s="17">
        <v>25000</v>
      </c>
      <c r="P709" s="17">
        <v>0</v>
      </c>
      <c r="Q709" s="41">
        <v>0</v>
      </c>
      <c r="R709">
        <v>0</v>
      </c>
      <c r="S709" s="49">
        <f t="shared" si="32"/>
        <v>24773</v>
      </c>
      <c r="T709">
        <f t="shared" si="30"/>
        <v>0</v>
      </c>
      <c r="U709">
        <f t="shared" si="31"/>
        <v>0</v>
      </c>
      <c r="V709">
        <f>IF(AND(N709,NOT(M709="BU")),0,MIN(Simu_DH[[#This Row],[GetRecord.Valeur (Wh)]],S709,DéchargeMaxHP))</f>
        <v>38</v>
      </c>
      <c r="W709">
        <v>0</v>
      </c>
      <c r="X709">
        <v>0</v>
      </c>
      <c r="Y709" s="41">
        <v>0</v>
      </c>
      <c r="Z709" s="41">
        <v>1</v>
      </c>
      <c r="AA709" s="41">
        <v>0</v>
      </c>
      <c r="AB709" s="41">
        <v>0</v>
      </c>
      <c r="AC709" s="41">
        <v>0</v>
      </c>
      <c r="AD709" s="41">
        <v>0</v>
      </c>
      <c r="AE709" s="41">
        <v>0</v>
      </c>
      <c r="AF709" s="41">
        <v>38</v>
      </c>
      <c r="AG709" s="41">
        <v>0</v>
      </c>
      <c r="AH709" s="41">
        <v>0</v>
      </c>
      <c r="AI709" s="41">
        <v>0</v>
      </c>
      <c r="AJ709" s="41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</row>
    <row r="710" spans="2:42" x14ac:dyDescent="0.3">
      <c r="B710" s="1">
        <v>45792.79260803241</v>
      </c>
      <c r="C710" t="s">
        <v>69</v>
      </c>
      <c r="D710" s="2">
        <v>45418</v>
      </c>
      <c r="E710" s="2">
        <v>45424</v>
      </c>
      <c r="F710" t="s">
        <v>71</v>
      </c>
      <c r="G710" s="22">
        <v>45421.333333333336</v>
      </c>
      <c r="H710" s="22">
        <v>45421.354166666664</v>
      </c>
      <c r="I710">
        <v>191</v>
      </c>
      <c r="J710">
        <v>687</v>
      </c>
      <c r="K710" s="39">
        <v>583</v>
      </c>
      <c r="L710" s="39">
        <v>16</v>
      </c>
      <c r="M710" s="40" t="s">
        <v>18</v>
      </c>
      <c r="N710" s="41" t="b">
        <v>0</v>
      </c>
      <c r="O710" s="17">
        <v>25000</v>
      </c>
      <c r="P710" s="17">
        <v>0</v>
      </c>
      <c r="Q710" s="41">
        <v>0</v>
      </c>
      <c r="R710">
        <v>0</v>
      </c>
      <c r="S710" s="49">
        <f t="shared" si="32"/>
        <v>24735</v>
      </c>
      <c r="T710">
        <f t="shared" si="30"/>
        <v>0</v>
      </c>
      <c r="U710">
        <f t="shared" si="31"/>
        <v>0</v>
      </c>
      <c r="V710">
        <f>IF(AND(N710,NOT(M710="BU")),0,MIN(Simu_DH[[#This Row],[GetRecord.Valeur (Wh)]],S710,DéchargeMaxHP))</f>
        <v>191</v>
      </c>
      <c r="W710">
        <v>0</v>
      </c>
      <c r="X710">
        <v>0</v>
      </c>
      <c r="Y710" s="41">
        <v>0</v>
      </c>
      <c r="Z710" s="41">
        <v>1</v>
      </c>
      <c r="AA710" s="41">
        <v>0</v>
      </c>
      <c r="AB710" s="41">
        <v>0</v>
      </c>
      <c r="AC710" s="41">
        <v>0</v>
      </c>
      <c r="AD710" s="41">
        <v>0</v>
      </c>
      <c r="AE710" s="41">
        <v>0</v>
      </c>
      <c r="AF710" s="41">
        <v>191</v>
      </c>
      <c r="AG710" s="41">
        <v>0</v>
      </c>
      <c r="AH710" s="41">
        <v>0</v>
      </c>
      <c r="AI710" s="41">
        <v>0</v>
      </c>
      <c r="AJ710" s="41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</row>
    <row r="711" spans="2:42" x14ac:dyDescent="0.3">
      <c r="B711" s="1">
        <v>45792.79260803241</v>
      </c>
      <c r="C711" t="s">
        <v>69</v>
      </c>
      <c r="D711" s="2">
        <v>45418</v>
      </c>
      <c r="E711" s="2">
        <v>45424</v>
      </c>
      <c r="F711" t="s">
        <v>71</v>
      </c>
      <c r="G711" s="22">
        <v>45421.354166666664</v>
      </c>
      <c r="H711" s="22">
        <v>45421.375</v>
      </c>
      <c r="I711">
        <v>100</v>
      </c>
      <c r="J711">
        <v>688</v>
      </c>
      <c r="K711" s="39">
        <v>583</v>
      </c>
      <c r="L711" s="39">
        <v>16</v>
      </c>
      <c r="M711" s="40" t="s">
        <v>18</v>
      </c>
      <c r="N711" s="41" t="b">
        <v>0</v>
      </c>
      <c r="O711" s="17">
        <v>25000</v>
      </c>
      <c r="P711" s="17">
        <v>0</v>
      </c>
      <c r="Q711" s="41">
        <v>2</v>
      </c>
      <c r="R711">
        <v>2</v>
      </c>
      <c r="S711" s="49">
        <f t="shared" si="32"/>
        <v>24544</v>
      </c>
      <c r="T711">
        <f t="shared" si="30"/>
        <v>0</v>
      </c>
      <c r="U711">
        <f t="shared" si="31"/>
        <v>2</v>
      </c>
      <c r="V711">
        <f>IF(AND(N711,NOT(M711="BU")),0,MIN(Simu_DH[[#This Row],[GetRecord.Valeur (Wh)]],S711,DéchargeMaxHP))</f>
        <v>100</v>
      </c>
      <c r="W711">
        <v>0</v>
      </c>
      <c r="X711">
        <v>0</v>
      </c>
      <c r="Y711" s="41">
        <v>0</v>
      </c>
      <c r="Z711" s="41">
        <v>1</v>
      </c>
      <c r="AA711" s="41">
        <v>0</v>
      </c>
      <c r="AB711" s="41">
        <v>0</v>
      </c>
      <c r="AC711" s="41">
        <v>0</v>
      </c>
      <c r="AD711" s="41">
        <v>0</v>
      </c>
      <c r="AE711" s="41">
        <v>0</v>
      </c>
      <c r="AF711" s="41">
        <v>100</v>
      </c>
      <c r="AG711" s="41">
        <v>0</v>
      </c>
      <c r="AH711" s="41">
        <v>0</v>
      </c>
      <c r="AI711" s="41">
        <v>0</v>
      </c>
      <c r="AJ711" s="4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</row>
    <row r="712" spans="2:42" x14ac:dyDescent="0.3">
      <c r="B712" s="1">
        <v>45792.79260803241</v>
      </c>
      <c r="C712" t="s">
        <v>69</v>
      </c>
      <c r="D712" s="2">
        <v>45418</v>
      </c>
      <c r="E712" s="2">
        <v>45424</v>
      </c>
      <c r="F712" t="s">
        <v>71</v>
      </c>
      <c r="G712" s="22">
        <v>45421.375</v>
      </c>
      <c r="H712" s="22">
        <v>45421.395833333336</v>
      </c>
      <c r="I712">
        <v>103</v>
      </c>
      <c r="J712">
        <v>689</v>
      </c>
      <c r="K712" s="39">
        <v>583</v>
      </c>
      <c r="L712" s="39">
        <v>16</v>
      </c>
      <c r="M712" s="40" t="s">
        <v>18</v>
      </c>
      <c r="N712" s="41" t="b">
        <v>0</v>
      </c>
      <c r="O712" s="17">
        <v>25000</v>
      </c>
      <c r="P712" s="17">
        <v>0</v>
      </c>
      <c r="Q712" s="41">
        <v>6</v>
      </c>
      <c r="R712">
        <v>6</v>
      </c>
      <c r="S712" s="49">
        <f t="shared" si="32"/>
        <v>24446</v>
      </c>
      <c r="T712">
        <f t="shared" si="30"/>
        <v>0</v>
      </c>
      <c r="U712">
        <f t="shared" si="31"/>
        <v>6</v>
      </c>
      <c r="V712">
        <f>IF(AND(N712,NOT(M712="BU")),0,MIN(Simu_DH[[#This Row],[GetRecord.Valeur (Wh)]],S712,DéchargeMaxHP))</f>
        <v>103</v>
      </c>
      <c r="W712">
        <v>0</v>
      </c>
      <c r="X712">
        <v>0</v>
      </c>
      <c r="Y712" s="41">
        <v>0</v>
      </c>
      <c r="Z712" s="41">
        <v>1</v>
      </c>
      <c r="AA712" s="41">
        <v>0</v>
      </c>
      <c r="AB712" s="41">
        <v>0</v>
      </c>
      <c r="AC712" s="41">
        <v>0</v>
      </c>
      <c r="AD712" s="41">
        <v>0</v>
      </c>
      <c r="AE712" s="41">
        <v>0</v>
      </c>
      <c r="AF712" s="41">
        <v>103</v>
      </c>
      <c r="AG712" s="41">
        <v>0</v>
      </c>
      <c r="AH712" s="41">
        <v>0</v>
      </c>
      <c r="AI712" s="41">
        <v>0</v>
      </c>
      <c r="AJ712" s="41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</row>
    <row r="713" spans="2:42" x14ac:dyDescent="0.3">
      <c r="B713" s="1">
        <v>45792.79260803241</v>
      </c>
      <c r="C713" t="s">
        <v>69</v>
      </c>
      <c r="D713" s="2">
        <v>45418</v>
      </c>
      <c r="E713" s="2">
        <v>45424</v>
      </c>
      <c r="F713" t="s">
        <v>71</v>
      </c>
      <c r="G713" s="22">
        <v>45421.395833333336</v>
      </c>
      <c r="H713" s="22">
        <v>45421.416666666664</v>
      </c>
      <c r="I713">
        <v>301</v>
      </c>
      <c r="J713">
        <v>690</v>
      </c>
      <c r="K713" s="39">
        <v>583</v>
      </c>
      <c r="L713" s="39">
        <v>16</v>
      </c>
      <c r="M713" s="40" t="s">
        <v>18</v>
      </c>
      <c r="N713" s="41" t="b">
        <v>0</v>
      </c>
      <c r="O713" s="17">
        <v>25000</v>
      </c>
      <c r="P713" s="17">
        <v>0</v>
      </c>
      <c r="Q713" s="41">
        <v>0</v>
      </c>
      <c r="R713">
        <v>0</v>
      </c>
      <c r="S713" s="49">
        <f t="shared" si="32"/>
        <v>24349</v>
      </c>
      <c r="T713">
        <f t="shared" si="30"/>
        <v>0</v>
      </c>
      <c r="U713">
        <f t="shared" si="31"/>
        <v>0</v>
      </c>
      <c r="V713">
        <f>IF(AND(N713,NOT(M713="BU")),0,MIN(Simu_DH[[#This Row],[GetRecord.Valeur (Wh)]],S713,DéchargeMaxHP))</f>
        <v>301</v>
      </c>
      <c r="W713">
        <v>0</v>
      </c>
      <c r="X713">
        <v>0</v>
      </c>
      <c r="Y713" s="41">
        <v>0</v>
      </c>
      <c r="Z713" s="41">
        <v>1</v>
      </c>
      <c r="AA713" s="41">
        <v>0</v>
      </c>
      <c r="AB713" s="41">
        <v>0</v>
      </c>
      <c r="AC713" s="41">
        <v>0</v>
      </c>
      <c r="AD713" s="41">
        <v>0</v>
      </c>
      <c r="AE713" s="41">
        <v>0</v>
      </c>
      <c r="AF713" s="41">
        <v>301</v>
      </c>
      <c r="AG713" s="41">
        <v>0</v>
      </c>
      <c r="AH713" s="41">
        <v>0</v>
      </c>
      <c r="AI713" s="41">
        <v>0</v>
      </c>
      <c r="AJ713" s="41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</row>
    <row r="714" spans="2:42" x14ac:dyDescent="0.3">
      <c r="B714" s="1">
        <v>45792.79260803241</v>
      </c>
      <c r="C714" t="s">
        <v>69</v>
      </c>
      <c r="D714" s="2">
        <v>45418</v>
      </c>
      <c r="E714" s="2">
        <v>45424</v>
      </c>
      <c r="F714" t="s">
        <v>71</v>
      </c>
      <c r="G714" s="22">
        <v>45421.416666666664</v>
      </c>
      <c r="H714" s="22">
        <v>45421.4375</v>
      </c>
      <c r="I714">
        <v>238</v>
      </c>
      <c r="J714">
        <v>691</v>
      </c>
      <c r="K714" s="39">
        <v>583</v>
      </c>
      <c r="L714" s="39">
        <v>16</v>
      </c>
      <c r="M714" s="40" t="s">
        <v>18</v>
      </c>
      <c r="N714" s="41" t="b">
        <v>0</v>
      </c>
      <c r="O714" s="17">
        <v>25000</v>
      </c>
      <c r="P714" s="17">
        <v>0</v>
      </c>
      <c r="Q714" s="41">
        <v>2</v>
      </c>
      <c r="R714">
        <v>2</v>
      </c>
      <c r="S714" s="49">
        <f t="shared" si="32"/>
        <v>24048</v>
      </c>
      <c r="T714">
        <f t="shared" si="30"/>
        <v>0</v>
      </c>
      <c r="U714">
        <f t="shared" si="31"/>
        <v>2</v>
      </c>
      <c r="V714">
        <f>IF(AND(N714,NOT(M714="BU")),0,MIN(Simu_DH[[#This Row],[GetRecord.Valeur (Wh)]],S714,DéchargeMaxHP))</f>
        <v>238</v>
      </c>
      <c r="W714">
        <v>0</v>
      </c>
      <c r="X714">
        <v>0</v>
      </c>
      <c r="Y714" s="41">
        <v>0</v>
      </c>
      <c r="Z714" s="41">
        <v>1</v>
      </c>
      <c r="AA714" s="41">
        <v>0</v>
      </c>
      <c r="AB714" s="41">
        <v>0</v>
      </c>
      <c r="AC714" s="41">
        <v>0</v>
      </c>
      <c r="AD714" s="41">
        <v>0</v>
      </c>
      <c r="AE714" s="41">
        <v>0</v>
      </c>
      <c r="AF714" s="41">
        <v>238</v>
      </c>
      <c r="AG714" s="41">
        <v>0</v>
      </c>
      <c r="AH714" s="41">
        <v>0</v>
      </c>
      <c r="AI714" s="41">
        <v>0</v>
      </c>
      <c r="AJ714" s="41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</row>
    <row r="715" spans="2:42" x14ac:dyDescent="0.3">
      <c r="B715" s="1">
        <v>45792.79260803241</v>
      </c>
      <c r="C715" t="s">
        <v>69</v>
      </c>
      <c r="D715" s="2">
        <v>45418</v>
      </c>
      <c r="E715" s="2">
        <v>45424</v>
      </c>
      <c r="F715" t="s">
        <v>71</v>
      </c>
      <c r="G715" s="22">
        <v>45421.4375</v>
      </c>
      <c r="H715" s="22">
        <v>45421.458333333336</v>
      </c>
      <c r="I715">
        <v>42</v>
      </c>
      <c r="J715">
        <v>692</v>
      </c>
      <c r="K715" s="39">
        <v>583</v>
      </c>
      <c r="L715" s="39">
        <v>16</v>
      </c>
      <c r="M715" s="40" t="s">
        <v>18</v>
      </c>
      <c r="N715" s="41" t="b">
        <v>0</v>
      </c>
      <c r="O715" s="17">
        <v>25000</v>
      </c>
      <c r="P715" s="17">
        <v>0</v>
      </c>
      <c r="Q715" s="41">
        <v>14</v>
      </c>
      <c r="R715">
        <v>14</v>
      </c>
      <c r="S715" s="49">
        <f t="shared" si="32"/>
        <v>23812</v>
      </c>
      <c r="T715">
        <f t="shared" si="30"/>
        <v>0</v>
      </c>
      <c r="U715">
        <f t="shared" si="31"/>
        <v>14</v>
      </c>
      <c r="V715">
        <f>IF(AND(N715,NOT(M715="BU")),0,MIN(Simu_DH[[#This Row],[GetRecord.Valeur (Wh)]],S715,DéchargeMaxHP))</f>
        <v>42</v>
      </c>
      <c r="W715">
        <v>0</v>
      </c>
      <c r="X715">
        <v>0</v>
      </c>
      <c r="Y715" s="41">
        <v>0</v>
      </c>
      <c r="Z715" s="41">
        <v>1</v>
      </c>
      <c r="AA715" s="41">
        <v>0</v>
      </c>
      <c r="AB715" s="41">
        <v>0</v>
      </c>
      <c r="AC715" s="41">
        <v>0</v>
      </c>
      <c r="AD715" s="41">
        <v>0</v>
      </c>
      <c r="AE715" s="41">
        <v>0</v>
      </c>
      <c r="AF715" s="41">
        <v>42</v>
      </c>
      <c r="AG715" s="41">
        <v>0</v>
      </c>
      <c r="AH715" s="41">
        <v>0</v>
      </c>
      <c r="AI715" s="41">
        <v>0</v>
      </c>
      <c r="AJ715" s="41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</row>
    <row r="716" spans="2:42" x14ac:dyDescent="0.3">
      <c r="B716" s="1">
        <v>45792.79260803241</v>
      </c>
      <c r="C716" t="s">
        <v>69</v>
      </c>
      <c r="D716" s="2">
        <v>45418</v>
      </c>
      <c r="E716" s="2">
        <v>45424</v>
      </c>
      <c r="F716" t="s">
        <v>71</v>
      </c>
      <c r="G716" s="22">
        <v>45421.458333333336</v>
      </c>
      <c r="H716" s="22">
        <v>45421.479166666664</v>
      </c>
      <c r="I716">
        <v>12</v>
      </c>
      <c r="J716">
        <v>693</v>
      </c>
      <c r="K716" s="39">
        <v>583</v>
      </c>
      <c r="L716" s="39">
        <v>16</v>
      </c>
      <c r="M716" s="40" t="s">
        <v>18</v>
      </c>
      <c r="N716" s="41" t="b">
        <v>0</v>
      </c>
      <c r="O716" s="17">
        <v>25000</v>
      </c>
      <c r="P716" s="17">
        <v>0</v>
      </c>
      <c r="Q716" s="41">
        <v>146</v>
      </c>
      <c r="R716">
        <v>146</v>
      </c>
      <c r="S716" s="49">
        <f t="shared" si="32"/>
        <v>23784</v>
      </c>
      <c r="T716">
        <f t="shared" si="30"/>
        <v>0</v>
      </c>
      <c r="U716">
        <f t="shared" si="31"/>
        <v>146</v>
      </c>
      <c r="V716">
        <f>IF(AND(N716,NOT(M716="BU")),0,MIN(Simu_DH[[#This Row],[GetRecord.Valeur (Wh)]],S716,DéchargeMaxHP))</f>
        <v>12</v>
      </c>
      <c r="W716">
        <v>0</v>
      </c>
      <c r="X716">
        <v>0</v>
      </c>
      <c r="Y716" s="41">
        <v>0</v>
      </c>
      <c r="Z716" s="41">
        <v>1</v>
      </c>
      <c r="AA716" s="41">
        <v>0</v>
      </c>
      <c r="AB716" s="41">
        <v>0</v>
      </c>
      <c r="AC716" s="41">
        <v>0</v>
      </c>
      <c r="AD716" s="41">
        <v>0</v>
      </c>
      <c r="AE716" s="41">
        <v>0</v>
      </c>
      <c r="AF716" s="41">
        <v>12</v>
      </c>
      <c r="AG716" s="41">
        <v>0</v>
      </c>
      <c r="AH716" s="41">
        <v>0</v>
      </c>
      <c r="AI716" s="41">
        <v>0</v>
      </c>
      <c r="AJ716" s="41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</row>
    <row r="717" spans="2:42" x14ac:dyDescent="0.3">
      <c r="B717" s="1">
        <v>45792.79260803241</v>
      </c>
      <c r="C717" t="s">
        <v>69</v>
      </c>
      <c r="D717" s="2">
        <v>45418</v>
      </c>
      <c r="E717" s="2">
        <v>45424</v>
      </c>
      <c r="F717" t="s">
        <v>71</v>
      </c>
      <c r="G717" s="22">
        <v>45421.479166666664</v>
      </c>
      <c r="H717" s="22">
        <v>45421.5</v>
      </c>
      <c r="I717">
        <v>52</v>
      </c>
      <c r="J717">
        <v>694</v>
      </c>
      <c r="K717" s="39">
        <v>583</v>
      </c>
      <c r="L717" s="39">
        <v>16</v>
      </c>
      <c r="M717" s="40" t="s">
        <v>18</v>
      </c>
      <c r="N717" s="41" t="b">
        <v>0</v>
      </c>
      <c r="O717" s="17">
        <v>25000</v>
      </c>
      <c r="P717" s="17">
        <v>0</v>
      </c>
      <c r="Q717" s="41">
        <v>119</v>
      </c>
      <c r="R717">
        <v>119</v>
      </c>
      <c r="S717" s="49">
        <f t="shared" si="32"/>
        <v>23918</v>
      </c>
      <c r="T717">
        <f t="shared" si="30"/>
        <v>0</v>
      </c>
      <c r="U717">
        <f t="shared" si="31"/>
        <v>119</v>
      </c>
      <c r="V717">
        <f>IF(AND(N717,NOT(M717="BU")),0,MIN(Simu_DH[[#This Row],[GetRecord.Valeur (Wh)]],S717,DéchargeMaxHP))</f>
        <v>52</v>
      </c>
      <c r="W717">
        <v>0</v>
      </c>
      <c r="X717">
        <v>0</v>
      </c>
      <c r="Y717" s="41">
        <v>0</v>
      </c>
      <c r="Z717" s="41">
        <v>1</v>
      </c>
      <c r="AA717" s="41">
        <v>0</v>
      </c>
      <c r="AB717" s="41">
        <v>0</v>
      </c>
      <c r="AC717" s="41">
        <v>0</v>
      </c>
      <c r="AD717" s="41">
        <v>0</v>
      </c>
      <c r="AE717" s="41">
        <v>0</v>
      </c>
      <c r="AF717" s="41">
        <v>52</v>
      </c>
      <c r="AG717" s="41">
        <v>0</v>
      </c>
      <c r="AH717" s="41">
        <v>0</v>
      </c>
      <c r="AI717" s="41">
        <v>0</v>
      </c>
      <c r="AJ717" s="41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</row>
    <row r="718" spans="2:42" x14ac:dyDescent="0.3">
      <c r="B718" s="1">
        <v>45792.79260803241</v>
      </c>
      <c r="C718" t="s">
        <v>69</v>
      </c>
      <c r="D718" s="2">
        <v>45418</v>
      </c>
      <c r="E718" s="2">
        <v>45424</v>
      </c>
      <c r="F718" t="s">
        <v>71</v>
      </c>
      <c r="G718" s="22">
        <v>45421.5</v>
      </c>
      <c r="H718" s="22">
        <v>45421.520833333336</v>
      </c>
      <c r="I718">
        <v>89</v>
      </c>
      <c r="J718">
        <v>695</v>
      </c>
      <c r="K718" s="39">
        <v>583</v>
      </c>
      <c r="L718" s="39">
        <v>16</v>
      </c>
      <c r="M718" s="40" t="s">
        <v>18</v>
      </c>
      <c r="N718" s="41" t="b">
        <v>0</v>
      </c>
      <c r="O718" s="17">
        <v>25000</v>
      </c>
      <c r="P718" s="17">
        <v>0</v>
      </c>
      <c r="Q718" s="41">
        <v>287</v>
      </c>
      <c r="R718">
        <v>287</v>
      </c>
      <c r="S718" s="49">
        <f t="shared" si="32"/>
        <v>23985</v>
      </c>
      <c r="T718">
        <f t="shared" si="30"/>
        <v>0</v>
      </c>
      <c r="U718">
        <f t="shared" si="31"/>
        <v>287</v>
      </c>
      <c r="V718">
        <f>IF(AND(N718,NOT(M718="BU")),0,MIN(Simu_DH[[#This Row],[GetRecord.Valeur (Wh)]],S718,DéchargeMaxHP))</f>
        <v>89</v>
      </c>
      <c r="W718">
        <v>0</v>
      </c>
      <c r="X718">
        <v>0</v>
      </c>
      <c r="Y718" s="41">
        <v>0</v>
      </c>
      <c r="Z718" s="41">
        <v>1</v>
      </c>
      <c r="AA718" s="41">
        <v>0</v>
      </c>
      <c r="AB718" s="41">
        <v>0</v>
      </c>
      <c r="AC718" s="41">
        <v>0</v>
      </c>
      <c r="AD718" s="41">
        <v>0</v>
      </c>
      <c r="AE718" s="41">
        <v>0</v>
      </c>
      <c r="AF718" s="41">
        <v>89</v>
      </c>
      <c r="AG718" s="41">
        <v>0</v>
      </c>
      <c r="AH718" s="41">
        <v>0</v>
      </c>
      <c r="AI718" s="41">
        <v>0</v>
      </c>
      <c r="AJ718" s="41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</row>
    <row r="719" spans="2:42" x14ac:dyDescent="0.3">
      <c r="B719" s="1">
        <v>45792.79260803241</v>
      </c>
      <c r="C719" t="s">
        <v>69</v>
      </c>
      <c r="D719" s="2">
        <v>45418</v>
      </c>
      <c r="E719" s="2">
        <v>45424</v>
      </c>
      <c r="F719" t="s">
        <v>71</v>
      </c>
      <c r="G719" s="22">
        <v>45421.520833333336</v>
      </c>
      <c r="H719" s="22">
        <v>45421.541666666664</v>
      </c>
      <c r="I719">
        <v>83</v>
      </c>
      <c r="J719">
        <v>696</v>
      </c>
      <c r="K719" s="39">
        <v>583</v>
      </c>
      <c r="L719" s="39">
        <v>16</v>
      </c>
      <c r="M719" s="40" t="s">
        <v>18</v>
      </c>
      <c r="N719" s="41" t="b">
        <v>0</v>
      </c>
      <c r="O719" s="17">
        <v>25000</v>
      </c>
      <c r="P719" s="17">
        <v>0</v>
      </c>
      <c r="Q719" s="41">
        <v>534</v>
      </c>
      <c r="R719">
        <v>534</v>
      </c>
      <c r="S719" s="49">
        <f t="shared" si="32"/>
        <v>24183</v>
      </c>
      <c r="T719">
        <f t="shared" si="30"/>
        <v>0</v>
      </c>
      <c r="U719">
        <f t="shared" si="31"/>
        <v>534</v>
      </c>
      <c r="V719">
        <f>IF(AND(N719,NOT(M719="BU")),0,MIN(Simu_DH[[#This Row],[GetRecord.Valeur (Wh)]],S719,DéchargeMaxHP))</f>
        <v>83</v>
      </c>
      <c r="W719">
        <v>0</v>
      </c>
      <c r="X719">
        <v>0</v>
      </c>
      <c r="Y719" s="41">
        <v>0</v>
      </c>
      <c r="Z719" s="41">
        <v>1</v>
      </c>
      <c r="AA719" s="41">
        <v>0</v>
      </c>
      <c r="AB719" s="41">
        <v>0</v>
      </c>
      <c r="AC719" s="41">
        <v>0</v>
      </c>
      <c r="AD719" s="41">
        <v>0</v>
      </c>
      <c r="AE719" s="41">
        <v>0</v>
      </c>
      <c r="AF719" s="41">
        <v>83</v>
      </c>
      <c r="AG719" s="41">
        <v>0</v>
      </c>
      <c r="AH719" s="41">
        <v>0</v>
      </c>
      <c r="AI719" s="41">
        <v>0</v>
      </c>
      <c r="AJ719" s="41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</row>
    <row r="720" spans="2:42" x14ac:dyDescent="0.3">
      <c r="B720" s="1">
        <v>45792.79260803241</v>
      </c>
      <c r="C720" t="s">
        <v>69</v>
      </c>
      <c r="D720" s="2">
        <v>45418</v>
      </c>
      <c r="E720" s="2">
        <v>45424</v>
      </c>
      <c r="F720" t="s">
        <v>71</v>
      </c>
      <c r="G720" s="22">
        <v>45421.541666666664</v>
      </c>
      <c r="H720" s="22">
        <v>45421.5625</v>
      </c>
      <c r="I720">
        <v>0</v>
      </c>
      <c r="J720">
        <v>697</v>
      </c>
      <c r="K720" s="39">
        <v>583</v>
      </c>
      <c r="L720" s="39">
        <v>16</v>
      </c>
      <c r="M720" s="40" t="s">
        <v>18</v>
      </c>
      <c r="N720" s="41" t="b">
        <v>0</v>
      </c>
      <c r="O720" s="17">
        <v>25000</v>
      </c>
      <c r="P720" s="17">
        <v>0</v>
      </c>
      <c r="Q720" s="41">
        <v>486</v>
      </c>
      <c r="R720">
        <v>486</v>
      </c>
      <c r="S720" s="49">
        <f t="shared" si="32"/>
        <v>24634</v>
      </c>
      <c r="T720">
        <f t="shared" si="30"/>
        <v>0</v>
      </c>
      <c r="U720">
        <f t="shared" si="31"/>
        <v>366</v>
      </c>
      <c r="V720">
        <f>IF(AND(N720,NOT(M720="BU")),0,MIN(Simu_DH[[#This Row],[GetRecord.Valeur (Wh)]],S720,DéchargeMaxHP))</f>
        <v>0</v>
      </c>
      <c r="W720">
        <v>120</v>
      </c>
      <c r="X720">
        <v>0</v>
      </c>
      <c r="Y720" s="41">
        <v>0</v>
      </c>
      <c r="Z720" s="41">
        <v>1</v>
      </c>
      <c r="AA720" s="41">
        <v>0</v>
      </c>
      <c r="AB720" s="41">
        <v>0</v>
      </c>
      <c r="AC720" s="41">
        <v>0</v>
      </c>
      <c r="AD720" s="41">
        <v>0</v>
      </c>
      <c r="AE720" s="41">
        <v>0</v>
      </c>
      <c r="AF720" s="41">
        <v>0</v>
      </c>
      <c r="AG720" s="41">
        <v>0</v>
      </c>
      <c r="AH720" s="41">
        <v>0</v>
      </c>
      <c r="AI720" s="41">
        <v>0</v>
      </c>
      <c r="AJ720" s="41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</row>
    <row r="721" spans="2:42" x14ac:dyDescent="0.3">
      <c r="B721" s="1">
        <v>45792.79260803241</v>
      </c>
      <c r="C721" t="s">
        <v>69</v>
      </c>
      <c r="D721" s="2">
        <v>45418</v>
      </c>
      <c r="E721" s="2">
        <v>45424</v>
      </c>
      <c r="F721" t="s">
        <v>71</v>
      </c>
      <c r="G721" s="22">
        <v>45421.5625</v>
      </c>
      <c r="H721" s="22">
        <v>45421.583333333336</v>
      </c>
      <c r="I721">
        <v>0</v>
      </c>
      <c r="J721">
        <v>698</v>
      </c>
      <c r="K721" s="39">
        <v>583</v>
      </c>
      <c r="L721" s="39">
        <v>16</v>
      </c>
      <c r="M721" s="40" t="s">
        <v>18</v>
      </c>
      <c r="N721" s="41" t="b">
        <v>0</v>
      </c>
      <c r="O721" s="17">
        <v>25000</v>
      </c>
      <c r="P721" s="17">
        <v>0</v>
      </c>
      <c r="Q721" s="41">
        <v>641</v>
      </c>
      <c r="R721">
        <v>641</v>
      </c>
      <c r="S721" s="49">
        <f t="shared" si="32"/>
        <v>25000</v>
      </c>
      <c r="T721">
        <f t="shared" si="30"/>
        <v>0</v>
      </c>
      <c r="U721">
        <f t="shared" si="31"/>
        <v>0</v>
      </c>
      <c r="V721">
        <f>IF(AND(N721,NOT(M721="BU")),0,MIN(Simu_DH[[#This Row],[GetRecord.Valeur (Wh)]],S721,DéchargeMaxHP))</f>
        <v>0</v>
      </c>
      <c r="W721">
        <v>641</v>
      </c>
      <c r="X721">
        <v>0</v>
      </c>
      <c r="Y721" s="41">
        <v>0</v>
      </c>
      <c r="Z721" s="41">
        <v>1</v>
      </c>
      <c r="AA721" s="41">
        <v>0</v>
      </c>
      <c r="AB721" s="41">
        <v>0</v>
      </c>
      <c r="AC721" s="41">
        <v>0</v>
      </c>
      <c r="AD721" s="41">
        <v>0</v>
      </c>
      <c r="AE721" s="41">
        <v>0</v>
      </c>
      <c r="AF721" s="41">
        <v>0</v>
      </c>
      <c r="AG721" s="41">
        <v>0</v>
      </c>
      <c r="AH721" s="41">
        <v>0</v>
      </c>
      <c r="AI721" s="41">
        <v>0</v>
      </c>
      <c r="AJ721" s="4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</row>
    <row r="722" spans="2:42" x14ac:dyDescent="0.3">
      <c r="B722" s="1">
        <v>45792.79260803241</v>
      </c>
      <c r="C722" t="s">
        <v>69</v>
      </c>
      <c r="D722" s="2">
        <v>45418</v>
      </c>
      <c r="E722" s="2">
        <v>45424</v>
      </c>
      <c r="F722" t="s">
        <v>71</v>
      </c>
      <c r="G722" s="22">
        <v>45421.583333333336</v>
      </c>
      <c r="H722" s="22">
        <v>45421.604166666664</v>
      </c>
      <c r="I722">
        <v>0</v>
      </c>
      <c r="J722">
        <v>699</v>
      </c>
      <c r="K722" s="39">
        <v>583</v>
      </c>
      <c r="L722" s="39">
        <v>16</v>
      </c>
      <c r="M722" s="40" t="s">
        <v>18</v>
      </c>
      <c r="N722" s="41" t="b">
        <v>0</v>
      </c>
      <c r="O722" s="17">
        <v>25000</v>
      </c>
      <c r="P722" s="17">
        <v>0</v>
      </c>
      <c r="Q722" s="41">
        <v>712</v>
      </c>
      <c r="R722">
        <v>712</v>
      </c>
      <c r="S722" s="49">
        <f t="shared" si="32"/>
        <v>25000</v>
      </c>
      <c r="T722">
        <f t="shared" si="30"/>
        <v>0</v>
      </c>
      <c r="U722">
        <f t="shared" si="31"/>
        <v>0</v>
      </c>
      <c r="V722">
        <f>IF(AND(N722,NOT(M722="BU")),0,MIN(Simu_DH[[#This Row],[GetRecord.Valeur (Wh)]],S722,DéchargeMaxHP))</f>
        <v>0</v>
      </c>
      <c r="W722">
        <v>712</v>
      </c>
      <c r="X722">
        <v>0</v>
      </c>
      <c r="Y722" s="41">
        <v>0</v>
      </c>
      <c r="Z722" s="41">
        <v>1</v>
      </c>
      <c r="AA722" s="41">
        <v>0</v>
      </c>
      <c r="AB722" s="41">
        <v>0</v>
      </c>
      <c r="AC722" s="41">
        <v>0</v>
      </c>
      <c r="AD722" s="41">
        <v>0</v>
      </c>
      <c r="AE722" s="41">
        <v>0</v>
      </c>
      <c r="AF722" s="41">
        <v>0</v>
      </c>
      <c r="AG722" s="41">
        <v>0</v>
      </c>
      <c r="AH722" s="41">
        <v>0</v>
      </c>
      <c r="AI722" s="41">
        <v>0</v>
      </c>
      <c r="AJ722" s="41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</row>
    <row r="723" spans="2:42" x14ac:dyDescent="0.3">
      <c r="B723" s="1">
        <v>45792.79260803241</v>
      </c>
      <c r="C723" t="s">
        <v>69</v>
      </c>
      <c r="D723" s="2">
        <v>45418</v>
      </c>
      <c r="E723" s="2">
        <v>45424</v>
      </c>
      <c r="F723" t="s">
        <v>71</v>
      </c>
      <c r="G723" s="22">
        <v>45421.604166666664</v>
      </c>
      <c r="H723" s="22">
        <v>45421.625</v>
      </c>
      <c r="I723">
        <v>0</v>
      </c>
      <c r="J723">
        <v>700</v>
      </c>
      <c r="K723" s="39">
        <v>583</v>
      </c>
      <c r="L723" s="39">
        <v>16</v>
      </c>
      <c r="M723" s="40" t="s">
        <v>18</v>
      </c>
      <c r="N723" s="41" t="b">
        <v>0</v>
      </c>
      <c r="O723" s="17">
        <v>25000</v>
      </c>
      <c r="P723" s="17">
        <v>0</v>
      </c>
      <c r="Q723" s="41">
        <v>854</v>
      </c>
      <c r="R723">
        <v>854</v>
      </c>
      <c r="S723" s="49">
        <f t="shared" si="32"/>
        <v>25000</v>
      </c>
      <c r="T723">
        <f t="shared" si="30"/>
        <v>0</v>
      </c>
      <c r="U723">
        <f t="shared" si="31"/>
        <v>0</v>
      </c>
      <c r="V723">
        <f>IF(AND(N723,NOT(M723="BU")),0,MIN(Simu_DH[[#This Row],[GetRecord.Valeur (Wh)]],S723,DéchargeMaxHP))</f>
        <v>0</v>
      </c>
      <c r="W723">
        <v>854</v>
      </c>
      <c r="X723">
        <v>0</v>
      </c>
      <c r="Y723" s="41">
        <v>0</v>
      </c>
      <c r="Z723" s="41">
        <v>1</v>
      </c>
      <c r="AA723" s="41">
        <v>0</v>
      </c>
      <c r="AB723" s="41">
        <v>0</v>
      </c>
      <c r="AC723" s="41">
        <v>0</v>
      </c>
      <c r="AD723" s="41">
        <v>0</v>
      </c>
      <c r="AE723" s="41">
        <v>0</v>
      </c>
      <c r="AF723" s="41">
        <v>0</v>
      </c>
      <c r="AG723" s="41">
        <v>0</v>
      </c>
      <c r="AH723" s="41">
        <v>0</v>
      </c>
      <c r="AI723" s="41">
        <v>0</v>
      </c>
      <c r="AJ723" s="41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</row>
    <row r="724" spans="2:42" x14ac:dyDescent="0.3">
      <c r="B724" s="1">
        <v>45792.79260803241</v>
      </c>
      <c r="C724" t="s">
        <v>69</v>
      </c>
      <c r="D724" s="2">
        <v>45418</v>
      </c>
      <c r="E724" s="2">
        <v>45424</v>
      </c>
      <c r="F724" t="s">
        <v>71</v>
      </c>
      <c r="G724" s="22">
        <v>45421.625</v>
      </c>
      <c r="H724" s="22">
        <v>45421.645833333336</v>
      </c>
      <c r="I724">
        <v>0</v>
      </c>
      <c r="J724">
        <v>701</v>
      </c>
      <c r="K724" s="39">
        <v>583</v>
      </c>
      <c r="L724" s="39">
        <v>16</v>
      </c>
      <c r="M724" s="40" t="s">
        <v>18</v>
      </c>
      <c r="N724" s="41" t="b">
        <v>0</v>
      </c>
      <c r="O724" s="17">
        <v>25000</v>
      </c>
      <c r="P724" s="17">
        <v>0</v>
      </c>
      <c r="Q724" s="41">
        <v>1042</v>
      </c>
      <c r="R724">
        <v>1042</v>
      </c>
      <c r="S724" s="49">
        <f t="shared" si="32"/>
        <v>25000</v>
      </c>
      <c r="T724">
        <f t="shared" si="30"/>
        <v>0</v>
      </c>
      <c r="U724">
        <f t="shared" si="31"/>
        <v>0</v>
      </c>
      <c r="V724">
        <f>IF(AND(N724,NOT(M724="BU")),0,MIN(Simu_DH[[#This Row],[GetRecord.Valeur (Wh)]],S724,DéchargeMaxHP))</f>
        <v>0</v>
      </c>
      <c r="W724">
        <v>1042</v>
      </c>
      <c r="X724">
        <v>0</v>
      </c>
      <c r="Y724" s="41">
        <v>0</v>
      </c>
      <c r="Z724" s="41">
        <v>1</v>
      </c>
      <c r="AA724" s="41">
        <v>0</v>
      </c>
      <c r="AB724" s="41">
        <v>0</v>
      </c>
      <c r="AC724" s="41">
        <v>0</v>
      </c>
      <c r="AD724" s="41">
        <v>0</v>
      </c>
      <c r="AE724" s="41">
        <v>0</v>
      </c>
      <c r="AF724" s="41">
        <v>0</v>
      </c>
      <c r="AG724" s="41">
        <v>0</v>
      </c>
      <c r="AH724" s="41">
        <v>0</v>
      </c>
      <c r="AI724" s="41">
        <v>0</v>
      </c>
      <c r="AJ724" s="41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</row>
    <row r="725" spans="2:42" x14ac:dyDescent="0.3">
      <c r="B725" s="1">
        <v>45792.79260803241</v>
      </c>
      <c r="C725" t="s">
        <v>69</v>
      </c>
      <c r="D725" s="2">
        <v>45418</v>
      </c>
      <c r="E725" s="2">
        <v>45424</v>
      </c>
      <c r="F725" t="s">
        <v>71</v>
      </c>
      <c r="G725" s="22">
        <v>45421.645833333336</v>
      </c>
      <c r="H725" s="22">
        <v>45421.666666666664</v>
      </c>
      <c r="I725">
        <v>0</v>
      </c>
      <c r="J725">
        <v>702</v>
      </c>
      <c r="K725" s="39">
        <v>583</v>
      </c>
      <c r="L725" s="39">
        <v>16</v>
      </c>
      <c r="M725" s="40" t="s">
        <v>18</v>
      </c>
      <c r="N725" s="41" t="b">
        <v>0</v>
      </c>
      <c r="O725" s="17">
        <v>25000</v>
      </c>
      <c r="P725" s="17">
        <v>0</v>
      </c>
      <c r="Q725" s="41">
        <v>1072</v>
      </c>
      <c r="R725">
        <v>1072</v>
      </c>
      <c r="S725" s="49">
        <f t="shared" si="32"/>
        <v>25000</v>
      </c>
      <c r="T725">
        <f t="shared" si="30"/>
        <v>0</v>
      </c>
      <c r="U725">
        <f t="shared" si="31"/>
        <v>0</v>
      </c>
      <c r="V725">
        <f>IF(AND(N725,NOT(M725="BU")),0,MIN(Simu_DH[[#This Row],[GetRecord.Valeur (Wh)]],S725,DéchargeMaxHP))</f>
        <v>0</v>
      </c>
      <c r="W725">
        <v>1072</v>
      </c>
      <c r="X725">
        <v>0</v>
      </c>
      <c r="Y725" s="41">
        <v>0</v>
      </c>
      <c r="Z725" s="41">
        <v>1</v>
      </c>
      <c r="AA725" s="41">
        <v>0</v>
      </c>
      <c r="AB725" s="41">
        <v>0</v>
      </c>
      <c r="AC725" s="41">
        <v>0</v>
      </c>
      <c r="AD725" s="41">
        <v>0</v>
      </c>
      <c r="AE725" s="41">
        <v>0</v>
      </c>
      <c r="AF725" s="41">
        <v>0</v>
      </c>
      <c r="AG725" s="41">
        <v>0</v>
      </c>
      <c r="AH725" s="41">
        <v>0</v>
      </c>
      <c r="AI725" s="41">
        <v>0</v>
      </c>
      <c r="AJ725" s="41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</row>
    <row r="726" spans="2:42" x14ac:dyDescent="0.3">
      <c r="B726" s="1">
        <v>45792.79260803241</v>
      </c>
      <c r="C726" t="s">
        <v>69</v>
      </c>
      <c r="D726" s="2">
        <v>45418</v>
      </c>
      <c r="E726" s="2">
        <v>45424</v>
      </c>
      <c r="F726" t="s">
        <v>71</v>
      </c>
      <c r="G726" s="22">
        <v>45421.666666666664</v>
      </c>
      <c r="H726" s="22">
        <v>45421.6875</v>
      </c>
      <c r="I726">
        <v>0</v>
      </c>
      <c r="J726">
        <v>703</v>
      </c>
      <c r="K726" s="39">
        <v>583</v>
      </c>
      <c r="L726" s="39">
        <v>16</v>
      </c>
      <c r="M726" s="40" t="s">
        <v>18</v>
      </c>
      <c r="N726" s="41" t="b">
        <v>0</v>
      </c>
      <c r="O726" s="17">
        <v>25000</v>
      </c>
      <c r="P726" s="17">
        <v>0</v>
      </c>
      <c r="Q726" s="41">
        <v>1070</v>
      </c>
      <c r="R726">
        <v>1070</v>
      </c>
      <c r="S726" s="49">
        <f t="shared" si="32"/>
        <v>25000</v>
      </c>
      <c r="T726">
        <f t="shared" si="30"/>
        <v>0</v>
      </c>
      <c r="U726">
        <f t="shared" si="31"/>
        <v>0</v>
      </c>
      <c r="V726">
        <f>IF(AND(N726,NOT(M726="BU")),0,MIN(Simu_DH[[#This Row],[GetRecord.Valeur (Wh)]],S726,DéchargeMaxHP))</f>
        <v>0</v>
      </c>
      <c r="W726">
        <v>1070</v>
      </c>
      <c r="X726">
        <v>0</v>
      </c>
      <c r="Y726" s="41">
        <v>0</v>
      </c>
      <c r="Z726" s="41">
        <v>1</v>
      </c>
      <c r="AA726" s="41">
        <v>0</v>
      </c>
      <c r="AB726" s="41">
        <v>0</v>
      </c>
      <c r="AC726" s="41">
        <v>0</v>
      </c>
      <c r="AD726" s="41">
        <v>0</v>
      </c>
      <c r="AE726" s="41">
        <v>0</v>
      </c>
      <c r="AF726" s="41">
        <v>0</v>
      </c>
      <c r="AG726" s="41">
        <v>0</v>
      </c>
      <c r="AH726" s="41">
        <v>0</v>
      </c>
      <c r="AI726" s="41">
        <v>0</v>
      </c>
      <c r="AJ726" s="41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</row>
    <row r="727" spans="2:42" x14ac:dyDescent="0.3">
      <c r="B727" s="1">
        <v>45792.79260803241</v>
      </c>
      <c r="C727" t="s">
        <v>69</v>
      </c>
      <c r="D727" s="2">
        <v>45418</v>
      </c>
      <c r="E727" s="2">
        <v>45424</v>
      </c>
      <c r="F727" t="s">
        <v>71</v>
      </c>
      <c r="G727" s="22">
        <v>45421.6875</v>
      </c>
      <c r="H727" s="22">
        <v>45421.708333333336</v>
      </c>
      <c r="I727">
        <v>0</v>
      </c>
      <c r="J727">
        <v>704</v>
      </c>
      <c r="K727" s="39">
        <v>583</v>
      </c>
      <c r="L727" s="39">
        <v>16</v>
      </c>
      <c r="M727" s="40" t="s">
        <v>18</v>
      </c>
      <c r="N727" s="41" t="b">
        <v>0</v>
      </c>
      <c r="O727" s="17">
        <v>25000</v>
      </c>
      <c r="P727" s="17">
        <v>0</v>
      </c>
      <c r="Q727" s="41">
        <v>1068</v>
      </c>
      <c r="R727">
        <v>1068</v>
      </c>
      <c r="S727" s="49">
        <f t="shared" si="32"/>
        <v>25000</v>
      </c>
      <c r="T727">
        <f t="shared" si="30"/>
        <v>0</v>
      </c>
      <c r="U727">
        <f t="shared" si="31"/>
        <v>0</v>
      </c>
      <c r="V727">
        <f>IF(AND(N727,NOT(M727="BU")),0,MIN(Simu_DH[[#This Row],[GetRecord.Valeur (Wh)]],S727,DéchargeMaxHP))</f>
        <v>0</v>
      </c>
      <c r="W727">
        <v>1068</v>
      </c>
      <c r="X727">
        <v>0</v>
      </c>
      <c r="Y727" s="41">
        <v>0</v>
      </c>
      <c r="Z727" s="41">
        <v>1</v>
      </c>
      <c r="AA727" s="41">
        <v>0</v>
      </c>
      <c r="AB727" s="41">
        <v>0</v>
      </c>
      <c r="AC727" s="41">
        <v>0</v>
      </c>
      <c r="AD727" s="41">
        <v>0</v>
      </c>
      <c r="AE727" s="41">
        <v>0</v>
      </c>
      <c r="AF727" s="41">
        <v>0</v>
      </c>
      <c r="AG727" s="41">
        <v>0</v>
      </c>
      <c r="AH727" s="41">
        <v>0</v>
      </c>
      <c r="AI727" s="41">
        <v>0</v>
      </c>
      <c r="AJ727" s="41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</row>
    <row r="728" spans="2:42" x14ac:dyDescent="0.3">
      <c r="B728" s="1">
        <v>45792.79260803241</v>
      </c>
      <c r="C728" t="s">
        <v>69</v>
      </c>
      <c r="D728" s="2">
        <v>45418</v>
      </c>
      <c r="E728" s="2">
        <v>45424</v>
      </c>
      <c r="F728" t="s">
        <v>71</v>
      </c>
      <c r="G728" s="22">
        <v>45421.708333333336</v>
      </c>
      <c r="H728" s="22">
        <v>45421.729166666664</v>
      </c>
      <c r="I728">
        <v>0</v>
      </c>
      <c r="J728">
        <v>705</v>
      </c>
      <c r="K728" s="39">
        <v>583</v>
      </c>
      <c r="L728" s="39">
        <v>16</v>
      </c>
      <c r="M728" s="40" t="s">
        <v>18</v>
      </c>
      <c r="N728" s="41" t="b">
        <v>0</v>
      </c>
      <c r="O728" s="17">
        <v>25000</v>
      </c>
      <c r="P728" s="17">
        <v>0</v>
      </c>
      <c r="Q728" s="41">
        <v>887</v>
      </c>
      <c r="R728">
        <v>887</v>
      </c>
      <c r="S728" s="49">
        <f t="shared" si="32"/>
        <v>25000</v>
      </c>
      <c r="T728">
        <f t="shared" ref="T728:T791" si="33">IF(NOT($N728),0,
IF(($S728+ChargeMaxHC_DH-$V728)&lt;$O728,ChargeMaxHC_DH,
MAX(0,$O728-$S728+$V728)))</f>
        <v>0</v>
      </c>
      <c r="U728">
        <f t="shared" ref="U728:U791" si="34">IF(($S728+$R728-$V728)&lt;=Capacité_BS,$R728,
Capacité_BS-($S728-$V728))</f>
        <v>0</v>
      </c>
      <c r="V728">
        <f>IF(AND(N728,NOT(M728="BU")),0,MIN(Simu_DH[[#This Row],[GetRecord.Valeur (Wh)]],S728,DéchargeMaxHP))</f>
        <v>0</v>
      </c>
      <c r="W728">
        <v>887</v>
      </c>
      <c r="X728">
        <v>0</v>
      </c>
      <c r="Y728" s="41">
        <v>0</v>
      </c>
      <c r="Z728" s="41">
        <v>1</v>
      </c>
      <c r="AA728" s="41">
        <v>0</v>
      </c>
      <c r="AB728" s="41">
        <v>0</v>
      </c>
      <c r="AC728" s="41">
        <v>0</v>
      </c>
      <c r="AD728" s="41">
        <v>0</v>
      </c>
      <c r="AE728" s="41">
        <v>0</v>
      </c>
      <c r="AF728" s="41">
        <v>0</v>
      </c>
      <c r="AG728" s="41">
        <v>0</v>
      </c>
      <c r="AH728" s="41">
        <v>0</v>
      </c>
      <c r="AI728" s="41">
        <v>0</v>
      </c>
      <c r="AJ728" s="41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</row>
    <row r="729" spans="2:42" x14ac:dyDescent="0.3">
      <c r="B729" s="1">
        <v>45792.79260803241</v>
      </c>
      <c r="C729" t="s">
        <v>69</v>
      </c>
      <c r="D729" s="2">
        <v>45418</v>
      </c>
      <c r="E729" s="2">
        <v>45424</v>
      </c>
      <c r="F729" t="s">
        <v>71</v>
      </c>
      <c r="G729" s="22">
        <v>45421.729166666664</v>
      </c>
      <c r="H729" s="22">
        <v>45421.75</v>
      </c>
      <c r="I729">
        <v>0</v>
      </c>
      <c r="J729">
        <v>706</v>
      </c>
      <c r="K729" s="39">
        <v>583</v>
      </c>
      <c r="L729" s="39">
        <v>16</v>
      </c>
      <c r="M729" s="40" t="s">
        <v>18</v>
      </c>
      <c r="N729" s="41" t="b">
        <v>0</v>
      </c>
      <c r="O729" s="17">
        <v>25000</v>
      </c>
      <c r="P729" s="17">
        <v>0</v>
      </c>
      <c r="Q729" s="41">
        <v>732</v>
      </c>
      <c r="R729">
        <v>732</v>
      </c>
      <c r="S729" s="49">
        <f t="shared" ref="S729:S792" si="35">SUMPRODUCT(S$22:V$22,S728:V728)</f>
        <v>25000</v>
      </c>
      <c r="T729">
        <f t="shared" si="33"/>
        <v>0</v>
      </c>
      <c r="U729">
        <f t="shared" si="34"/>
        <v>0</v>
      </c>
      <c r="V729">
        <f>IF(AND(N729,NOT(M729="BU")),0,MIN(Simu_DH[[#This Row],[GetRecord.Valeur (Wh)]],S729,DéchargeMaxHP))</f>
        <v>0</v>
      </c>
      <c r="W729">
        <v>732</v>
      </c>
      <c r="X729">
        <v>0</v>
      </c>
      <c r="Y729" s="41">
        <v>0</v>
      </c>
      <c r="Z729" s="41">
        <v>1</v>
      </c>
      <c r="AA729" s="41">
        <v>0</v>
      </c>
      <c r="AB729" s="41">
        <v>0</v>
      </c>
      <c r="AC729" s="41">
        <v>0</v>
      </c>
      <c r="AD729" s="41">
        <v>0</v>
      </c>
      <c r="AE729" s="41">
        <v>0</v>
      </c>
      <c r="AF729" s="41">
        <v>0</v>
      </c>
      <c r="AG729" s="41">
        <v>0</v>
      </c>
      <c r="AH729" s="41">
        <v>0</v>
      </c>
      <c r="AI729" s="41">
        <v>0</v>
      </c>
      <c r="AJ729" s="41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</row>
    <row r="730" spans="2:42" x14ac:dyDescent="0.3">
      <c r="B730" s="1">
        <v>45792.79260803241</v>
      </c>
      <c r="C730" t="s">
        <v>69</v>
      </c>
      <c r="D730" s="2">
        <v>45418</v>
      </c>
      <c r="E730" s="2">
        <v>45424</v>
      </c>
      <c r="F730" t="s">
        <v>71</v>
      </c>
      <c r="G730" s="22">
        <v>45421.75</v>
      </c>
      <c r="H730" s="22">
        <v>45421.770833333336</v>
      </c>
      <c r="I730">
        <v>0</v>
      </c>
      <c r="J730">
        <v>707</v>
      </c>
      <c r="K730" s="39">
        <v>583</v>
      </c>
      <c r="L730" s="39">
        <v>16</v>
      </c>
      <c r="M730" s="40" t="s">
        <v>18</v>
      </c>
      <c r="N730" s="41" t="b">
        <v>0</v>
      </c>
      <c r="O730" s="17">
        <v>25000</v>
      </c>
      <c r="P730" s="17">
        <v>0</v>
      </c>
      <c r="Q730" s="41">
        <v>714</v>
      </c>
      <c r="R730">
        <v>714</v>
      </c>
      <c r="S730" s="49">
        <f t="shared" si="35"/>
        <v>25000</v>
      </c>
      <c r="T730">
        <f t="shared" si="33"/>
        <v>0</v>
      </c>
      <c r="U730">
        <f t="shared" si="34"/>
        <v>0</v>
      </c>
      <c r="V730">
        <f>IF(AND(N730,NOT(M730="BU")),0,MIN(Simu_DH[[#This Row],[GetRecord.Valeur (Wh)]],S730,DéchargeMaxHP))</f>
        <v>0</v>
      </c>
      <c r="W730">
        <v>714</v>
      </c>
      <c r="X730">
        <v>0</v>
      </c>
      <c r="Y730" s="41">
        <v>0</v>
      </c>
      <c r="Z730" s="41">
        <v>1</v>
      </c>
      <c r="AA730" s="41">
        <v>0</v>
      </c>
      <c r="AB730" s="41">
        <v>0</v>
      </c>
      <c r="AC730" s="41">
        <v>0</v>
      </c>
      <c r="AD730" s="41">
        <v>0</v>
      </c>
      <c r="AE730" s="41">
        <v>0</v>
      </c>
      <c r="AF730" s="41">
        <v>0</v>
      </c>
      <c r="AG730" s="41">
        <v>0</v>
      </c>
      <c r="AH730" s="41">
        <v>0</v>
      </c>
      <c r="AI730" s="41">
        <v>0</v>
      </c>
      <c r="AJ730" s="41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</row>
    <row r="731" spans="2:42" x14ac:dyDescent="0.3">
      <c r="B731" s="1">
        <v>45792.79260803241</v>
      </c>
      <c r="C731" t="s">
        <v>69</v>
      </c>
      <c r="D731" s="2">
        <v>45418</v>
      </c>
      <c r="E731" s="2">
        <v>45424</v>
      </c>
      <c r="F731" t="s">
        <v>71</v>
      </c>
      <c r="G731" s="22">
        <v>45421.770833333336</v>
      </c>
      <c r="H731" s="22">
        <v>45421.791666666664</v>
      </c>
      <c r="I731">
        <v>0</v>
      </c>
      <c r="J731">
        <v>708</v>
      </c>
      <c r="K731" s="39">
        <v>583</v>
      </c>
      <c r="L731" s="39">
        <v>16</v>
      </c>
      <c r="M731" s="40" t="s">
        <v>18</v>
      </c>
      <c r="N731" s="41" t="b">
        <v>0</v>
      </c>
      <c r="O731" s="17">
        <v>25000</v>
      </c>
      <c r="P731" s="17">
        <v>0</v>
      </c>
      <c r="Q731" s="41">
        <v>620</v>
      </c>
      <c r="R731">
        <v>620</v>
      </c>
      <c r="S731" s="49">
        <f t="shared" si="35"/>
        <v>25000</v>
      </c>
      <c r="T731">
        <f t="shared" si="33"/>
        <v>0</v>
      </c>
      <c r="U731">
        <f t="shared" si="34"/>
        <v>0</v>
      </c>
      <c r="V731">
        <f>IF(AND(N731,NOT(M731="BU")),0,MIN(Simu_DH[[#This Row],[GetRecord.Valeur (Wh)]],S731,DéchargeMaxHP))</f>
        <v>0</v>
      </c>
      <c r="W731">
        <v>620</v>
      </c>
      <c r="X731">
        <v>0</v>
      </c>
      <c r="Y731" s="41">
        <v>0</v>
      </c>
      <c r="Z731" s="41">
        <v>1</v>
      </c>
      <c r="AA731" s="41">
        <v>0</v>
      </c>
      <c r="AB731" s="41">
        <v>0</v>
      </c>
      <c r="AC731" s="41">
        <v>0</v>
      </c>
      <c r="AD731" s="41">
        <v>0</v>
      </c>
      <c r="AE731" s="41">
        <v>0</v>
      </c>
      <c r="AF731" s="41">
        <v>0</v>
      </c>
      <c r="AG731" s="41">
        <v>0</v>
      </c>
      <c r="AH731" s="41">
        <v>0</v>
      </c>
      <c r="AI731" s="41">
        <v>0</v>
      </c>
      <c r="AJ731" s="4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</row>
    <row r="732" spans="2:42" x14ac:dyDescent="0.3">
      <c r="B732" s="1">
        <v>45792.79260803241</v>
      </c>
      <c r="C732" t="s">
        <v>69</v>
      </c>
      <c r="D732" s="2">
        <v>45418</v>
      </c>
      <c r="E732" s="2">
        <v>45424</v>
      </c>
      <c r="F732" t="s">
        <v>71</v>
      </c>
      <c r="G732" s="22">
        <v>45421.791666666664</v>
      </c>
      <c r="H732" s="22">
        <v>45421.8125</v>
      </c>
      <c r="I732">
        <v>253</v>
      </c>
      <c r="J732">
        <v>709</v>
      </c>
      <c r="K732" s="39">
        <v>583</v>
      </c>
      <c r="L732" s="39">
        <v>16</v>
      </c>
      <c r="M732" s="40" t="s">
        <v>18</v>
      </c>
      <c r="N732" s="41" t="b">
        <v>0</v>
      </c>
      <c r="O732" s="17">
        <v>25000</v>
      </c>
      <c r="P732" s="17">
        <v>0</v>
      </c>
      <c r="Q732" s="41">
        <v>302</v>
      </c>
      <c r="R732">
        <v>302</v>
      </c>
      <c r="S732" s="49">
        <f t="shared" si="35"/>
        <v>25000</v>
      </c>
      <c r="T732">
        <f t="shared" si="33"/>
        <v>0</v>
      </c>
      <c r="U732">
        <f t="shared" si="34"/>
        <v>253</v>
      </c>
      <c r="V732">
        <f>IF(AND(N732,NOT(M732="BU")),0,MIN(Simu_DH[[#This Row],[GetRecord.Valeur (Wh)]],S732,DéchargeMaxHP))</f>
        <v>253</v>
      </c>
      <c r="W732">
        <v>49</v>
      </c>
      <c r="X732">
        <v>0</v>
      </c>
      <c r="Y732" s="41">
        <v>0</v>
      </c>
      <c r="Z732" s="41">
        <v>1</v>
      </c>
      <c r="AA732" s="41">
        <v>0</v>
      </c>
      <c r="AB732" s="41">
        <v>0</v>
      </c>
      <c r="AC732" s="41">
        <v>0</v>
      </c>
      <c r="AD732" s="41">
        <v>0</v>
      </c>
      <c r="AE732" s="41">
        <v>0</v>
      </c>
      <c r="AF732" s="41">
        <v>253</v>
      </c>
      <c r="AG732" s="41">
        <v>0</v>
      </c>
      <c r="AH732" s="41">
        <v>0</v>
      </c>
      <c r="AI732" s="41">
        <v>0</v>
      </c>
      <c r="AJ732" s="41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</row>
    <row r="733" spans="2:42" x14ac:dyDescent="0.3">
      <c r="B733" s="1">
        <v>45792.79260803241</v>
      </c>
      <c r="C733" t="s">
        <v>69</v>
      </c>
      <c r="D733" s="2">
        <v>45418</v>
      </c>
      <c r="E733" s="2">
        <v>45424</v>
      </c>
      <c r="F733" t="s">
        <v>71</v>
      </c>
      <c r="G733" s="22">
        <v>45421.8125</v>
      </c>
      <c r="H733" s="22">
        <v>45421.833333333336</v>
      </c>
      <c r="I733">
        <v>256</v>
      </c>
      <c r="J733">
        <v>710</v>
      </c>
      <c r="K733" s="39">
        <v>583</v>
      </c>
      <c r="L733" s="39">
        <v>16</v>
      </c>
      <c r="M733" s="40" t="s">
        <v>18</v>
      </c>
      <c r="N733" s="41" t="b">
        <v>0</v>
      </c>
      <c r="O733" s="17">
        <v>25000</v>
      </c>
      <c r="P733" s="17">
        <v>0</v>
      </c>
      <c r="Q733" s="41">
        <v>109</v>
      </c>
      <c r="R733">
        <v>109</v>
      </c>
      <c r="S733" s="49">
        <f t="shared" si="35"/>
        <v>25000</v>
      </c>
      <c r="T733">
        <f t="shared" si="33"/>
        <v>0</v>
      </c>
      <c r="U733">
        <f t="shared" si="34"/>
        <v>109</v>
      </c>
      <c r="V733">
        <f>IF(AND(N733,NOT(M733="BU")),0,MIN(Simu_DH[[#This Row],[GetRecord.Valeur (Wh)]],S733,DéchargeMaxHP))</f>
        <v>256</v>
      </c>
      <c r="W733">
        <v>0</v>
      </c>
      <c r="X733">
        <v>0</v>
      </c>
      <c r="Y733" s="41">
        <v>0</v>
      </c>
      <c r="Z733" s="41">
        <v>1</v>
      </c>
      <c r="AA733" s="41">
        <v>0</v>
      </c>
      <c r="AB733" s="41">
        <v>0</v>
      </c>
      <c r="AC733" s="41">
        <v>0</v>
      </c>
      <c r="AD733" s="41">
        <v>0</v>
      </c>
      <c r="AE733" s="41">
        <v>0</v>
      </c>
      <c r="AF733" s="41">
        <v>256</v>
      </c>
      <c r="AG733" s="41">
        <v>0</v>
      </c>
      <c r="AH733" s="41">
        <v>0</v>
      </c>
      <c r="AI733" s="41">
        <v>0</v>
      </c>
      <c r="AJ733" s="41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</row>
    <row r="734" spans="2:42" x14ac:dyDescent="0.3">
      <c r="B734" s="1">
        <v>45792.79260803241</v>
      </c>
      <c r="C734" t="s">
        <v>69</v>
      </c>
      <c r="D734" s="2">
        <v>45418</v>
      </c>
      <c r="E734" s="2">
        <v>45424</v>
      </c>
      <c r="F734" t="s">
        <v>71</v>
      </c>
      <c r="G734" s="22">
        <v>45421.833333333336</v>
      </c>
      <c r="H734" s="22">
        <v>45421.854166666664</v>
      </c>
      <c r="I734">
        <v>277</v>
      </c>
      <c r="J734">
        <v>711</v>
      </c>
      <c r="K734" s="39">
        <v>583</v>
      </c>
      <c r="L734" s="39">
        <v>16</v>
      </c>
      <c r="M734" s="40" t="s">
        <v>18</v>
      </c>
      <c r="N734" s="41" t="b">
        <v>0</v>
      </c>
      <c r="O734" s="17">
        <v>25000</v>
      </c>
      <c r="P734" s="17">
        <v>0</v>
      </c>
      <c r="Q734" s="41">
        <v>0</v>
      </c>
      <c r="R734">
        <v>0</v>
      </c>
      <c r="S734" s="49">
        <f t="shared" si="35"/>
        <v>24853</v>
      </c>
      <c r="T734">
        <f t="shared" si="33"/>
        <v>0</v>
      </c>
      <c r="U734">
        <f t="shared" si="34"/>
        <v>0</v>
      </c>
      <c r="V734">
        <f>IF(AND(N734,NOT(M734="BU")),0,MIN(Simu_DH[[#This Row],[GetRecord.Valeur (Wh)]],S734,DéchargeMaxHP))</f>
        <v>277</v>
      </c>
      <c r="W734">
        <v>0</v>
      </c>
      <c r="X734">
        <v>0</v>
      </c>
      <c r="Y734" s="41">
        <v>0</v>
      </c>
      <c r="Z734" s="41">
        <v>1</v>
      </c>
      <c r="AA734" s="41">
        <v>0</v>
      </c>
      <c r="AB734" s="41">
        <v>0</v>
      </c>
      <c r="AC734" s="41">
        <v>0</v>
      </c>
      <c r="AD734" s="41">
        <v>0</v>
      </c>
      <c r="AE734" s="41">
        <v>0</v>
      </c>
      <c r="AF734" s="41">
        <v>277</v>
      </c>
      <c r="AG734" s="41">
        <v>0</v>
      </c>
      <c r="AH734" s="41">
        <v>0</v>
      </c>
      <c r="AI734" s="41">
        <v>0</v>
      </c>
      <c r="AJ734" s="41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</row>
    <row r="735" spans="2:42" x14ac:dyDescent="0.3">
      <c r="B735" s="1">
        <v>45792.79260803241</v>
      </c>
      <c r="C735" t="s">
        <v>69</v>
      </c>
      <c r="D735" s="2">
        <v>45418</v>
      </c>
      <c r="E735" s="2">
        <v>45424</v>
      </c>
      <c r="F735" t="s">
        <v>71</v>
      </c>
      <c r="G735" s="22">
        <v>45421.854166666664</v>
      </c>
      <c r="H735" s="22">
        <v>45421.875</v>
      </c>
      <c r="I735">
        <v>321</v>
      </c>
      <c r="J735">
        <v>712</v>
      </c>
      <c r="K735" s="39">
        <v>583</v>
      </c>
      <c r="L735" s="39">
        <v>16</v>
      </c>
      <c r="M735" s="40" t="s">
        <v>18</v>
      </c>
      <c r="N735" s="41" t="b">
        <v>0</v>
      </c>
      <c r="O735" s="17">
        <v>25000</v>
      </c>
      <c r="P735" s="17">
        <v>0</v>
      </c>
      <c r="Q735" s="41">
        <v>0</v>
      </c>
      <c r="R735">
        <v>0</v>
      </c>
      <c r="S735" s="49">
        <f t="shared" si="35"/>
        <v>24576</v>
      </c>
      <c r="T735">
        <f t="shared" si="33"/>
        <v>0</v>
      </c>
      <c r="U735">
        <f t="shared" si="34"/>
        <v>0</v>
      </c>
      <c r="V735">
        <f>IF(AND(N735,NOT(M735="BU")),0,MIN(Simu_DH[[#This Row],[GetRecord.Valeur (Wh)]],S735,DéchargeMaxHP))</f>
        <v>321</v>
      </c>
      <c r="W735">
        <v>0</v>
      </c>
      <c r="X735">
        <v>0</v>
      </c>
      <c r="Y735" s="41">
        <v>0</v>
      </c>
      <c r="Z735" s="41">
        <v>1</v>
      </c>
      <c r="AA735" s="41">
        <v>0</v>
      </c>
      <c r="AB735" s="41">
        <v>0</v>
      </c>
      <c r="AC735" s="41">
        <v>0</v>
      </c>
      <c r="AD735" s="41">
        <v>0</v>
      </c>
      <c r="AE735" s="41">
        <v>0</v>
      </c>
      <c r="AF735" s="41">
        <v>321</v>
      </c>
      <c r="AG735" s="41">
        <v>0</v>
      </c>
      <c r="AH735" s="41">
        <v>0</v>
      </c>
      <c r="AI735" s="41">
        <v>0</v>
      </c>
      <c r="AJ735" s="41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</row>
    <row r="736" spans="2:42" x14ac:dyDescent="0.3">
      <c r="B736" s="1">
        <v>45792.79260803241</v>
      </c>
      <c r="C736" t="s">
        <v>69</v>
      </c>
      <c r="D736" s="2">
        <v>45418</v>
      </c>
      <c r="E736" s="2">
        <v>45424</v>
      </c>
      <c r="F736" t="s">
        <v>71</v>
      </c>
      <c r="G736" s="22">
        <v>45421.875</v>
      </c>
      <c r="H736" s="22">
        <v>45421.895833333336</v>
      </c>
      <c r="I736">
        <v>302</v>
      </c>
      <c r="J736">
        <v>713</v>
      </c>
      <c r="K736" s="39">
        <v>583</v>
      </c>
      <c r="L736" s="39">
        <v>16</v>
      </c>
      <c r="M736" s="40" t="s">
        <v>18</v>
      </c>
      <c r="N736" s="41" t="b">
        <v>0</v>
      </c>
      <c r="O736" s="17">
        <v>25000</v>
      </c>
      <c r="P736" s="17">
        <v>0</v>
      </c>
      <c r="Q736" s="41">
        <v>0</v>
      </c>
      <c r="R736">
        <v>0</v>
      </c>
      <c r="S736" s="49">
        <f t="shared" si="35"/>
        <v>24255</v>
      </c>
      <c r="T736">
        <f t="shared" si="33"/>
        <v>0</v>
      </c>
      <c r="U736">
        <f t="shared" si="34"/>
        <v>0</v>
      </c>
      <c r="V736">
        <f>IF(AND(N736,NOT(M736="BU")),0,MIN(Simu_DH[[#This Row],[GetRecord.Valeur (Wh)]],S736,DéchargeMaxHP))</f>
        <v>302</v>
      </c>
      <c r="W736">
        <v>0</v>
      </c>
      <c r="X736">
        <v>0</v>
      </c>
      <c r="Y736" s="41">
        <v>0</v>
      </c>
      <c r="Z736" s="41">
        <v>1</v>
      </c>
      <c r="AA736" s="41">
        <v>0</v>
      </c>
      <c r="AB736" s="41">
        <v>0</v>
      </c>
      <c r="AC736" s="41">
        <v>0</v>
      </c>
      <c r="AD736" s="41">
        <v>0</v>
      </c>
      <c r="AE736" s="41">
        <v>0</v>
      </c>
      <c r="AF736" s="41">
        <v>302</v>
      </c>
      <c r="AG736" s="41">
        <v>0</v>
      </c>
      <c r="AH736" s="41">
        <v>0</v>
      </c>
      <c r="AI736" s="41">
        <v>0</v>
      </c>
      <c r="AJ736" s="41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</row>
    <row r="737" spans="2:42" x14ac:dyDescent="0.3">
      <c r="B737" s="1">
        <v>45792.79260803241</v>
      </c>
      <c r="C737" t="s">
        <v>69</v>
      </c>
      <c r="D737" s="2">
        <v>45418</v>
      </c>
      <c r="E737" s="2">
        <v>45424</v>
      </c>
      <c r="F737" t="s">
        <v>71</v>
      </c>
      <c r="G737" s="22">
        <v>45421.895833333336</v>
      </c>
      <c r="H737" s="22">
        <v>45421.916666666664</v>
      </c>
      <c r="I737">
        <v>365</v>
      </c>
      <c r="J737">
        <v>714</v>
      </c>
      <c r="K737" s="39">
        <v>583</v>
      </c>
      <c r="L737" s="39">
        <v>16</v>
      </c>
      <c r="M737" s="40" t="s">
        <v>18</v>
      </c>
      <c r="N737" s="41" t="b">
        <v>0</v>
      </c>
      <c r="O737" s="17">
        <v>25000</v>
      </c>
      <c r="P737" s="17">
        <v>0</v>
      </c>
      <c r="Q737" s="41">
        <v>0</v>
      </c>
      <c r="R737">
        <v>0</v>
      </c>
      <c r="S737" s="49">
        <f t="shared" si="35"/>
        <v>23953</v>
      </c>
      <c r="T737">
        <f t="shared" si="33"/>
        <v>0</v>
      </c>
      <c r="U737">
        <f t="shared" si="34"/>
        <v>0</v>
      </c>
      <c r="V737">
        <f>IF(AND(N737,NOT(M737="BU")),0,MIN(Simu_DH[[#This Row],[GetRecord.Valeur (Wh)]],S737,DéchargeMaxHP))</f>
        <v>365</v>
      </c>
      <c r="W737">
        <v>0</v>
      </c>
      <c r="X737">
        <v>0</v>
      </c>
      <c r="Y737" s="41">
        <v>0</v>
      </c>
      <c r="Z737" s="41">
        <v>1</v>
      </c>
      <c r="AA737" s="41">
        <v>0</v>
      </c>
      <c r="AB737" s="41">
        <v>0</v>
      </c>
      <c r="AC737" s="41">
        <v>0</v>
      </c>
      <c r="AD737" s="41">
        <v>0</v>
      </c>
      <c r="AE737" s="41">
        <v>0</v>
      </c>
      <c r="AF737" s="41">
        <v>365</v>
      </c>
      <c r="AG737" s="41">
        <v>0</v>
      </c>
      <c r="AH737" s="41">
        <v>0</v>
      </c>
      <c r="AI737" s="41">
        <v>0</v>
      </c>
      <c r="AJ737" s="41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</row>
    <row r="738" spans="2:42" x14ac:dyDescent="0.3">
      <c r="B738" s="1">
        <v>45792.79260803241</v>
      </c>
      <c r="C738" t="s">
        <v>69</v>
      </c>
      <c r="D738" s="2">
        <v>45418</v>
      </c>
      <c r="E738" s="2">
        <v>45424</v>
      </c>
      <c r="F738" t="s">
        <v>71</v>
      </c>
      <c r="G738" s="22">
        <v>45421.916666666664</v>
      </c>
      <c r="H738" s="22">
        <v>45421.9375</v>
      </c>
      <c r="I738">
        <v>1420</v>
      </c>
      <c r="J738">
        <v>715</v>
      </c>
      <c r="K738" s="39">
        <v>583</v>
      </c>
      <c r="L738" s="39">
        <v>17</v>
      </c>
      <c r="M738" s="40" t="s">
        <v>18</v>
      </c>
      <c r="N738" s="41" t="b">
        <v>1</v>
      </c>
      <c r="O738" s="17">
        <v>25000</v>
      </c>
      <c r="P738" s="17">
        <v>0</v>
      </c>
      <c r="Q738" s="41">
        <v>0</v>
      </c>
      <c r="R738">
        <v>0</v>
      </c>
      <c r="S738" s="49">
        <f t="shared" si="35"/>
        <v>23588</v>
      </c>
      <c r="T738">
        <f t="shared" si="33"/>
        <v>2832</v>
      </c>
      <c r="U738">
        <f t="shared" si="34"/>
        <v>0</v>
      </c>
      <c r="V738">
        <f>IF(AND(N738,NOT(M738="BU")),0,MIN(Simu_DH[[#This Row],[GetRecord.Valeur (Wh)]],S738,DéchargeMaxHP))</f>
        <v>1420</v>
      </c>
      <c r="W738">
        <v>0</v>
      </c>
      <c r="X738">
        <v>2832</v>
      </c>
      <c r="Y738" s="41">
        <v>1</v>
      </c>
      <c r="Z738" s="41">
        <v>0</v>
      </c>
      <c r="AA738" s="41">
        <v>0</v>
      </c>
      <c r="AB738" s="41">
        <v>0</v>
      </c>
      <c r="AC738" s="41">
        <v>0</v>
      </c>
      <c r="AD738" s="41">
        <v>0</v>
      </c>
      <c r="AE738" s="41">
        <v>1420</v>
      </c>
      <c r="AF738" s="41">
        <v>0</v>
      </c>
      <c r="AG738" s="41">
        <v>0</v>
      </c>
      <c r="AH738" s="41">
        <v>0</v>
      </c>
      <c r="AI738" s="41">
        <v>0</v>
      </c>
      <c r="AJ738" s="41">
        <v>0</v>
      </c>
      <c r="AK738">
        <v>2832</v>
      </c>
      <c r="AL738">
        <v>0</v>
      </c>
      <c r="AM738">
        <v>0</v>
      </c>
      <c r="AN738">
        <v>0</v>
      </c>
      <c r="AO738">
        <v>0</v>
      </c>
      <c r="AP738">
        <v>0</v>
      </c>
    </row>
    <row r="739" spans="2:42" x14ac:dyDescent="0.3">
      <c r="B739" s="1">
        <v>45792.79260803241</v>
      </c>
      <c r="C739" t="s">
        <v>69</v>
      </c>
      <c r="D739" s="2">
        <v>45418</v>
      </c>
      <c r="E739" s="2">
        <v>45424</v>
      </c>
      <c r="F739" t="s">
        <v>71</v>
      </c>
      <c r="G739" s="22">
        <v>45421.9375</v>
      </c>
      <c r="H739" s="22">
        <v>45421.958333333336</v>
      </c>
      <c r="I739">
        <v>1311</v>
      </c>
      <c r="J739">
        <v>716</v>
      </c>
      <c r="K739" s="39">
        <v>583</v>
      </c>
      <c r="L739" s="39">
        <v>17</v>
      </c>
      <c r="M739" s="40" t="s">
        <v>18</v>
      </c>
      <c r="N739" s="41" t="b">
        <v>1</v>
      </c>
      <c r="O739" s="17">
        <v>25000</v>
      </c>
      <c r="P739" s="17">
        <v>0</v>
      </c>
      <c r="Q739" s="41">
        <v>0</v>
      </c>
      <c r="R739">
        <v>0</v>
      </c>
      <c r="S739" s="49">
        <f t="shared" si="35"/>
        <v>25000</v>
      </c>
      <c r="T739">
        <f t="shared" si="33"/>
        <v>1311</v>
      </c>
      <c r="U739">
        <f t="shared" si="34"/>
        <v>0</v>
      </c>
      <c r="V739">
        <f>IF(AND(N739,NOT(M739="BU")),0,MIN(Simu_DH[[#This Row],[GetRecord.Valeur (Wh)]],S739,DéchargeMaxHP))</f>
        <v>1311</v>
      </c>
      <c r="W739">
        <v>0</v>
      </c>
      <c r="X739">
        <v>1311</v>
      </c>
      <c r="Y739" s="41">
        <v>1</v>
      </c>
      <c r="Z739" s="41">
        <v>0</v>
      </c>
      <c r="AA739" s="41">
        <v>0</v>
      </c>
      <c r="AB739" s="41">
        <v>0</v>
      </c>
      <c r="AC739" s="41">
        <v>0</v>
      </c>
      <c r="AD739" s="41">
        <v>0</v>
      </c>
      <c r="AE739" s="41">
        <v>1311</v>
      </c>
      <c r="AF739" s="41">
        <v>0</v>
      </c>
      <c r="AG739" s="41">
        <v>0</v>
      </c>
      <c r="AH739" s="41">
        <v>0</v>
      </c>
      <c r="AI739" s="41">
        <v>0</v>
      </c>
      <c r="AJ739" s="41">
        <v>0</v>
      </c>
      <c r="AK739">
        <v>1311</v>
      </c>
      <c r="AL739">
        <v>0</v>
      </c>
      <c r="AM739">
        <v>0</v>
      </c>
      <c r="AN739">
        <v>0</v>
      </c>
      <c r="AO739">
        <v>0</v>
      </c>
      <c r="AP739">
        <v>0</v>
      </c>
    </row>
    <row r="740" spans="2:42" x14ac:dyDescent="0.3">
      <c r="B740" s="1">
        <v>45792.79260803241</v>
      </c>
      <c r="C740" t="s">
        <v>69</v>
      </c>
      <c r="D740" s="2">
        <v>45418</v>
      </c>
      <c r="E740" s="2">
        <v>45424</v>
      </c>
      <c r="F740" t="s">
        <v>71</v>
      </c>
      <c r="G740" s="22">
        <v>45421.958333333336</v>
      </c>
      <c r="H740" s="22">
        <v>45421.979166666664</v>
      </c>
      <c r="I740">
        <v>1305</v>
      </c>
      <c r="J740">
        <v>717</v>
      </c>
      <c r="K740" s="39">
        <v>583</v>
      </c>
      <c r="L740" s="39">
        <v>17</v>
      </c>
      <c r="M740" s="40" t="s">
        <v>18</v>
      </c>
      <c r="N740" s="41" t="b">
        <v>1</v>
      </c>
      <c r="O740" s="17">
        <v>25000</v>
      </c>
      <c r="P740" s="17">
        <v>0</v>
      </c>
      <c r="Q740" s="41">
        <v>0</v>
      </c>
      <c r="R740">
        <v>0</v>
      </c>
      <c r="S740" s="49">
        <f t="shared" si="35"/>
        <v>25000</v>
      </c>
      <c r="T740">
        <f t="shared" si="33"/>
        <v>1305</v>
      </c>
      <c r="U740">
        <f t="shared" si="34"/>
        <v>0</v>
      </c>
      <c r="V740">
        <f>IF(AND(N740,NOT(M740="BU")),0,MIN(Simu_DH[[#This Row],[GetRecord.Valeur (Wh)]],S740,DéchargeMaxHP))</f>
        <v>1305</v>
      </c>
      <c r="W740">
        <v>0</v>
      </c>
      <c r="X740">
        <v>1305</v>
      </c>
      <c r="Y740" s="41">
        <v>1</v>
      </c>
      <c r="Z740" s="41">
        <v>0</v>
      </c>
      <c r="AA740" s="41">
        <v>0</v>
      </c>
      <c r="AB740" s="41">
        <v>0</v>
      </c>
      <c r="AC740" s="41">
        <v>0</v>
      </c>
      <c r="AD740" s="41">
        <v>0</v>
      </c>
      <c r="AE740" s="41">
        <v>1305</v>
      </c>
      <c r="AF740" s="41">
        <v>0</v>
      </c>
      <c r="AG740" s="41">
        <v>0</v>
      </c>
      <c r="AH740" s="41">
        <v>0</v>
      </c>
      <c r="AI740" s="41">
        <v>0</v>
      </c>
      <c r="AJ740" s="41">
        <v>0</v>
      </c>
      <c r="AK740">
        <v>1305</v>
      </c>
      <c r="AL740">
        <v>0</v>
      </c>
      <c r="AM740">
        <v>0</v>
      </c>
      <c r="AN740">
        <v>0</v>
      </c>
      <c r="AO740">
        <v>0</v>
      </c>
      <c r="AP740">
        <v>0</v>
      </c>
    </row>
    <row r="741" spans="2:42" x14ac:dyDescent="0.3">
      <c r="B741" s="1">
        <v>45792.79260803241</v>
      </c>
      <c r="C741" t="s">
        <v>69</v>
      </c>
      <c r="D741" s="2">
        <v>45418</v>
      </c>
      <c r="E741" s="2">
        <v>45424</v>
      </c>
      <c r="F741" t="s">
        <v>71</v>
      </c>
      <c r="G741" s="22">
        <v>45421.979166666664</v>
      </c>
      <c r="H741" s="22">
        <v>45422</v>
      </c>
      <c r="I741">
        <v>1302</v>
      </c>
      <c r="J741">
        <v>718</v>
      </c>
      <c r="K741" s="39">
        <v>583</v>
      </c>
      <c r="L741" s="39">
        <v>17</v>
      </c>
      <c r="M741" s="40" t="s">
        <v>18</v>
      </c>
      <c r="N741" s="41" t="b">
        <v>1</v>
      </c>
      <c r="O741" s="17">
        <v>25000</v>
      </c>
      <c r="P741" s="17">
        <v>0</v>
      </c>
      <c r="Q741" s="41">
        <v>0</v>
      </c>
      <c r="R741">
        <v>0</v>
      </c>
      <c r="S741" s="49">
        <f t="shared" si="35"/>
        <v>25000</v>
      </c>
      <c r="T741">
        <f t="shared" si="33"/>
        <v>1302</v>
      </c>
      <c r="U741">
        <f t="shared" si="34"/>
        <v>0</v>
      </c>
      <c r="V741">
        <f>IF(AND(N741,NOT(M741="BU")),0,MIN(Simu_DH[[#This Row],[GetRecord.Valeur (Wh)]],S741,DéchargeMaxHP))</f>
        <v>1302</v>
      </c>
      <c r="W741">
        <v>0</v>
      </c>
      <c r="X741">
        <v>1302</v>
      </c>
      <c r="Y741" s="41">
        <v>1</v>
      </c>
      <c r="Z741" s="41">
        <v>0</v>
      </c>
      <c r="AA741" s="41">
        <v>0</v>
      </c>
      <c r="AB741" s="41">
        <v>0</v>
      </c>
      <c r="AC741" s="41">
        <v>0</v>
      </c>
      <c r="AD741" s="41">
        <v>0</v>
      </c>
      <c r="AE741" s="41">
        <v>1302</v>
      </c>
      <c r="AF741" s="41">
        <v>0</v>
      </c>
      <c r="AG741" s="41">
        <v>0</v>
      </c>
      <c r="AH741" s="41">
        <v>0</v>
      </c>
      <c r="AI741" s="41">
        <v>0</v>
      </c>
      <c r="AJ741" s="41">
        <v>0</v>
      </c>
      <c r="AK741">
        <v>1302</v>
      </c>
      <c r="AL741">
        <v>0</v>
      </c>
      <c r="AM741">
        <v>0</v>
      </c>
      <c r="AN741">
        <v>0</v>
      </c>
      <c r="AO741">
        <v>0</v>
      </c>
      <c r="AP741">
        <v>0</v>
      </c>
    </row>
    <row r="742" spans="2:42" x14ac:dyDescent="0.3">
      <c r="B742" s="1">
        <v>45792.79260803241</v>
      </c>
      <c r="C742" t="s">
        <v>69</v>
      </c>
      <c r="D742" s="2">
        <v>45418</v>
      </c>
      <c r="E742" s="2">
        <v>45424</v>
      </c>
      <c r="F742" t="s">
        <v>71</v>
      </c>
      <c r="G742" s="22">
        <v>45422</v>
      </c>
      <c r="H742" s="22">
        <v>45422.020833333336</v>
      </c>
      <c r="I742">
        <v>684</v>
      </c>
      <c r="J742">
        <v>719</v>
      </c>
      <c r="K742" s="39">
        <v>584</v>
      </c>
      <c r="L742" s="39">
        <v>15</v>
      </c>
      <c r="M742" s="40" t="s">
        <v>18</v>
      </c>
      <c r="N742" s="41" t="b">
        <v>1</v>
      </c>
      <c r="O742" s="17">
        <v>25000</v>
      </c>
      <c r="P742" s="17">
        <v>0</v>
      </c>
      <c r="Q742" s="41">
        <v>0</v>
      </c>
      <c r="R742">
        <v>0</v>
      </c>
      <c r="S742" s="49">
        <f t="shared" si="35"/>
        <v>25000</v>
      </c>
      <c r="T742">
        <f t="shared" si="33"/>
        <v>684</v>
      </c>
      <c r="U742">
        <f t="shared" si="34"/>
        <v>0</v>
      </c>
      <c r="V742">
        <f>IF(AND(N742,NOT(M742="BU")),0,MIN(Simu_DH[[#This Row],[GetRecord.Valeur (Wh)]],S742,DéchargeMaxHP))</f>
        <v>684</v>
      </c>
      <c r="W742">
        <v>0</v>
      </c>
      <c r="X742">
        <v>684</v>
      </c>
      <c r="Y742" s="41">
        <v>1</v>
      </c>
      <c r="Z742" s="41">
        <v>0</v>
      </c>
      <c r="AA742" s="41">
        <v>0</v>
      </c>
      <c r="AB742" s="41">
        <v>0</v>
      </c>
      <c r="AC742" s="41">
        <v>0</v>
      </c>
      <c r="AD742" s="41">
        <v>0</v>
      </c>
      <c r="AE742" s="41">
        <v>684</v>
      </c>
      <c r="AF742" s="41">
        <v>0</v>
      </c>
      <c r="AG742" s="41">
        <v>0</v>
      </c>
      <c r="AH742" s="41">
        <v>0</v>
      </c>
      <c r="AI742" s="41">
        <v>0</v>
      </c>
      <c r="AJ742" s="41">
        <v>0</v>
      </c>
      <c r="AK742">
        <v>684</v>
      </c>
      <c r="AL742">
        <v>0</v>
      </c>
      <c r="AM742">
        <v>0</v>
      </c>
      <c r="AN742">
        <v>0</v>
      </c>
      <c r="AO742">
        <v>0</v>
      </c>
      <c r="AP742">
        <v>0</v>
      </c>
    </row>
    <row r="743" spans="2:42" x14ac:dyDescent="0.3">
      <c r="B743" s="1">
        <v>45792.79260803241</v>
      </c>
      <c r="C743" t="s">
        <v>69</v>
      </c>
      <c r="D743" s="2">
        <v>45418</v>
      </c>
      <c r="E743" s="2">
        <v>45424</v>
      </c>
      <c r="F743" t="s">
        <v>71</v>
      </c>
      <c r="G743" s="22">
        <v>45422.020833333336</v>
      </c>
      <c r="H743" s="22">
        <v>45422.041666666664</v>
      </c>
      <c r="I743">
        <v>358</v>
      </c>
      <c r="J743">
        <v>720</v>
      </c>
      <c r="K743" s="39">
        <v>584</v>
      </c>
      <c r="L743" s="39">
        <v>15</v>
      </c>
      <c r="M743" s="40" t="s">
        <v>18</v>
      </c>
      <c r="N743" s="41" t="b">
        <v>1</v>
      </c>
      <c r="O743" s="17">
        <v>25000</v>
      </c>
      <c r="P743" s="17">
        <v>0</v>
      </c>
      <c r="Q743" s="41">
        <v>0</v>
      </c>
      <c r="R743">
        <v>0</v>
      </c>
      <c r="S743" s="49">
        <f t="shared" si="35"/>
        <v>25000</v>
      </c>
      <c r="T743">
        <f t="shared" si="33"/>
        <v>358</v>
      </c>
      <c r="U743">
        <f t="shared" si="34"/>
        <v>0</v>
      </c>
      <c r="V743">
        <f>IF(AND(N743,NOT(M743="BU")),0,MIN(Simu_DH[[#This Row],[GetRecord.Valeur (Wh)]],S743,DéchargeMaxHP))</f>
        <v>358</v>
      </c>
      <c r="W743">
        <v>0</v>
      </c>
      <c r="X743">
        <v>358</v>
      </c>
      <c r="Y743" s="41">
        <v>1</v>
      </c>
      <c r="Z743" s="41">
        <v>0</v>
      </c>
      <c r="AA743" s="41">
        <v>0</v>
      </c>
      <c r="AB743" s="41">
        <v>0</v>
      </c>
      <c r="AC743" s="41">
        <v>0</v>
      </c>
      <c r="AD743" s="41">
        <v>0</v>
      </c>
      <c r="AE743" s="41">
        <v>358</v>
      </c>
      <c r="AF743" s="41">
        <v>0</v>
      </c>
      <c r="AG743" s="41">
        <v>0</v>
      </c>
      <c r="AH743" s="41">
        <v>0</v>
      </c>
      <c r="AI743" s="41">
        <v>0</v>
      </c>
      <c r="AJ743" s="41">
        <v>0</v>
      </c>
      <c r="AK743">
        <v>358</v>
      </c>
      <c r="AL743">
        <v>0</v>
      </c>
      <c r="AM743">
        <v>0</v>
      </c>
      <c r="AN743">
        <v>0</v>
      </c>
      <c r="AO743">
        <v>0</v>
      </c>
      <c r="AP743">
        <v>0</v>
      </c>
    </row>
    <row r="744" spans="2:42" x14ac:dyDescent="0.3">
      <c r="B744" s="1">
        <v>45792.79260803241</v>
      </c>
      <c r="C744" t="s">
        <v>69</v>
      </c>
      <c r="D744" s="2">
        <v>45418</v>
      </c>
      <c r="E744" s="2">
        <v>45424</v>
      </c>
      <c r="F744" t="s">
        <v>71</v>
      </c>
      <c r="G744" s="22">
        <v>45422.041666666664</v>
      </c>
      <c r="H744" s="22">
        <v>45422.0625</v>
      </c>
      <c r="I744">
        <v>378</v>
      </c>
      <c r="J744">
        <v>721</v>
      </c>
      <c r="K744" s="39">
        <v>584</v>
      </c>
      <c r="L744" s="39">
        <v>15</v>
      </c>
      <c r="M744" s="40" t="s">
        <v>18</v>
      </c>
      <c r="N744" s="41" t="b">
        <v>1</v>
      </c>
      <c r="O744" s="17">
        <v>25000</v>
      </c>
      <c r="P744" s="17">
        <v>0</v>
      </c>
      <c r="Q744" s="41">
        <v>0</v>
      </c>
      <c r="R744">
        <v>0</v>
      </c>
      <c r="S744" s="49">
        <f t="shared" si="35"/>
        <v>25000</v>
      </c>
      <c r="T744">
        <f t="shared" si="33"/>
        <v>378</v>
      </c>
      <c r="U744">
        <f t="shared" si="34"/>
        <v>0</v>
      </c>
      <c r="V744">
        <f>IF(AND(N744,NOT(M744="BU")),0,MIN(Simu_DH[[#This Row],[GetRecord.Valeur (Wh)]],S744,DéchargeMaxHP))</f>
        <v>378</v>
      </c>
      <c r="W744">
        <v>0</v>
      </c>
      <c r="X744">
        <v>378</v>
      </c>
      <c r="Y744" s="41">
        <v>1</v>
      </c>
      <c r="Z744" s="41">
        <v>0</v>
      </c>
      <c r="AA744" s="41">
        <v>0</v>
      </c>
      <c r="AB744" s="41">
        <v>0</v>
      </c>
      <c r="AC744" s="41">
        <v>0</v>
      </c>
      <c r="AD744" s="41">
        <v>0</v>
      </c>
      <c r="AE744" s="41">
        <v>378</v>
      </c>
      <c r="AF744" s="41">
        <v>0</v>
      </c>
      <c r="AG744" s="41">
        <v>0</v>
      </c>
      <c r="AH744" s="41">
        <v>0</v>
      </c>
      <c r="AI744" s="41">
        <v>0</v>
      </c>
      <c r="AJ744" s="41">
        <v>0</v>
      </c>
      <c r="AK744">
        <v>378</v>
      </c>
      <c r="AL744">
        <v>0</v>
      </c>
      <c r="AM744">
        <v>0</v>
      </c>
      <c r="AN744">
        <v>0</v>
      </c>
      <c r="AO744">
        <v>0</v>
      </c>
      <c r="AP744">
        <v>0</v>
      </c>
    </row>
    <row r="745" spans="2:42" x14ac:dyDescent="0.3">
      <c r="B745" s="1">
        <v>45792.79260803241</v>
      </c>
      <c r="C745" t="s">
        <v>69</v>
      </c>
      <c r="D745" s="2">
        <v>45418</v>
      </c>
      <c r="E745" s="2">
        <v>45424</v>
      </c>
      <c r="F745" t="s">
        <v>71</v>
      </c>
      <c r="G745" s="22">
        <v>45422.0625</v>
      </c>
      <c r="H745" s="22">
        <v>45422.083333333336</v>
      </c>
      <c r="I745">
        <v>331</v>
      </c>
      <c r="J745">
        <v>722</v>
      </c>
      <c r="K745" s="39">
        <v>584</v>
      </c>
      <c r="L745" s="39">
        <v>15</v>
      </c>
      <c r="M745" s="40" t="s">
        <v>18</v>
      </c>
      <c r="N745" s="41" t="b">
        <v>1</v>
      </c>
      <c r="O745" s="17">
        <v>25000</v>
      </c>
      <c r="P745" s="17">
        <v>0</v>
      </c>
      <c r="Q745" s="41">
        <v>0</v>
      </c>
      <c r="R745">
        <v>0</v>
      </c>
      <c r="S745" s="49">
        <f t="shared" si="35"/>
        <v>25000</v>
      </c>
      <c r="T745">
        <f t="shared" si="33"/>
        <v>331</v>
      </c>
      <c r="U745">
        <f t="shared" si="34"/>
        <v>0</v>
      </c>
      <c r="V745">
        <f>IF(AND(N745,NOT(M745="BU")),0,MIN(Simu_DH[[#This Row],[GetRecord.Valeur (Wh)]],S745,DéchargeMaxHP))</f>
        <v>331</v>
      </c>
      <c r="W745">
        <v>0</v>
      </c>
      <c r="X745">
        <v>331</v>
      </c>
      <c r="Y745" s="41">
        <v>1</v>
      </c>
      <c r="Z745" s="41">
        <v>0</v>
      </c>
      <c r="AA745" s="41">
        <v>0</v>
      </c>
      <c r="AB745" s="41">
        <v>0</v>
      </c>
      <c r="AC745" s="41">
        <v>0</v>
      </c>
      <c r="AD745" s="41">
        <v>0</v>
      </c>
      <c r="AE745" s="41">
        <v>331</v>
      </c>
      <c r="AF745" s="41">
        <v>0</v>
      </c>
      <c r="AG745" s="41">
        <v>0</v>
      </c>
      <c r="AH745" s="41">
        <v>0</v>
      </c>
      <c r="AI745" s="41">
        <v>0</v>
      </c>
      <c r="AJ745" s="41">
        <v>0</v>
      </c>
      <c r="AK745">
        <v>331</v>
      </c>
      <c r="AL745">
        <v>0</v>
      </c>
      <c r="AM745">
        <v>0</v>
      </c>
      <c r="AN745">
        <v>0</v>
      </c>
      <c r="AO745">
        <v>0</v>
      </c>
      <c r="AP745">
        <v>0</v>
      </c>
    </row>
    <row r="746" spans="2:42" x14ac:dyDescent="0.3">
      <c r="B746" s="1">
        <v>45792.79260803241</v>
      </c>
      <c r="C746" t="s">
        <v>69</v>
      </c>
      <c r="D746" s="2">
        <v>45418</v>
      </c>
      <c r="E746" s="2">
        <v>45424</v>
      </c>
      <c r="F746" t="s">
        <v>71</v>
      </c>
      <c r="G746" s="22">
        <v>45422.083333333336</v>
      </c>
      <c r="H746" s="22">
        <v>45422.104166666664</v>
      </c>
      <c r="I746">
        <v>333</v>
      </c>
      <c r="J746">
        <v>723</v>
      </c>
      <c r="K746" s="39">
        <v>584</v>
      </c>
      <c r="L746" s="39">
        <v>15</v>
      </c>
      <c r="M746" s="40" t="s">
        <v>18</v>
      </c>
      <c r="N746" s="41" t="b">
        <v>1</v>
      </c>
      <c r="O746" s="17">
        <v>25000</v>
      </c>
      <c r="P746" s="17">
        <v>0</v>
      </c>
      <c r="Q746" s="41">
        <v>0</v>
      </c>
      <c r="R746">
        <v>0</v>
      </c>
      <c r="S746" s="49">
        <f t="shared" si="35"/>
        <v>25000</v>
      </c>
      <c r="T746">
        <f t="shared" si="33"/>
        <v>333</v>
      </c>
      <c r="U746">
        <f t="shared" si="34"/>
        <v>0</v>
      </c>
      <c r="V746">
        <f>IF(AND(N746,NOT(M746="BU")),0,MIN(Simu_DH[[#This Row],[GetRecord.Valeur (Wh)]],S746,DéchargeMaxHP))</f>
        <v>333</v>
      </c>
      <c r="W746">
        <v>0</v>
      </c>
      <c r="X746">
        <v>333</v>
      </c>
      <c r="Y746" s="41">
        <v>1</v>
      </c>
      <c r="Z746" s="41">
        <v>0</v>
      </c>
      <c r="AA746" s="41">
        <v>0</v>
      </c>
      <c r="AB746" s="41">
        <v>0</v>
      </c>
      <c r="AC746" s="41">
        <v>0</v>
      </c>
      <c r="AD746" s="41">
        <v>0</v>
      </c>
      <c r="AE746" s="41">
        <v>333</v>
      </c>
      <c r="AF746" s="41">
        <v>0</v>
      </c>
      <c r="AG746" s="41">
        <v>0</v>
      </c>
      <c r="AH746" s="41">
        <v>0</v>
      </c>
      <c r="AI746" s="41">
        <v>0</v>
      </c>
      <c r="AJ746" s="41">
        <v>0</v>
      </c>
      <c r="AK746">
        <v>333</v>
      </c>
      <c r="AL746">
        <v>0</v>
      </c>
      <c r="AM746">
        <v>0</v>
      </c>
      <c r="AN746">
        <v>0</v>
      </c>
      <c r="AO746">
        <v>0</v>
      </c>
      <c r="AP746">
        <v>0</v>
      </c>
    </row>
    <row r="747" spans="2:42" x14ac:dyDescent="0.3">
      <c r="B747" s="1">
        <v>45792.79260803241</v>
      </c>
      <c r="C747" t="s">
        <v>69</v>
      </c>
      <c r="D747" s="2">
        <v>45418</v>
      </c>
      <c r="E747" s="2">
        <v>45424</v>
      </c>
      <c r="F747" t="s">
        <v>71</v>
      </c>
      <c r="G747" s="22">
        <v>45422.104166666664</v>
      </c>
      <c r="H747" s="22">
        <v>45422.125</v>
      </c>
      <c r="I747">
        <v>299</v>
      </c>
      <c r="J747">
        <v>724</v>
      </c>
      <c r="K747" s="39">
        <v>584</v>
      </c>
      <c r="L747" s="39">
        <v>15</v>
      </c>
      <c r="M747" s="40" t="s">
        <v>18</v>
      </c>
      <c r="N747" s="41" t="b">
        <v>1</v>
      </c>
      <c r="O747" s="17">
        <v>25000</v>
      </c>
      <c r="P747" s="17">
        <v>0</v>
      </c>
      <c r="Q747" s="41">
        <v>0</v>
      </c>
      <c r="R747">
        <v>0</v>
      </c>
      <c r="S747" s="49">
        <f t="shared" si="35"/>
        <v>25000</v>
      </c>
      <c r="T747">
        <f t="shared" si="33"/>
        <v>299</v>
      </c>
      <c r="U747">
        <f t="shared" si="34"/>
        <v>0</v>
      </c>
      <c r="V747">
        <f>IF(AND(N747,NOT(M747="BU")),0,MIN(Simu_DH[[#This Row],[GetRecord.Valeur (Wh)]],S747,DéchargeMaxHP))</f>
        <v>299</v>
      </c>
      <c r="W747">
        <v>0</v>
      </c>
      <c r="X747">
        <v>299</v>
      </c>
      <c r="Y747" s="41">
        <v>1</v>
      </c>
      <c r="Z747" s="41">
        <v>0</v>
      </c>
      <c r="AA747" s="41">
        <v>0</v>
      </c>
      <c r="AB747" s="41">
        <v>0</v>
      </c>
      <c r="AC747" s="41">
        <v>0</v>
      </c>
      <c r="AD747" s="41">
        <v>0</v>
      </c>
      <c r="AE747" s="41">
        <v>299</v>
      </c>
      <c r="AF747" s="41">
        <v>0</v>
      </c>
      <c r="AG747" s="41">
        <v>0</v>
      </c>
      <c r="AH747" s="41">
        <v>0</v>
      </c>
      <c r="AI747" s="41">
        <v>0</v>
      </c>
      <c r="AJ747" s="41">
        <v>0</v>
      </c>
      <c r="AK747">
        <v>299</v>
      </c>
      <c r="AL747">
        <v>0</v>
      </c>
      <c r="AM747">
        <v>0</v>
      </c>
      <c r="AN747">
        <v>0</v>
      </c>
      <c r="AO747">
        <v>0</v>
      </c>
      <c r="AP747">
        <v>0</v>
      </c>
    </row>
    <row r="748" spans="2:42" x14ac:dyDescent="0.3">
      <c r="B748" s="1">
        <v>45792.79260803241</v>
      </c>
      <c r="C748" t="s">
        <v>69</v>
      </c>
      <c r="D748" s="2">
        <v>45418</v>
      </c>
      <c r="E748" s="2">
        <v>45424</v>
      </c>
      <c r="F748" t="s">
        <v>71</v>
      </c>
      <c r="G748" s="22">
        <v>45422.125</v>
      </c>
      <c r="H748" s="22">
        <v>45422.145833333336</v>
      </c>
      <c r="I748">
        <v>344</v>
      </c>
      <c r="J748">
        <v>725</v>
      </c>
      <c r="K748" s="39">
        <v>584</v>
      </c>
      <c r="L748" s="39">
        <v>15</v>
      </c>
      <c r="M748" s="40" t="s">
        <v>18</v>
      </c>
      <c r="N748" s="41" t="b">
        <v>1</v>
      </c>
      <c r="O748" s="17">
        <v>25000</v>
      </c>
      <c r="P748" s="17">
        <v>0</v>
      </c>
      <c r="Q748" s="41">
        <v>0</v>
      </c>
      <c r="R748">
        <v>0</v>
      </c>
      <c r="S748" s="49">
        <f t="shared" si="35"/>
        <v>25000</v>
      </c>
      <c r="T748">
        <f t="shared" si="33"/>
        <v>344</v>
      </c>
      <c r="U748">
        <f t="shared" si="34"/>
        <v>0</v>
      </c>
      <c r="V748">
        <f>IF(AND(N748,NOT(M748="BU")),0,MIN(Simu_DH[[#This Row],[GetRecord.Valeur (Wh)]],S748,DéchargeMaxHP))</f>
        <v>344</v>
      </c>
      <c r="W748">
        <v>0</v>
      </c>
      <c r="X748">
        <v>344</v>
      </c>
      <c r="Y748" s="41">
        <v>1</v>
      </c>
      <c r="Z748" s="41">
        <v>0</v>
      </c>
      <c r="AA748" s="41">
        <v>0</v>
      </c>
      <c r="AB748" s="41">
        <v>0</v>
      </c>
      <c r="AC748" s="41">
        <v>0</v>
      </c>
      <c r="AD748" s="41">
        <v>0</v>
      </c>
      <c r="AE748" s="41">
        <v>344</v>
      </c>
      <c r="AF748" s="41">
        <v>0</v>
      </c>
      <c r="AG748" s="41">
        <v>0</v>
      </c>
      <c r="AH748" s="41">
        <v>0</v>
      </c>
      <c r="AI748" s="41">
        <v>0</v>
      </c>
      <c r="AJ748" s="41">
        <v>0</v>
      </c>
      <c r="AK748">
        <v>344</v>
      </c>
      <c r="AL748">
        <v>0</v>
      </c>
      <c r="AM748">
        <v>0</v>
      </c>
      <c r="AN748">
        <v>0</v>
      </c>
      <c r="AO748">
        <v>0</v>
      </c>
      <c r="AP748">
        <v>0</v>
      </c>
    </row>
    <row r="749" spans="2:42" x14ac:dyDescent="0.3">
      <c r="B749" s="1">
        <v>45792.79260803241</v>
      </c>
      <c r="C749" t="s">
        <v>69</v>
      </c>
      <c r="D749" s="2">
        <v>45418</v>
      </c>
      <c r="E749" s="2">
        <v>45424</v>
      </c>
      <c r="F749" t="s">
        <v>71</v>
      </c>
      <c r="G749" s="22">
        <v>45422.145833333336</v>
      </c>
      <c r="H749" s="22">
        <v>45422.166666666664</v>
      </c>
      <c r="I749">
        <v>341</v>
      </c>
      <c r="J749">
        <v>726</v>
      </c>
      <c r="K749" s="39">
        <v>584</v>
      </c>
      <c r="L749" s="39">
        <v>15</v>
      </c>
      <c r="M749" s="40" t="s">
        <v>18</v>
      </c>
      <c r="N749" s="41" t="b">
        <v>1</v>
      </c>
      <c r="O749" s="17">
        <v>25000</v>
      </c>
      <c r="P749" s="17">
        <v>0</v>
      </c>
      <c r="Q749" s="41">
        <v>0</v>
      </c>
      <c r="R749">
        <v>0</v>
      </c>
      <c r="S749" s="49">
        <f t="shared" si="35"/>
        <v>25000</v>
      </c>
      <c r="T749">
        <f t="shared" si="33"/>
        <v>341</v>
      </c>
      <c r="U749">
        <f t="shared" si="34"/>
        <v>0</v>
      </c>
      <c r="V749">
        <f>IF(AND(N749,NOT(M749="BU")),0,MIN(Simu_DH[[#This Row],[GetRecord.Valeur (Wh)]],S749,DéchargeMaxHP))</f>
        <v>341</v>
      </c>
      <c r="W749">
        <v>0</v>
      </c>
      <c r="X749">
        <v>341</v>
      </c>
      <c r="Y749" s="41">
        <v>1</v>
      </c>
      <c r="Z749" s="41">
        <v>0</v>
      </c>
      <c r="AA749" s="41">
        <v>0</v>
      </c>
      <c r="AB749" s="41">
        <v>0</v>
      </c>
      <c r="AC749" s="41">
        <v>0</v>
      </c>
      <c r="AD749" s="41">
        <v>0</v>
      </c>
      <c r="AE749" s="41">
        <v>341</v>
      </c>
      <c r="AF749" s="41">
        <v>0</v>
      </c>
      <c r="AG749" s="41">
        <v>0</v>
      </c>
      <c r="AH749" s="41">
        <v>0</v>
      </c>
      <c r="AI749" s="41">
        <v>0</v>
      </c>
      <c r="AJ749" s="41">
        <v>0</v>
      </c>
      <c r="AK749">
        <v>341</v>
      </c>
      <c r="AL749">
        <v>0</v>
      </c>
      <c r="AM749">
        <v>0</v>
      </c>
      <c r="AN749">
        <v>0</v>
      </c>
      <c r="AO749">
        <v>0</v>
      </c>
      <c r="AP749">
        <v>0</v>
      </c>
    </row>
    <row r="750" spans="2:42" x14ac:dyDescent="0.3">
      <c r="B750" s="1">
        <v>45792.79260803241</v>
      </c>
      <c r="C750" t="s">
        <v>69</v>
      </c>
      <c r="D750" s="2">
        <v>45418</v>
      </c>
      <c r="E750" s="2">
        <v>45424</v>
      </c>
      <c r="F750" t="s">
        <v>71</v>
      </c>
      <c r="G750" s="22">
        <v>45422.166666666664</v>
      </c>
      <c r="H750" s="22">
        <v>45422.1875</v>
      </c>
      <c r="I750">
        <v>340</v>
      </c>
      <c r="J750">
        <v>727</v>
      </c>
      <c r="K750" s="39">
        <v>584</v>
      </c>
      <c r="L750" s="39">
        <v>15</v>
      </c>
      <c r="M750" s="40" t="s">
        <v>18</v>
      </c>
      <c r="N750" s="41" t="b">
        <v>1</v>
      </c>
      <c r="O750" s="17">
        <v>25000</v>
      </c>
      <c r="P750" s="17">
        <v>0</v>
      </c>
      <c r="Q750" s="41">
        <v>0</v>
      </c>
      <c r="R750">
        <v>0</v>
      </c>
      <c r="S750" s="49">
        <f t="shared" si="35"/>
        <v>25000</v>
      </c>
      <c r="T750">
        <f t="shared" si="33"/>
        <v>340</v>
      </c>
      <c r="U750">
        <f t="shared" si="34"/>
        <v>0</v>
      </c>
      <c r="V750">
        <f>IF(AND(N750,NOT(M750="BU")),0,MIN(Simu_DH[[#This Row],[GetRecord.Valeur (Wh)]],S750,DéchargeMaxHP))</f>
        <v>340</v>
      </c>
      <c r="W750">
        <v>0</v>
      </c>
      <c r="X750">
        <v>340</v>
      </c>
      <c r="Y750" s="41">
        <v>1</v>
      </c>
      <c r="Z750" s="41">
        <v>0</v>
      </c>
      <c r="AA750" s="41">
        <v>0</v>
      </c>
      <c r="AB750" s="41">
        <v>0</v>
      </c>
      <c r="AC750" s="41">
        <v>0</v>
      </c>
      <c r="AD750" s="41">
        <v>0</v>
      </c>
      <c r="AE750" s="41">
        <v>340</v>
      </c>
      <c r="AF750" s="41">
        <v>0</v>
      </c>
      <c r="AG750" s="41">
        <v>0</v>
      </c>
      <c r="AH750" s="41">
        <v>0</v>
      </c>
      <c r="AI750" s="41">
        <v>0</v>
      </c>
      <c r="AJ750" s="41">
        <v>0</v>
      </c>
      <c r="AK750">
        <v>340</v>
      </c>
      <c r="AL750">
        <v>0</v>
      </c>
      <c r="AM750">
        <v>0</v>
      </c>
      <c r="AN750">
        <v>0</v>
      </c>
      <c r="AO750">
        <v>0</v>
      </c>
      <c r="AP750">
        <v>0</v>
      </c>
    </row>
    <row r="751" spans="2:42" x14ac:dyDescent="0.3">
      <c r="B751" s="1">
        <v>45792.79260803241</v>
      </c>
      <c r="C751" t="s">
        <v>69</v>
      </c>
      <c r="D751" s="2">
        <v>45418</v>
      </c>
      <c r="E751" s="2">
        <v>45424</v>
      </c>
      <c r="F751" t="s">
        <v>71</v>
      </c>
      <c r="G751" s="22">
        <v>45422.1875</v>
      </c>
      <c r="H751" s="22">
        <v>45422.208333333336</v>
      </c>
      <c r="I751">
        <v>302</v>
      </c>
      <c r="J751">
        <v>728</v>
      </c>
      <c r="K751" s="39">
        <v>584</v>
      </c>
      <c r="L751" s="39">
        <v>15</v>
      </c>
      <c r="M751" s="40" t="s">
        <v>18</v>
      </c>
      <c r="N751" s="41" t="b">
        <v>1</v>
      </c>
      <c r="O751" s="17">
        <v>25000</v>
      </c>
      <c r="P751" s="17">
        <v>0</v>
      </c>
      <c r="Q751" s="41">
        <v>0</v>
      </c>
      <c r="R751">
        <v>0</v>
      </c>
      <c r="S751" s="49">
        <f t="shared" si="35"/>
        <v>25000</v>
      </c>
      <c r="T751">
        <f t="shared" si="33"/>
        <v>302</v>
      </c>
      <c r="U751">
        <f t="shared" si="34"/>
        <v>0</v>
      </c>
      <c r="V751">
        <f>IF(AND(N751,NOT(M751="BU")),0,MIN(Simu_DH[[#This Row],[GetRecord.Valeur (Wh)]],S751,DéchargeMaxHP))</f>
        <v>302</v>
      </c>
      <c r="W751">
        <v>0</v>
      </c>
      <c r="X751">
        <v>302</v>
      </c>
      <c r="Y751" s="41">
        <v>1</v>
      </c>
      <c r="Z751" s="41">
        <v>0</v>
      </c>
      <c r="AA751" s="41">
        <v>0</v>
      </c>
      <c r="AB751" s="41">
        <v>0</v>
      </c>
      <c r="AC751" s="41">
        <v>0</v>
      </c>
      <c r="AD751" s="41">
        <v>0</v>
      </c>
      <c r="AE751" s="41">
        <v>302</v>
      </c>
      <c r="AF751" s="41">
        <v>0</v>
      </c>
      <c r="AG751" s="41">
        <v>0</v>
      </c>
      <c r="AH751" s="41">
        <v>0</v>
      </c>
      <c r="AI751" s="41">
        <v>0</v>
      </c>
      <c r="AJ751" s="41">
        <v>0</v>
      </c>
      <c r="AK751">
        <v>302</v>
      </c>
      <c r="AL751">
        <v>0</v>
      </c>
      <c r="AM751">
        <v>0</v>
      </c>
      <c r="AN751">
        <v>0</v>
      </c>
      <c r="AO751">
        <v>0</v>
      </c>
      <c r="AP751">
        <v>0</v>
      </c>
    </row>
    <row r="752" spans="2:42" x14ac:dyDescent="0.3">
      <c r="B752" s="1">
        <v>45792.79260803241</v>
      </c>
      <c r="C752" t="s">
        <v>69</v>
      </c>
      <c r="D752" s="2">
        <v>45418</v>
      </c>
      <c r="E752" s="2">
        <v>45424</v>
      </c>
      <c r="F752" t="s">
        <v>71</v>
      </c>
      <c r="G752" s="22">
        <v>45422.208333333336</v>
      </c>
      <c r="H752" s="22">
        <v>45422.229166666664</v>
      </c>
      <c r="I752">
        <v>347</v>
      </c>
      <c r="J752">
        <v>729</v>
      </c>
      <c r="K752" s="39">
        <v>584</v>
      </c>
      <c r="L752" s="39">
        <v>15</v>
      </c>
      <c r="M752" s="40" t="s">
        <v>18</v>
      </c>
      <c r="N752" s="41" t="b">
        <v>1</v>
      </c>
      <c r="O752" s="17">
        <v>25000</v>
      </c>
      <c r="P752" s="17">
        <v>0</v>
      </c>
      <c r="Q752" s="41">
        <v>0</v>
      </c>
      <c r="R752">
        <v>0</v>
      </c>
      <c r="S752" s="49">
        <f t="shared" si="35"/>
        <v>25000</v>
      </c>
      <c r="T752">
        <f t="shared" si="33"/>
        <v>347</v>
      </c>
      <c r="U752">
        <f t="shared" si="34"/>
        <v>0</v>
      </c>
      <c r="V752">
        <f>IF(AND(N752,NOT(M752="BU")),0,MIN(Simu_DH[[#This Row],[GetRecord.Valeur (Wh)]],S752,DéchargeMaxHP))</f>
        <v>347</v>
      </c>
      <c r="W752">
        <v>0</v>
      </c>
      <c r="X752">
        <v>347</v>
      </c>
      <c r="Y752" s="41">
        <v>1</v>
      </c>
      <c r="Z752" s="41">
        <v>0</v>
      </c>
      <c r="AA752" s="41">
        <v>0</v>
      </c>
      <c r="AB752" s="41">
        <v>0</v>
      </c>
      <c r="AC752" s="41">
        <v>0</v>
      </c>
      <c r="AD752" s="41">
        <v>0</v>
      </c>
      <c r="AE752" s="41">
        <v>347</v>
      </c>
      <c r="AF752" s="41">
        <v>0</v>
      </c>
      <c r="AG752" s="41">
        <v>0</v>
      </c>
      <c r="AH752" s="41">
        <v>0</v>
      </c>
      <c r="AI752" s="41">
        <v>0</v>
      </c>
      <c r="AJ752" s="41">
        <v>0</v>
      </c>
      <c r="AK752">
        <v>347</v>
      </c>
      <c r="AL752">
        <v>0</v>
      </c>
      <c r="AM752">
        <v>0</v>
      </c>
      <c r="AN752">
        <v>0</v>
      </c>
      <c r="AO752">
        <v>0</v>
      </c>
      <c r="AP752">
        <v>0</v>
      </c>
    </row>
    <row r="753" spans="2:42" x14ac:dyDescent="0.3">
      <c r="B753" s="1">
        <v>45792.79260803241</v>
      </c>
      <c r="C753" t="s">
        <v>69</v>
      </c>
      <c r="D753" s="2">
        <v>45418</v>
      </c>
      <c r="E753" s="2">
        <v>45424</v>
      </c>
      <c r="F753" t="s">
        <v>71</v>
      </c>
      <c r="G753" s="22">
        <v>45422.229166666664</v>
      </c>
      <c r="H753" s="22">
        <v>45422.25</v>
      </c>
      <c r="I753">
        <v>102</v>
      </c>
      <c r="J753">
        <v>730</v>
      </c>
      <c r="K753" s="39">
        <v>584</v>
      </c>
      <c r="L753" s="39">
        <v>15</v>
      </c>
      <c r="M753" s="40" t="s">
        <v>18</v>
      </c>
      <c r="N753" s="41" t="b">
        <v>1</v>
      </c>
      <c r="O753" s="17">
        <v>25000</v>
      </c>
      <c r="P753" s="17">
        <v>0</v>
      </c>
      <c r="Q753" s="41">
        <v>0</v>
      </c>
      <c r="R753">
        <v>0</v>
      </c>
      <c r="S753" s="49">
        <f t="shared" si="35"/>
        <v>25000</v>
      </c>
      <c r="T753">
        <f t="shared" si="33"/>
        <v>102</v>
      </c>
      <c r="U753">
        <f t="shared" si="34"/>
        <v>0</v>
      </c>
      <c r="V753">
        <f>IF(AND(N753,NOT(M753="BU")),0,MIN(Simu_DH[[#This Row],[GetRecord.Valeur (Wh)]],S753,DéchargeMaxHP))</f>
        <v>102</v>
      </c>
      <c r="W753">
        <v>0</v>
      </c>
      <c r="X753">
        <v>102</v>
      </c>
      <c r="Y753" s="41">
        <v>1</v>
      </c>
      <c r="Z753" s="41">
        <v>0</v>
      </c>
      <c r="AA753" s="41">
        <v>0</v>
      </c>
      <c r="AB753" s="41">
        <v>0</v>
      </c>
      <c r="AC753" s="41">
        <v>0</v>
      </c>
      <c r="AD753" s="41">
        <v>0</v>
      </c>
      <c r="AE753" s="41">
        <v>102</v>
      </c>
      <c r="AF753" s="41">
        <v>0</v>
      </c>
      <c r="AG753" s="41">
        <v>0</v>
      </c>
      <c r="AH753" s="41">
        <v>0</v>
      </c>
      <c r="AI753" s="41">
        <v>0</v>
      </c>
      <c r="AJ753" s="41">
        <v>0</v>
      </c>
      <c r="AK753">
        <v>102</v>
      </c>
      <c r="AL753">
        <v>0</v>
      </c>
      <c r="AM753">
        <v>0</v>
      </c>
      <c r="AN753">
        <v>0</v>
      </c>
      <c r="AO753">
        <v>0</v>
      </c>
      <c r="AP753">
        <v>0</v>
      </c>
    </row>
    <row r="754" spans="2:42" x14ac:dyDescent="0.3">
      <c r="B754" s="1">
        <v>45792.79260803241</v>
      </c>
      <c r="C754" t="s">
        <v>69</v>
      </c>
      <c r="D754" s="2">
        <v>45418</v>
      </c>
      <c r="E754" s="2">
        <v>45424</v>
      </c>
      <c r="F754" t="s">
        <v>71</v>
      </c>
      <c r="G754" s="22">
        <v>45422.25</v>
      </c>
      <c r="H754" s="22">
        <v>45422.270833333336</v>
      </c>
      <c r="I754">
        <v>88</v>
      </c>
      <c r="J754">
        <v>731</v>
      </c>
      <c r="K754" s="39">
        <v>584</v>
      </c>
      <c r="L754" s="39">
        <v>16</v>
      </c>
      <c r="M754" s="40" t="s">
        <v>18</v>
      </c>
      <c r="N754" s="41" t="b">
        <v>0</v>
      </c>
      <c r="O754" s="17">
        <v>25000</v>
      </c>
      <c r="P754" s="17">
        <v>0</v>
      </c>
      <c r="Q754" s="41">
        <v>0</v>
      </c>
      <c r="R754">
        <v>0</v>
      </c>
      <c r="S754" s="49">
        <f t="shared" si="35"/>
        <v>25000</v>
      </c>
      <c r="T754">
        <f t="shared" si="33"/>
        <v>0</v>
      </c>
      <c r="U754">
        <f t="shared" si="34"/>
        <v>0</v>
      </c>
      <c r="V754">
        <f>IF(AND(N754,NOT(M754="BU")),0,MIN(Simu_DH[[#This Row],[GetRecord.Valeur (Wh)]],S754,DéchargeMaxHP))</f>
        <v>88</v>
      </c>
      <c r="W754">
        <v>0</v>
      </c>
      <c r="X754">
        <v>0</v>
      </c>
      <c r="Y754" s="41">
        <v>0</v>
      </c>
      <c r="Z754" s="41">
        <v>1</v>
      </c>
      <c r="AA754" s="41">
        <v>0</v>
      </c>
      <c r="AB754" s="41">
        <v>0</v>
      </c>
      <c r="AC754" s="41">
        <v>0</v>
      </c>
      <c r="AD754" s="41">
        <v>0</v>
      </c>
      <c r="AE754" s="41">
        <v>0</v>
      </c>
      <c r="AF754" s="41">
        <v>88</v>
      </c>
      <c r="AG754" s="41">
        <v>0</v>
      </c>
      <c r="AH754" s="41">
        <v>0</v>
      </c>
      <c r="AI754" s="41">
        <v>0</v>
      </c>
      <c r="AJ754" s="41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</row>
    <row r="755" spans="2:42" x14ac:dyDescent="0.3">
      <c r="B755" s="1">
        <v>45792.79260803241</v>
      </c>
      <c r="C755" t="s">
        <v>69</v>
      </c>
      <c r="D755" s="2">
        <v>45418</v>
      </c>
      <c r="E755" s="2">
        <v>45424</v>
      </c>
      <c r="F755" t="s">
        <v>71</v>
      </c>
      <c r="G755" s="22">
        <v>45422.270833333336</v>
      </c>
      <c r="H755" s="22">
        <v>45422.291666666664</v>
      </c>
      <c r="I755">
        <v>78</v>
      </c>
      <c r="J755">
        <v>732</v>
      </c>
      <c r="K755" s="39">
        <v>584</v>
      </c>
      <c r="L755" s="39">
        <v>16</v>
      </c>
      <c r="M755" s="40" t="s">
        <v>18</v>
      </c>
      <c r="N755" s="41" t="b">
        <v>0</v>
      </c>
      <c r="O755" s="17">
        <v>25000</v>
      </c>
      <c r="P755" s="17">
        <v>0</v>
      </c>
      <c r="Q755" s="41">
        <v>0</v>
      </c>
      <c r="R755">
        <v>0</v>
      </c>
      <c r="S755" s="49">
        <f t="shared" si="35"/>
        <v>24912</v>
      </c>
      <c r="T755">
        <f t="shared" si="33"/>
        <v>0</v>
      </c>
      <c r="U755">
        <f t="shared" si="34"/>
        <v>0</v>
      </c>
      <c r="V755">
        <f>IF(AND(N755,NOT(M755="BU")),0,MIN(Simu_DH[[#This Row],[GetRecord.Valeur (Wh)]],S755,DéchargeMaxHP))</f>
        <v>78</v>
      </c>
      <c r="W755">
        <v>0</v>
      </c>
      <c r="X755">
        <v>0</v>
      </c>
      <c r="Y755" s="41">
        <v>0</v>
      </c>
      <c r="Z755" s="41">
        <v>1</v>
      </c>
      <c r="AA755" s="41">
        <v>0</v>
      </c>
      <c r="AB755" s="41">
        <v>0</v>
      </c>
      <c r="AC755" s="41">
        <v>0</v>
      </c>
      <c r="AD755" s="41">
        <v>0</v>
      </c>
      <c r="AE755" s="41">
        <v>0</v>
      </c>
      <c r="AF755" s="41">
        <v>78</v>
      </c>
      <c r="AG755" s="41">
        <v>0</v>
      </c>
      <c r="AH755" s="41">
        <v>0</v>
      </c>
      <c r="AI755" s="41">
        <v>0</v>
      </c>
      <c r="AJ755" s="41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</row>
    <row r="756" spans="2:42" x14ac:dyDescent="0.3">
      <c r="B756" s="1">
        <v>45792.79260803241</v>
      </c>
      <c r="C756" t="s">
        <v>69</v>
      </c>
      <c r="D756" s="2">
        <v>45418</v>
      </c>
      <c r="E756" s="2">
        <v>45424</v>
      </c>
      <c r="F756" t="s">
        <v>71</v>
      </c>
      <c r="G756" s="22">
        <v>45422.291666666664</v>
      </c>
      <c r="H756" s="22">
        <v>45422.3125</v>
      </c>
      <c r="I756">
        <v>77</v>
      </c>
      <c r="J756">
        <v>733</v>
      </c>
      <c r="K756" s="39">
        <v>584</v>
      </c>
      <c r="L756" s="39">
        <v>16</v>
      </c>
      <c r="M756" s="40" t="s">
        <v>18</v>
      </c>
      <c r="N756" s="41" t="b">
        <v>0</v>
      </c>
      <c r="O756" s="17">
        <v>25000</v>
      </c>
      <c r="P756" s="17">
        <v>0</v>
      </c>
      <c r="Q756" s="41">
        <v>0</v>
      </c>
      <c r="R756">
        <v>0</v>
      </c>
      <c r="S756" s="49">
        <f t="shared" si="35"/>
        <v>24834</v>
      </c>
      <c r="T756">
        <f t="shared" si="33"/>
        <v>0</v>
      </c>
      <c r="U756">
        <f t="shared" si="34"/>
        <v>0</v>
      </c>
      <c r="V756">
        <f>IF(AND(N756,NOT(M756="BU")),0,MIN(Simu_DH[[#This Row],[GetRecord.Valeur (Wh)]],S756,DéchargeMaxHP))</f>
        <v>77</v>
      </c>
      <c r="W756">
        <v>0</v>
      </c>
      <c r="X756">
        <v>0</v>
      </c>
      <c r="Y756" s="41">
        <v>0</v>
      </c>
      <c r="Z756" s="41">
        <v>1</v>
      </c>
      <c r="AA756" s="41">
        <v>0</v>
      </c>
      <c r="AB756" s="41">
        <v>0</v>
      </c>
      <c r="AC756" s="41">
        <v>0</v>
      </c>
      <c r="AD756" s="41">
        <v>0</v>
      </c>
      <c r="AE756" s="41">
        <v>0</v>
      </c>
      <c r="AF756" s="41">
        <v>77</v>
      </c>
      <c r="AG756" s="41">
        <v>0</v>
      </c>
      <c r="AH756" s="41">
        <v>0</v>
      </c>
      <c r="AI756" s="41">
        <v>0</v>
      </c>
      <c r="AJ756" s="41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</row>
    <row r="757" spans="2:42" x14ac:dyDescent="0.3">
      <c r="B757" s="1">
        <v>45792.79260803241</v>
      </c>
      <c r="C757" t="s">
        <v>69</v>
      </c>
      <c r="D757" s="2">
        <v>45418</v>
      </c>
      <c r="E757" s="2">
        <v>45424</v>
      </c>
      <c r="F757" t="s">
        <v>71</v>
      </c>
      <c r="G757" s="22">
        <v>45422.3125</v>
      </c>
      <c r="H757" s="22">
        <v>45422.333333333336</v>
      </c>
      <c r="I757">
        <v>114</v>
      </c>
      <c r="J757">
        <v>734</v>
      </c>
      <c r="K757" s="39">
        <v>584</v>
      </c>
      <c r="L757" s="39">
        <v>16</v>
      </c>
      <c r="M757" s="40" t="s">
        <v>18</v>
      </c>
      <c r="N757" s="41" t="b">
        <v>0</v>
      </c>
      <c r="O757" s="17">
        <v>25000</v>
      </c>
      <c r="P757" s="17">
        <v>0</v>
      </c>
      <c r="Q757" s="41">
        <v>0</v>
      </c>
      <c r="R757">
        <v>0</v>
      </c>
      <c r="S757" s="49">
        <f t="shared" si="35"/>
        <v>24757</v>
      </c>
      <c r="T757">
        <f t="shared" si="33"/>
        <v>0</v>
      </c>
      <c r="U757">
        <f t="shared" si="34"/>
        <v>0</v>
      </c>
      <c r="V757">
        <f>IF(AND(N757,NOT(M757="BU")),0,MIN(Simu_DH[[#This Row],[GetRecord.Valeur (Wh)]],S757,DéchargeMaxHP))</f>
        <v>114</v>
      </c>
      <c r="W757">
        <v>0</v>
      </c>
      <c r="X757">
        <v>0</v>
      </c>
      <c r="Y757" s="41">
        <v>0</v>
      </c>
      <c r="Z757" s="41">
        <v>1</v>
      </c>
      <c r="AA757" s="41">
        <v>0</v>
      </c>
      <c r="AB757" s="41">
        <v>0</v>
      </c>
      <c r="AC757" s="41">
        <v>0</v>
      </c>
      <c r="AD757" s="41">
        <v>0</v>
      </c>
      <c r="AE757" s="41">
        <v>0</v>
      </c>
      <c r="AF757" s="41">
        <v>114</v>
      </c>
      <c r="AG757" s="41">
        <v>0</v>
      </c>
      <c r="AH757" s="41">
        <v>0</v>
      </c>
      <c r="AI757" s="41">
        <v>0</v>
      </c>
      <c r="AJ757" s="41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</row>
    <row r="758" spans="2:42" x14ac:dyDescent="0.3">
      <c r="B758" s="1">
        <v>45792.79260803241</v>
      </c>
      <c r="C758" t="s">
        <v>69</v>
      </c>
      <c r="D758" s="2">
        <v>45418</v>
      </c>
      <c r="E758" s="2">
        <v>45424</v>
      </c>
      <c r="F758" t="s">
        <v>71</v>
      </c>
      <c r="G758" s="22">
        <v>45422.333333333336</v>
      </c>
      <c r="H758" s="22">
        <v>45422.354166666664</v>
      </c>
      <c r="I758">
        <v>189</v>
      </c>
      <c r="J758">
        <v>735</v>
      </c>
      <c r="K758" s="39">
        <v>584</v>
      </c>
      <c r="L758" s="39">
        <v>16</v>
      </c>
      <c r="M758" s="40" t="s">
        <v>18</v>
      </c>
      <c r="N758" s="41" t="b">
        <v>0</v>
      </c>
      <c r="O758" s="17">
        <v>25000</v>
      </c>
      <c r="P758" s="17">
        <v>0</v>
      </c>
      <c r="Q758" s="41">
        <v>0</v>
      </c>
      <c r="R758">
        <v>0</v>
      </c>
      <c r="S758" s="49">
        <f t="shared" si="35"/>
        <v>24643</v>
      </c>
      <c r="T758">
        <f t="shared" si="33"/>
        <v>0</v>
      </c>
      <c r="U758">
        <f t="shared" si="34"/>
        <v>0</v>
      </c>
      <c r="V758">
        <f>IF(AND(N758,NOT(M758="BU")),0,MIN(Simu_DH[[#This Row],[GetRecord.Valeur (Wh)]],S758,DéchargeMaxHP))</f>
        <v>189</v>
      </c>
      <c r="W758">
        <v>0</v>
      </c>
      <c r="X758">
        <v>0</v>
      </c>
      <c r="Y758" s="41">
        <v>0</v>
      </c>
      <c r="Z758" s="41">
        <v>1</v>
      </c>
      <c r="AA758" s="41">
        <v>0</v>
      </c>
      <c r="AB758" s="41">
        <v>0</v>
      </c>
      <c r="AC758" s="41">
        <v>0</v>
      </c>
      <c r="AD758" s="41">
        <v>0</v>
      </c>
      <c r="AE758" s="41">
        <v>0</v>
      </c>
      <c r="AF758" s="41">
        <v>189</v>
      </c>
      <c r="AG758" s="41">
        <v>0</v>
      </c>
      <c r="AH758" s="41">
        <v>0</v>
      </c>
      <c r="AI758" s="41">
        <v>0</v>
      </c>
      <c r="AJ758" s="41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</row>
    <row r="759" spans="2:42" x14ac:dyDescent="0.3">
      <c r="B759" s="1">
        <v>45792.79260803241</v>
      </c>
      <c r="C759" t="s">
        <v>69</v>
      </c>
      <c r="D759" s="2">
        <v>45418</v>
      </c>
      <c r="E759" s="2">
        <v>45424</v>
      </c>
      <c r="F759" t="s">
        <v>71</v>
      </c>
      <c r="G759" s="22">
        <v>45422.354166666664</v>
      </c>
      <c r="H759" s="22">
        <v>45422.375</v>
      </c>
      <c r="I759">
        <v>58</v>
      </c>
      <c r="J759">
        <v>736</v>
      </c>
      <c r="K759" s="39">
        <v>584</v>
      </c>
      <c r="L759" s="39">
        <v>16</v>
      </c>
      <c r="M759" s="40" t="s">
        <v>18</v>
      </c>
      <c r="N759" s="41" t="b">
        <v>0</v>
      </c>
      <c r="O759" s="17">
        <v>25000</v>
      </c>
      <c r="P759" s="17">
        <v>0</v>
      </c>
      <c r="Q759" s="41">
        <v>0</v>
      </c>
      <c r="R759">
        <v>0</v>
      </c>
      <c r="S759" s="49">
        <f t="shared" si="35"/>
        <v>24454</v>
      </c>
      <c r="T759">
        <f t="shared" si="33"/>
        <v>0</v>
      </c>
      <c r="U759">
        <f t="shared" si="34"/>
        <v>0</v>
      </c>
      <c r="V759">
        <f>IF(AND(N759,NOT(M759="BU")),0,MIN(Simu_DH[[#This Row],[GetRecord.Valeur (Wh)]],S759,DéchargeMaxHP))</f>
        <v>58</v>
      </c>
      <c r="W759">
        <v>0</v>
      </c>
      <c r="X759">
        <v>0</v>
      </c>
      <c r="Y759" s="41">
        <v>0</v>
      </c>
      <c r="Z759" s="41">
        <v>1</v>
      </c>
      <c r="AA759" s="41">
        <v>0</v>
      </c>
      <c r="AB759" s="41">
        <v>0</v>
      </c>
      <c r="AC759" s="41">
        <v>0</v>
      </c>
      <c r="AD759" s="41">
        <v>0</v>
      </c>
      <c r="AE759" s="41">
        <v>0</v>
      </c>
      <c r="AF759" s="41">
        <v>58</v>
      </c>
      <c r="AG759" s="41">
        <v>0</v>
      </c>
      <c r="AH759" s="41">
        <v>0</v>
      </c>
      <c r="AI759" s="41">
        <v>0</v>
      </c>
      <c r="AJ759" s="41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</row>
    <row r="760" spans="2:42" x14ac:dyDescent="0.3">
      <c r="B760" s="1">
        <v>45792.79260803241</v>
      </c>
      <c r="C760" t="s">
        <v>69</v>
      </c>
      <c r="D760" s="2">
        <v>45418</v>
      </c>
      <c r="E760" s="2">
        <v>45424</v>
      </c>
      <c r="F760" t="s">
        <v>71</v>
      </c>
      <c r="G760" s="22">
        <v>45422.375</v>
      </c>
      <c r="H760" s="22">
        <v>45422.395833333336</v>
      </c>
      <c r="I760">
        <v>25</v>
      </c>
      <c r="J760">
        <v>737</v>
      </c>
      <c r="K760" s="39">
        <v>584</v>
      </c>
      <c r="L760" s="39">
        <v>16</v>
      </c>
      <c r="M760" s="40" t="s">
        <v>18</v>
      </c>
      <c r="N760" s="41" t="b">
        <v>0</v>
      </c>
      <c r="O760" s="17">
        <v>25000</v>
      </c>
      <c r="P760" s="17">
        <v>0</v>
      </c>
      <c r="Q760" s="41">
        <v>0</v>
      </c>
      <c r="R760">
        <v>0</v>
      </c>
      <c r="S760" s="49">
        <f t="shared" si="35"/>
        <v>24396</v>
      </c>
      <c r="T760">
        <f t="shared" si="33"/>
        <v>0</v>
      </c>
      <c r="U760">
        <f t="shared" si="34"/>
        <v>0</v>
      </c>
      <c r="V760">
        <f>IF(AND(N760,NOT(M760="BU")),0,MIN(Simu_DH[[#This Row],[GetRecord.Valeur (Wh)]],S760,DéchargeMaxHP))</f>
        <v>25</v>
      </c>
      <c r="W760">
        <v>0</v>
      </c>
      <c r="X760">
        <v>0</v>
      </c>
      <c r="Y760" s="41">
        <v>0</v>
      </c>
      <c r="Z760" s="41">
        <v>1</v>
      </c>
      <c r="AA760" s="41">
        <v>0</v>
      </c>
      <c r="AB760" s="41">
        <v>0</v>
      </c>
      <c r="AC760" s="41">
        <v>0</v>
      </c>
      <c r="AD760" s="41">
        <v>0</v>
      </c>
      <c r="AE760" s="41">
        <v>0</v>
      </c>
      <c r="AF760" s="41">
        <v>25</v>
      </c>
      <c r="AG760" s="41">
        <v>0</v>
      </c>
      <c r="AH760" s="41">
        <v>0</v>
      </c>
      <c r="AI760" s="41">
        <v>0</v>
      </c>
      <c r="AJ760" s="41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</row>
    <row r="761" spans="2:42" x14ac:dyDescent="0.3">
      <c r="B761" s="1">
        <v>45792.79260803241</v>
      </c>
      <c r="C761" t="s">
        <v>69</v>
      </c>
      <c r="D761" s="2">
        <v>45418</v>
      </c>
      <c r="E761" s="2">
        <v>45424</v>
      </c>
      <c r="F761" t="s">
        <v>71</v>
      </c>
      <c r="G761" s="22">
        <v>45422.395833333336</v>
      </c>
      <c r="H761" s="22">
        <v>45422.416666666664</v>
      </c>
      <c r="I761">
        <v>51</v>
      </c>
      <c r="J761">
        <v>738</v>
      </c>
      <c r="K761" s="39">
        <v>584</v>
      </c>
      <c r="L761" s="39">
        <v>16</v>
      </c>
      <c r="M761" s="40" t="s">
        <v>18</v>
      </c>
      <c r="N761" s="41" t="b">
        <v>0</v>
      </c>
      <c r="O761" s="17">
        <v>25000</v>
      </c>
      <c r="P761" s="17">
        <v>0</v>
      </c>
      <c r="Q761" s="41">
        <v>15</v>
      </c>
      <c r="R761">
        <v>15</v>
      </c>
      <c r="S761" s="49">
        <f t="shared" si="35"/>
        <v>24371</v>
      </c>
      <c r="T761">
        <f t="shared" si="33"/>
        <v>0</v>
      </c>
      <c r="U761">
        <f t="shared" si="34"/>
        <v>15</v>
      </c>
      <c r="V761">
        <f>IF(AND(N761,NOT(M761="BU")),0,MIN(Simu_DH[[#This Row],[GetRecord.Valeur (Wh)]],S761,DéchargeMaxHP))</f>
        <v>51</v>
      </c>
      <c r="W761">
        <v>0</v>
      </c>
      <c r="X761">
        <v>0</v>
      </c>
      <c r="Y761" s="41">
        <v>0</v>
      </c>
      <c r="Z761" s="41">
        <v>1</v>
      </c>
      <c r="AA761" s="41">
        <v>0</v>
      </c>
      <c r="AB761" s="41">
        <v>0</v>
      </c>
      <c r="AC761" s="41">
        <v>0</v>
      </c>
      <c r="AD761" s="41">
        <v>0</v>
      </c>
      <c r="AE761" s="41">
        <v>0</v>
      </c>
      <c r="AF761" s="41">
        <v>51</v>
      </c>
      <c r="AG761" s="41">
        <v>0</v>
      </c>
      <c r="AH761" s="41">
        <v>0</v>
      </c>
      <c r="AI761" s="41">
        <v>0</v>
      </c>
      <c r="AJ761" s="4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</row>
    <row r="762" spans="2:42" x14ac:dyDescent="0.3">
      <c r="B762" s="1">
        <v>45792.79260803241</v>
      </c>
      <c r="C762" t="s">
        <v>69</v>
      </c>
      <c r="D762" s="2">
        <v>45418</v>
      </c>
      <c r="E762" s="2">
        <v>45424</v>
      </c>
      <c r="F762" t="s">
        <v>71</v>
      </c>
      <c r="G762" s="22">
        <v>45422.416666666664</v>
      </c>
      <c r="H762" s="22">
        <v>45422.4375</v>
      </c>
      <c r="I762">
        <v>20</v>
      </c>
      <c r="J762">
        <v>739</v>
      </c>
      <c r="K762" s="39">
        <v>584</v>
      </c>
      <c r="L762" s="39">
        <v>16</v>
      </c>
      <c r="M762" s="40" t="s">
        <v>18</v>
      </c>
      <c r="N762" s="41" t="b">
        <v>0</v>
      </c>
      <c r="O762" s="17">
        <v>25000</v>
      </c>
      <c r="P762" s="17">
        <v>0</v>
      </c>
      <c r="Q762" s="41">
        <v>6</v>
      </c>
      <c r="R762">
        <v>6</v>
      </c>
      <c r="S762" s="49">
        <f t="shared" si="35"/>
        <v>24335</v>
      </c>
      <c r="T762">
        <f t="shared" si="33"/>
        <v>0</v>
      </c>
      <c r="U762">
        <f t="shared" si="34"/>
        <v>6</v>
      </c>
      <c r="V762">
        <f>IF(AND(N762,NOT(M762="BU")),0,MIN(Simu_DH[[#This Row],[GetRecord.Valeur (Wh)]],S762,DéchargeMaxHP))</f>
        <v>20</v>
      </c>
      <c r="W762">
        <v>0</v>
      </c>
      <c r="X762">
        <v>0</v>
      </c>
      <c r="Y762" s="41">
        <v>0</v>
      </c>
      <c r="Z762" s="41">
        <v>1</v>
      </c>
      <c r="AA762" s="41">
        <v>0</v>
      </c>
      <c r="AB762" s="41">
        <v>0</v>
      </c>
      <c r="AC762" s="41">
        <v>0</v>
      </c>
      <c r="AD762" s="41">
        <v>0</v>
      </c>
      <c r="AE762" s="41">
        <v>0</v>
      </c>
      <c r="AF762" s="41">
        <v>20</v>
      </c>
      <c r="AG762" s="41">
        <v>0</v>
      </c>
      <c r="AH762" s="41">
        <v>0</v>
      </c>
      <c r="AI762" s="41">
        <v>0</v>
      </c>
      <c r="AJ762" s="41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</row>
    <row r="763" spans="2:42" x14ac:dyDescent="0.3">
      <c r="B763" s="1">
        <v>45792.79260803241</v>
      </c>
      <c r="C763" t="s">
        <v>69</v>
      </c>
      <c r="D763" s="2">
        <v>45418</v>
      </c>
      <c r="E763" s="2">
        <v>45424</v>
      </c>
      <c r="F763" t="s">
        <v>71</v>
      </c>
      <c r="G763" s="22">
        <v>45422.4375</v>
      </c>
      <c r="H763" s="22">
        <v>45422.458333333336</v>
      </c>
      <c r="I763">
        <v>11</v>
      </c>
      <c r="J763">
        <v>740</v>
      </c>
      <c r="K763" s="39">
        <v>584</v>
      </c>
      <c r="L763" s="39">
        <v>16</v>
      </c>
      <c r="M763" s="40" t="s">
        <v>18</v>
      </c>
      <c r="N763" s="41" t="b">
        <v>0</v>
      </c>
      <c r="O763" s="17">
        <v>25000</v>
      </c>
      <c r="P763" s="17">
        <v>0</v>
      </c>
      <c r="Q763" s="41">
        <v>15</v>
      </c>
      <c r="R763">
        <v>15</v>
      </c>
      <c r="S763" s="49">
        <f t="shared" si="35"/>
        <v>24321</v>
      </c>
      <c r="T763">
        <f t="shared" si="33"/>
        <v>0</v>
      </c>
      <c r="U763">
        <f t="shared" si="34"/>
        <v>15</v>
      </c>
      <c r="V763">
        <f>IF(AND(N763,NOT(M763="BU")),0,MIN(Simu_DH[[#This Row],[GetRecord.Valeur (Wh)]],S763,DéchargeMaxHP))</f>
        <v>11</v>
      </c>
      <c r="W763">
        <v>0</v>
      </c>
      <c r="X763">
        <v>0</v>
      </c>
      <c r="Y763" s="41">
        <v>0</v>
      </c>
      <c r="Z763" s="41">
        <v>1</v>
      </c>
      <c r="AA763" s="41">
        <v>0</v>
      </c>
      <c r="AB763" s="41">
        <v>0</v>
      </c>
      <c r="AC763" s="41">
        <v>0</v>
      </c>
      <c r="AD763" s="41">
        <v>0</v>
      </c>
      <c r="AE763" s="41">
        <v>0</v>
      </c>
      <c r="AF763" s="41">
        <v>11</v>
      </c>
      <c r="AG763" s="41">
        <v>0</v>
      </c>
      <c r="AH763" s="41">
        <v>0</v>
      </c>
      <c r="AI763" s="41">
        <v>0</v>
      </c>
      <c r="AJ763" s="41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</row>
    <row r="764" spans="2:42" x14ac:dyDescent="0.3">
      <c r="B764" s="1">
        <v>45792.79260803241</v>
      </c>
      <c r="C764" t="s">
        <v>69</v>
      </c>
      <c r="D764" s="2">
        <v>45418</v>
      </c>
      <c r="E764" s="2">
        <v>45424</v>
      </c>
      <c r="F764" t="s">
        <v>71</v>
      </c>
      <c r="G764" s="22">
        <v>45422.458333333336</v>
      </c>
      <c r="H764" s="22">
        <v>45422.479166666664</v>
      </c>
      <c r="I764">
        <v>0</v>
      </c>
      <c r="J764">
        <v>741</v>
      </c>
      <c r="K764" s="39">
        <v>584</v>
      </c>
      <c r="L764" s="39">
        <v>16</v>
      </c>
      <c r="M764" s="40" t="s">
        <v>18</v>
      </c>
      <c r="N764" s="41" t="b">
        <v>0</v>
      </c>
      <c r="O764" s="17">
        <v>25000</v>
      </c>
      <c r="P764" s="17">
        <v>0</v>
      </c>
      <c r="Q764" s="41">
        <v>161</v>
      </c>
      <c r="R764">
        <v>161</v>
      </c>
      <c r="S764" s="49">
        <f t="shared" si="35"/>
        <v>24325</v>
      </c>
      <c r="T764">
        <f t="shared" si="33"/>
        <v>0</v>
      </c>
      <c r="U764">
        <f t="shared" si="34"/>
        <v>161</v>
      </c>
      <c r="V764">
        <f>IF(AND(N764,NOT(M764="BU")),0,MIN(Simu_DH[[#This Row],[GetRecord.Valeur (Wh)]],S764,DéchargeMaxHP))</f>
        <v>0</v>
      </c>
      <c r="W764">
        <v>0</v>
      </c>
      <c r="X764">
        <v>0</v>
      </c>
      <c r="Y764" s="41">
        <v>0</v>
      </c>
      <c r="Z764" s="41">
        <v>1</v>
      </c>
      <c r="AA764" s="41">
        <v>0</v>
      </c>
      <c r="AB764" s="41">
        <v>0</v>
      </c>
      <c r="AC764" s="41">
        <v>0</v>
      </c>
      <c r="AD764" s="41">
        <v>0</v>
      </c>
      <c r="AE764" s="41">
        <v>0</v>
      </c>
      <c r="AF764" s="41">
        <v>0</v>
      </c>
      <c r="AG764" s="41">
        <v>0</v>
      </c>
      <c r="AH764" s="41">
        <v>0</v>
      </c>
      <c r="AI764" s="41">
        <v>0</v>
      </c>
      <c r="AJ764" s="41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</row>
    <row r="765" spans="2:42" x14ac:dyDescent="0.3">
      <c r="B765" s="1">
        <v>45792.79260803241</v>
      </c>
      <c r="C765" t="s">
        <v>69</v>
      </c>
      <c r="D765" s="2">
        <v>45418</v>
      </c>
      <c r="E765" s="2">
        <v>45424</v>
      </c>
      <c r="F765" t="s">
        <v>71</v>
      </c>
      <c r="G765" s="22">
        <v>45422.479166666664</v>
      </c>
      <c r="H765" s="22">
        <v>45422.5</v>
      </c>
      <c r="I765">
        <v>0</v>
      </c>
      <c r="J765">
        <v>742</v>
      </c>
      <c r="K765" s="39">
        <v>584</v>
      </c>
      <c r="L765" s="39">
        <v>16</v>
      </c>
      <c r="M765" s="40" t="s">
        <v>18</v>
      </c>
      <c r="N765" s="41" t="b">
        <v>0</v>
      </c>
      <c r="O765" s="17">
        <v>25000</v>
      </c>
      <c r="P765" s="17">
        <v>0</v>
      </c>
      <c r="Q765" s="41">
        <v>350</v>
      </c>
      <c r="R765">
        <v>350</v>
      </c>
      <c r="S765" s="49">
        <f t="shared" si="35"/>
        <v>24486</v>
      </c>
      <c r="T765">
        <f t="shared" si="33"/>
        <v>0</v>
      </c>
      <c r="U765">
        <f t="shared" si="34"/>
        <v>350</v>
      </c>
      <c r="V765">
        <f>IF(AND(N765,NOT(M765="BU")),0,MIN(Simu_DH[[#This Row],[GetRecord.Valeur (Wh)]],S765,DéchargeMaxHP))</f>
        <v>0</v>
      </c>
      <c r="W765">
        <v>0</v>
      </c>
      <c r="X765">
        <v>0</v>
      </c>
      <c r="Y765" s="41">
        <v>0</v>
      </c>
      <c r="Z765" s="41">
        <v>1</v>
      </c>
      <c r="AA765" s="41">
        <v>0</v>
      </c>
      <c r="AB765" s="41">
        <v>0</v>
      </c>
      <c r="AC765" s="41">
        <v>0</v>
      </c>
      <c r="AD765" s="41">
        <v>0</v>
      </c>
      <c r="AE765" s="41">
        <v>0</v>
      </c>
      <c r="AF765" s="41">
        <v>0</v>
      </c>
      <c r="AG765" s="41">
        <v>0</v>
      </c>
      <c r="AH765" s="41">
        <v>0</v>
      </c>
      <c r="AI765" s="41">
        <v>0</v>
      </c>
      <c r="AJ765" s="41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</row>
    <row r="766" spans="2:42" x14ac:dyDescent="0.3">
      <c r="B766" s="1">
        <v>45792.79260803241</v>
      </c>
      <c r="C766" t="s">
        <v>69</v>
      </c>
      <c r="D766" s="2">
        <v>45418</v>
      </c>
      <c r="E766" s="2">
        <v>45424</v>
      </c>
      <c r="F766" t="s">
        <v>71</v>
      </c>
      <c r="G766" s="22">
        <v>45422.5</v>
      </c>
      <c r="H766" s="22">
        <v>45422.520833333336</v>
      </c>
      <c r="I766">
        <v>51</v>
      </c>
      <c r="J766">
        <v>743</v>
      </c>
      <c r="K766" s="39">
        <v>584</v>
      </c>
      <c r="L766" s="39">
        <v>16</v>
      </c>
      <c r="M766" s="40" t="s">
        <v>18</v>
      </c>
      <c r="N766" s="41" t="b">
        <v>0</v>
      </c>
      <c r="O766" s="17">
        <v>25000</v>
      </c>
      <c r="P766" s="17">
        <v>0</v>
      </c>
      <c r="Q766" s="41">
        <v>455</v>
      </c>
      <c r="R766">
        <v>455</v>
      </c>
      <c r="S766" s="49">
        <f t="shared" si="35"/>
        <v>24836</v>
      </c>
      <c r="T766">
        <f t="shared" si="33"/>
        <v>0</v>
      </c>
      <c r="U766">
        <f t="shared" si="34"/>
        <v>215</v>
      </c>
      <c r="V766">
        <f>IF(AND(N766,NOT(M766="BU")),0,MIN(Simu_DH[[#This Row],[GetRecord.Valeur (Wh)]],S766,DéchargeMaxHP))</f>
        <v>51</v>
      </c>
      <c r="W766">
        <v>240</v>
      </c>
      <c r="X766">
        <v>0</v>
      </c>
      <c r="Y766" s="41">
        <v>0</v>
      </c>
      <c r="Z766" s="41">
        <v>1</v>
      </c>
      <c r="AA766" s="41">
        <v>0</v>
      </c>
      <c r="AB766" s="41">
        <v>0</v>
      </c>
      <c r="AC766" s="41">
        <v>0</v>
      </c>
      <c r="AD766" s="41">
        <v>0</v>
      </c>
      <c r="AE766" s="41">
        <v>0</v>
      </c>
      <c r="AF766" s="41">
        <v>51</v>
      </c>
      <c r="AG766" s="41">
        <v>0</v>
      </c>
      <c r="AH766" s="41">
        <v>0</v>
      </c>
      <c r="AI766" s="41">
        <v>0</v>
      </c>
      <c r="AJ766" s="41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</row>
    <row r="767" spans="2:42" x14ac:dyDescent="0.3">
      <c r="B767" s="1">
        <v>45792.79260803241</v>
      </c>
      <c r="C767" t="s">
        <v>69</v>
      </c>
      <c r="D767" s="2">
        <v>45418</v>
      </c>
      <c r="E767" s="2">
        <v>45424</v>
      </c>
      <c r="F767" t="s">
        <v>71</v>
      </c>
      <c r="G767" s="22">
        <v>45422.520833333336</v>
      </c>
      <c r="H767" s="22">
        <v>45422.541666666664</v>
      </c>
      <c r="I767">
        <v>72</v>
      </c>
      <c r="J767">
        <v>744</v>
      </c>
      <c r="K767" s="39">
        <v>584</v>
      </c>
      <c r="L767" s="39">
        <v>16</v>
      </c>
      <c r="M767" s="40" t="s">
        <v>18</v>
      </c>
      <c r="N767" s="41" t="b">
        <v>0</v>
      </c>
      <c r="O767" s="17">
        <v>25000</v>
      </c>
      <c r="P767" s="17">
        <v>0</v>
      </c>
      <c r="Q767" s="41">
        <v>553</v>
      </c>
      <c r="R767">
        <v>553</v>
      </c>
      <c r="S767" s="49">
        <f t="shared" si="35"/>
        <v>25000</v>
      </c>
      <c r="T767">
        <f t="shared" si="33"/>
        <v>0</v>
      </c>
      <c r="U767">
        <f t="shared" si="34"/>
        <v>72</v>
      </c>
      <c r="V767">
        <f>IF(AND(N767,NOT(M767="BU")),0,MIN(Simu_DH[[#This Row],[GetRecord.Valeur (Wh)]],S767,DéchargeMaxHP))</f>
        <v>72</v>
      </c>
      <c r="W767">
        <v>481</v>
      </c>
      <c r="X767">
        <v>0</v>
      </c>
      <c r="Y767" s="41">
        <v>0</v>
      </c>
      <c r="Z767" s="41">
        <v>1</v>
      </c>
      <c r="AA767" s="41">
        <v>0</v>
      </c>
      <c r="AB767" s="41">
        <v>0</v>
      </c>
      <c r="AC767" s="41">
        <v>0</v>
      </c>
      <c r="AD767" s="41">
        <v>0</v>
      </c>
      <c r="AE767" s="41">
        <v>0</v>
      </c>
      <c r="AF767" s="41">
        <v>72</v>
      </c>
      <c r="AG767" s="41">
        <v>0</v>
      </c>
      <c r="AH767" s="41">
        <v>0</v>
      </c>
      <c r="AI767" s="41">
        <v>0</v>
      </c>
      <c r="AJ767" s="41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</row>
    <row r="768" spans="2:42" x14ac:dyDescent="0.3">
      <c r="B768" s="1">
        <v>45792.79260803241</v>
      </c>
      <c r="C768" t="s">
        <v>69</v>
      </c>
      <c r="D768" s="2">
        <v>45418</v>
      </c>
      <c r="E768" s="2">
        <v>45424</v>
      </c>
      <c r="F768" t="s">
        <v>71</v>
      </c>
      <c r="G768" s="22">
        <v>45422.541666666664</v>
      </c>
      <c r="H768" s="22">
        <v>45422.5625</v>
      </c>
      <c r="I768">
        <v>72</v>
      </c>
      <c r="J768">
        <v>745</v>
      </c>
      <c r="K768" s="39">
        <v>584</v>
      </c>
      <c r="L768" s="39">
        <v>16</v>
      </c>
      <c r="M768" s="40" t="s">
        <v>18</v>
      </c>
      <c r="N768" s="41" t="b">
        <v>0</v>
      </c>
      <c r="O768" s="17">
        <v>25000</v>
      </c>
      <c r="P768" s="17">
        <v>0</v>
      </c>
      <c r="Q768" s="41">
        <v>458</v>
      </c>
      <c r="R768">
        <v>458</v>
      </c>
      <c r="S768" s="49">
        <f t="shared" si="35"/>
        <v>25000</v>
      </c>
      <c r="T768">
        <f t="shared" si="33"/>
        <v>0</v>
      </c>
      <c r="U768">
        <f t="shared" si="34"/>
        <v>72</v>
      </c>
      <c r="V768">
        <f>IF(AND(N768,NOT(M768="BU")),0,MIN(Simu_DH[[#This Row],[GetRecord.Valeur (Wh)]],S768,DéchargeMaxHP))</f>
        <v>72</v>
      </c>
      <c r="W768">
        <v>386</v>
      </c>
      <c r="X768">
        <v>0</v>
      </c>
      <c r="Y768" s="41">
        <v>0</v>
      </c>
      <c r="Z768" s="41">
        <v>1</v>
      </c>
      <c r="AA768" s="41">
        <v>0</v>
      </c>
      <c r="AB768" s="41">
        <v>0</v>
      </c>
      <c r="AC768" s="41">
        <v>0</v>
      </c>
      <c r="AD768" s="41">
        <v>0</v>
      </c>
      <c r="AE768" s="41">
        <v>0</v>
      </c>
      <c r="AF768" s="41">
        <v>72</v>
      </c>
      <c r="AG768" s="41">
        <v>0</v>
      </c>
      <c r="AH768" s="41">
        <v>0</v>
      </c>
      <c r="AI768" s="41">
        <v>0</v>
      </c>
      <c r="AJ768" s="41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</row>
    <row r="769" spans="2:42" x14ac:dyDescent="0.3">
      <c r="B769" s="1">
        <v>45792.79260803241</v>
      </c>
      <c r="C769" t="s">
        <v>69</v>
      </c>
      <c r="D769" s="2">
        <v>45418</v>
      </c>
      <c r="E769" s="2">
        <v>45424</v>
      </c>
      <c r="F769" t="s">
        <v>71</v>
      </c>
      <c r="G769" s="22">
        <v>45422.5625</v>
      </c>
      <c r="H769" s="22">
        <v>45422.583333333336</v>
      </c>
      <c r="I769">
        <v>298</v>
      </c>
      <c r="J769">
        <v>746</v>
      </c>
      <c r="K769" s="39">
        <v>584</v>
      </c>
      <c r="L769" s="39">
        <v>16</v>
      </c>
      <c r="M769" s="40" t="s">
        <v>18</v>
      </c>
      <c r="N769" s="41" t="b">
        <v>0</v>
      </c>
      <c r="O769" s="17">
        <v>25000</v>
      </c>
      <c r="P769" s="17">
        <v>0</v>
      </c>
      <c r="Q769" s="41">
        <v>294</v>
      </c>
      <c r="R769">
        <v>294</v>
      </c>
      <c r="S769" s="49">
        <f t="shared" si="35"/>
        <v>25000</v>
      </c>
      <c r="T769">
        <f t="shared" si="33"/>
        <v>0</v>
      </c>
      <c r="U769">
        <f t="shared" si="34"/>
        <v>294</v>
      </c>
      <c r="V769">
        <f>IF(AND(N769,NOT(M769="BU")),0,MIN(Simu_DH[[#This Row],[GetRecord.Valeur (Wh)]],S769,DéchargeMaxHP))</f>
        <v>298</v>
      </c>
      <c r="W769">
        <v>0</v>
      </c>
      <c r="X769">
        <v>0</v>
      </c>
      <c r="Y769" s="41">
        <v>0</v>
      </c>
      <c r="Z769" s="41">
        <v>1</v>
      </c>
      <c r="AA769" s="41">
        <v>0</v>
      </c>
      <c r="AB769" s="41">
        <v>0</v>
      </c>
      <c r="AC769" s="41">
        <v>0</v>
      </c>
      <c r="AD769" s="41">
        <v>0</v>
      </c>
      <c r="AE769" s="41">
        <v>0</v>
      </c>
      <c r="AF769" s="41">
        <v>298</v>
      </c>
      <c r="AG769" s="41">
        <v>0</v>
      </c>
      <c r="AH769" s="41">
        <v>0</v>
      </c>
      <c r="AI769" s="41">
        <v>0</v>
      </c>
      <c r="AJ769" s="41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</row>
    <row r="770" spans="2:42" x14ac:dyDescent="0.3">
      <c r="B770" s="1">
        <v>45792.79260803241</v>
      </c>
      <c r="C770" t="s">
        <v>69</v>
      </c>
      <c r="D770" s="2">
        <v>45418</v>
      </c>
      <c r="E770" s="2">
        <v>45424</v>
      </c>
      <c r="F770" t="s">
        <v>71</v>
      </c>
      <c r="G770" s="22">
        <v>45422.583333333336</v>
      </c>
      <c r="H770" s="22">
        <v>45422.604166666664</v>
      </c>
      <c r="I770">
        <v>308</v>
      </c>
      <c r="J770">
        <v>747</v>
      </c>
      <c r="K770" s="39">
        <v>584</v>
      </c>
      <c r="L770" s="39">
        <v>16</v>
      </c>
      <c r="M770" s="40" t="s">
        <v>18</v>
      </c>
      <c r="N770" s="41" t="b">
        <v>0</v>
      </c>
      <c r="O770" s="17">
        <v>25000</v>
      </c>
      <c r="P770" s="17">
        <v>0</v>
      </c>
      <c r="Q770" s="41">
        <v>371</v>
      </c>
      <c r="R770">
        <v>371</v>
      </c>
      <c r="S770" s="49">
        <f t="shared" si="35"/>
        <v>24996</v>
      </c>
      <c r="T770">
        <f t="shared" si="33"/>
        <v>0</v>
      </c>
      <c r="U770">
        <f t="shared" si="34"/>
        <v>312</v>
      </c>
      <c r="V770">
        <f>IF(AND(N770,NOT(M770="BU")),0,MIN(Simu_DH[[#This Row],[GetRecord.Valeur (Wh)]],S770,DéchargeMaxHP))</f>
        <v>308</v>
      </c>
      <c r="W770">
        <v>59</v>
      </c>
      <c r="X770">
        <v>0</v>
      </c>
      <c r="Y770" s="41">
        <v>0</v>
      </c>
      <c r="Z770" s="41">
        <v>1</v>
      </c>
      <c r="AA770" s="41">
        <v>0</v>
      </c>
      <c r="AB770" s="41">
        <v>0</v>
      </c>
      <c r="AC770" s="41">
        <v>0</v>
      </c>
      <c r="AD770" s="41">
        <v>0</v>
      </c>
      <c r="AE770" s="41">
        <v>0</v>
      </c>
      <c r="AF770" s="41">
        <v>308</v>
      </c>
      <c r="AG770" s="41">
        <v>0</v>
      </c>
      <c r="AH770" s="41">
        <v>0</v>
      </c>
      <c r="AI770" s="41">
        <v>0</v>
      </c>
      <c r="AJ770" s="41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</row>
    <row r="771" spans="2:42" x14ac:dyDescent="0.3">
      <c r="B771" s="1">
        <v>45792.79260803241</v>
      </c>
      <c r="C771" t="s">
        <v>69</v>
      </c>
      <c r="D771" s="2">
        <v>45418</v>
      </c>
      <c r="E771" s="2">
        <v>45424</v>
      </c>
      <c r="F771" t="s">
        <v>71</v>
      </c>
      <c r="G771" s="22">
        <v>45422.604166666664</v>
      </c>
      <c r="H771" s="22">
        <v>45422.625</v>
      </c>
      <c r="I771">
        <v>0</v>
      </c>
      <c r="J771">
        <v>748</v>
      </c>
      <c r="K771" s="39">
        <v>584</v>
      </c>
      <c r="L771" s="39">
        <v>16</v>
      </c>
      <c r="M771" s="40" t="s">
        <v>18</v>
      </c>
      <c r="N771" s="41" t="b">
        <v>0</v>
      </c>
      <c r="O771" s="17">
        <v>25000</v>
      </c>
      <c r="P771" s="17">
        <v>0</v>
      </c>
      <c r="Q771" s="41">
        <v>573</v>
      </c>
      <c r="R771">
        <v>573</v>
      </c>
      <c r="S771" s="49">
        <f t="shared" si="35"/>
        <v>25000</v>
      </c>
      <c r="T771">
        <f t="shared" si="33"/>
        <v>0</v>
      </c>
      <c r="U771">
        <f t="shared" si="34"/>
        <v>0</v>
      </c>
      <c r="V771">
        <f>IF(AND(N771,NOT(M771="BU")),0,MIN(Simu_DH[[#This Row],[GetRecord.Valeur (Wh)]],S771,DéchargeMaxHP))</f>
        <v>0</v>
      </c>
      <c r="W771">
        <v>573</v>
      </c>
      <c r="X771">
        <v>0</v>
      </c>
      <c r="Y771" s="41">
        <v>0</v>
      </c>
      <c r="Z771" s="41">
        <v>1</v>
      </c>
      <c r="AA771" s="41">
        <v>0</v>
      </c>
      <c r="AB771" s="41">
        <v>0</v>
      </c>
      <c r="AC771" s="41">
        <v>0</v>
      </c>
      <c r="AD771" s="41">
        <v>0</v>
      </c>
      <c r="AE771" s="41">
        <v>0</v>
      </c>
      <c r="AF771" s="41">
        <v>0</v>
      </c>
      <c r="AG771" s="41">
        <v>0</v>
      </c>
      <c r="AH771" s="41">
        <v>0</v>
      </c>
      <c r="AI771" s="41">
        <v>0</v>
      </c>
      <c r="AJ771" s="4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</row>
    <row r="772" spans="2:42" x14ac:dyDescent="0.3">
      <c r="B772" s="1">
        <v>45792.79260803241</v>
      </c>
      <c r="C772" t="s">
        <v>69</v>
      </c>
      <c r="D772" s="2">
        <v>45418</v>
      </c>
      <c r="E772" s="2">
        <v>45424</v>
      </c>
      <c r="F772" t="s">
        <v>71</v>
      </c>
      <c r="G772" s="22">
        <v>45422.625</v>
      </c>
      <c r="H772" s="22">
        <v>45422.645833333336</v>
      </c>
      <c r="I772">
        <v>160</v>
      </c>
      <c r="J772">
        <v>749</v>
      </c>
      <c r="K772" s="39">
        <v>584</v>
      </c>
      <c r="L772" s="39">
        <v>16</v>
      </c>
      <c r="M772" s="40" t="s">
        <v>18</v>
      </c>
      <c r="N772" s="41" t="b">
        <v>0</v>
      </c>
      <c r="O772" s="17">
        <v>25000</v>
      </c>
      <c r="P772" s="17">
        <v>0</v>
      </c>
      <c r="Q772" s="41">
        <v>645</v>
      </c>
      <c r="R772">
        <v>645</v>
      </c>
      <c r="S772" s="49">
        <f t="shared" si="35"/>
        <v>25000</v>
      </c>
      <c r="T772">
        <f t="shared" si="33"/>
        <v>0</v>
      </c>
      <c r="U772">
        <f t="shared" si="34"/>
        <v>160</v>
      </c>
      <c r="V772">
        <f>IF(AND(N772,NOT(M772="BU")),0,MIN(Simu_DH[[#This Row],[GetRecord.Valeur (Wh)]],S772,DéchargeMaxHP))</f>
        <v>160</v>
      </c>
      <c r="W772">
        <v>485</v>
      </c>
      <c r="X772">
        <v>0</v>
      </c>
      <c r="Y772" s="41">
        <v>0</v>
      </c>
      <c r="Z772" s="41">
        <v>1</v>
      </c>
      <c r="AA772" s="41">
        <v>0</v>
      </c>
      <c r="AB772" s="41">
        <v>0</v>
      </c>
      <c r="AC772" s="41">
        <v>0</v>
      </c>
      <c r="AD772" s="41">
        <v>0</v>
      </c>
      <c r="AE772" s="41">
        <v>0</v>
      </c>
      <c r="AF772" s="41">
        <v>160</v>
      </c>
      <c r="AG772" s="41">
        <v>0</v>
      </c>
      <c r="AH772" s="41">
        <v>0</v>
      </c>
      <c r="AI772" s="41">
        <v>0</v>
      </c>
      <c r="AJ772" s="41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</row>
    <row r="773" spans="2:42" x14ac:dyDescent="0.3">
      <c r="B773" s="1">
        <v>45792.79260803241</v>
      </c>
      <c r="C773" t="s">
        <v>69</v>
      </c>
      <c r="D773" s="2">
        <v>45418</v>
      </c>
      <c r="E773" s="2">
        <v>45424</v>
      </c>
      <c r="F773" t="s">
        <v>71</v>
      </c>
      <c r="G773" s="22">
        <v>45422.645833333336</v>
      </c>
      <c r="H773" s="22">
        <v>45422.666666666664</v>
      </c>
      <c r="I773">
        <v>1</v>
      </c>
      <c r="J773">
        <v>750</v>
      </c>
      <c r="K773" s="39">
        <v>584</v>
      </c>
      <c r="L773" s="39">
        <v>16</v>
      </c>
      <c r="M773" s="40" t="s">
        <v>18</v>
      </c>
      <c r="N773" s="41" t="b">
        <v>0</v>
      </c>
      <c r="O773" s="17">
        <v>25000</v>
      </c>
      <c r="P773" s="17">
        <v>0</v>
      </c>
      <c r="Q773" s="41">
        <v>492</v>
      </c>
      <c r="R773">
        <v>492</v>
      </c>
      <c r="S773" s="49">
        <f t="shared" si="35"/>
        <v>25000</v>
      </c>
      <c r="T773">
        <f t="shared" si="33"/>
        <v>0</v>
      </c>
      <c r="U773">
        <f t="shared" si="34"/>
        <v>1</v>
      </c>
      <c r="V773">
        <f>IF(AND(N773,NOT(M773="BU")),0,MIN(Simu_DH[[#This Row],[GetRecord.Valeur (Wh)]],S773,DéchargeMaxHP))</f>
        <v>1</v>
      </c>
      <c r="W773">
        <v>491</v>
      </c>
      <c r="X773">
        <v>0</v>
      </c>
      <c r="Y773" s="41">
        <v>0</v>
      </c>
      <c r="Z773" s="41">
        <v>1</v>
      </c>
      <c r="AA773" s="41">
        <v>0</v>
      </c>
      <c r="AB773" s="41">
        <v>0</v>
      </c>
      <c r="AC773" s="41">
        <v>0</v>
      </c>
      <c r="AD773" s="41">
        <v>0</v>
      </c>
      <c r="AE773" s="41">
        <v>0</v>
      </c>
      <c r="AF773" s="41">
        <v>1</v>
      </c>
      <c r="AG773" s="41">
        <v>0</v>
      </c>
      <c r="AH773" s="41">
        <v>0</v>
      </c>
      <c r="AI773" s="41">
        <v>0</v>
      </c>
      <c r="AJ773" s="41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</row>
    <row r="774" spans="2:42" x14ac:dyDescent="0.3">
      <c r="B774" s="1">
        <v>45792.79260803241</v>
      </c>
      <c r="C774" t="s">
        <v>69</v>
      </c>
      <c r="D774" s="2">
        <v>45418</v>
      </c>
      <c r="E774" s="2">
        <v>45424</v>
      </c>
      <c r="F774" t="s">
        <v>71</v>
      </c>
      <c r="G774" s="22">
        <v>45422.666666666664</v>
      </c>
      <c r="H774" s="22">
        <v>45422.6875</v>
      </c>
      <c r="I774">
        <v>27</v>
      </c>
      <c r="J774">
        <v>751</v>
      </c>
      <c r="K774" s="39">
        <v>584</v>
      </c>
      <c r="L774" s="39">
        <v>16</v>
      </c>
      <c r="M774" s="40" t="s">
        <v>18</v>
      </c>
      <c r="N774" s="41" t="b">
        <v>0</v>
      </c>
      <c r="O774" s="17">
        <v>25000</v>
      </c>
      <c r="P774" s="17">
        <v>0</v>
      </c>
      <c r="Q774" s="41">
        <v>32</v>
      </c>
      <c r="R774">
        <v>32</v>
      </c>
      <c r="S774" s="49">
        <f t="shared" si="35"/>
        <v>25000</v>
      </c>
      <c r="T774">
        <f t="shared" si="33"/>
        <v>0</v>
      </c>
      <c r="U774">
        <f t="shared" si="34"/>
        <v>27</v>
      </c>
      <c r="V774">
        <f>IF(AND(N774,NOT(M774="BU")),0,MIN(Simu_DH[[#This Row],[GetRecord.Valeur (Wh)]],S774,DéchargeMaxHP))</f>
        <v>27</v>
      </c>
      <c r="W774">
        <v>5</v>
      </c>
      <c r="X774">
        <v>0</v>
      </c>
      <c r="Y774" s="41">
        <v>0</v>
      </c>
      <c r="Z774" s="41">
        <v>1</v>
      </c>
      <c r="AA774" s="41">
        <v>0</v>
      </c>
      <c r="AB774" s="41">
        <v>0</v>
      </c>
      <c r="AC774" s="41">
        <v>0</v>
      </c>
      <c r="AD774" s="41">
        <v>0</v>
      </c>
      <c r="AE774" s="41">
        <v>0</v>
      </c>
      <c r="AF774" s="41">
        <v>27</v>
      </c>
      <c r="AG774" s="41">
        <v>0</v>
      </c>
      <c r="AH774" s="41">
        <v>0</v>
      </c>
      <c r="AI774" s="41">
        <v>0</v>
      </c>
      <c r="AJ774" s="41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</row>
    <row r="775" spans="2:42" x14ac:dyDescent="0.3">
      <c r="B775" s="1">
        <v>45792.79260803241</v>
      </c>
      <c r="C775" t="s">
        <v>69</v>
      </c>
      <c r="D775" s="2">
        <v>45418</v>
      </c>
      <c r="E775" s="2">
        <v>45424</v>
      </c>
      <c r="F775" t="s">
        <v>71</v>
      </c>
      <c r="G775" s="22">
        <v>45422.6875</v>
      </c>
      <c r="H775" s="22">
        <v>45422.708333333336</v>
      </c>
      <c r="I775">
        <v>57</v>
      </c>
      <c r="J775">
        <v>752</v>
      </c>
      <c r="K775" s="39">
        <v>584</v>
      </c>
      <c r="L775" s="39">
        <v>16</v>
      </c>
      <c r="M775" s="40" t="s">
        <v>18</v>
      </c>
      <c r="N775" s="41" t="b">
        <v>0</v>
      </c>
      <c r="O775" s="17">
        <v>25000</v>
      </c>
      <c r="P775" s="17">
        <v>0</v>
      </c>
      <c r="Q775" s="41">
        <v>31</v>
      </c>
      <c r="R775">
        <v>31</v>
      </c>
      <c r="S775" s="49">
        <f t="shared" si="35"/>
        <v>25000</v>
      </c>
      <c r="T775">
        <f t="shared" si="33"/>
        <v>0</v>
      </c>
      <c r="U775">
        <f t="shared" si="34"/>
        <v>31</v>
      </c>
      <c r="V775">
        <f>IF(AND(N775,NOT(M775="BU")),0,MIN(Simu_DH[[#This Row],[GetRecord.Valeur (Wh)]],S775,DéchargeMaxHP))</f>
        <v>57</v>
      </c>
      <c r="W775">
        <v>0</v>
      </c>
      <c r="X775">
        <v>0</v>
      </c>
      <c r="Y775" s="41">
        <v>0</v>
      </c>
      <c r="Z775" s="41">
        <v>1</v>
      </c>
      <c r="AA775" s="41">
        <v>0</v>
      </c>
      <c r="AB775" s="41">
        <v>0</v>
      </c>
      <c r="AC775" s="41">
        <v>0</v>
      </c>
      <c r="AD775" s="41">
        <v>0</v>
      </c>
      <c r="AE775" s="41">
        <v>0</v>
      </c>
      <c r="AF775" s="41">
        <v>57</v>
      </c>
      <c r="AG775" s="41">
        <v>0</v>
      </c>
      <c r="AH775" s="41">
        <v>0</v>
      </c>
      <c r="AI775" s="41">
        <v>0</v>
      </c>
      <c r="AJ775" s="41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</row>
    <row r="776" spans="2:42" x14ac:dyDescent="0.3">
      <c r="B776" s="1">
        <v>45792.79260803241</v>
      </c>
      <c r="C776" t="s">
        <v>69</v>
      </c>
      <c r="D776" s="2">
        <v>45418</v>
      </c>
      <c r="E776" s="2">
        <v>45424</v>
      </c>
      <c r="F776" t="s">
        <v>71</v>
      </c>
      <c r="G776" s="22">
        <v>45422.708333333336</v>
      </c>
      <c r="H776" s="22">
        <v>45422.729166666664</v>
      </c>
      <c r="I776">
        <v>183</v>
      </c>
      <c r="J776">
        <v>753</v>
      </c>
      <c r="K776" s="39">
        <v>584</v>
      </c>
      <c r="L776" s="39">
        <v>16</v>
      </c>
      <c r="M776" s="40" t="s">
        <v>18</v>
      </c>
      <c r="N776" s="41" t="b">
        <v>0</v>
      </c>
      <c r="O776" s="17">
        <v>25000</v>
      </c>
      <c r="P776" s="17">
        <v>0</v>
      </c>
      <c r="Q776" s="41">
        <v>7</v>
      </c>
      <c r="R776">
        <v>7</v>
      </c>
      <c r="S776" s="49">
        <f t="shared" si="35"/>
        <v>24974</v>
      </c>
      <c r="T776">
        <f t="shared" si="33"/>
        <v>0</v>
      </c>
      <c r="U776">
        <f t="shared" si="34"/>
        <v>7</v>
      </c>
      <c r="V776">
        <f>IF(AND(N776,NOT(M776="BU")),0,MIN(Simu_DH[[#This Row],[GetRecord.Valeur (Wh)]],S776,DéchargeMaxHP))</f>
        <v>183</v>
      </c>
      <c r="W776">
        <v>0</v>
      </c>
      <c r="X776">
        <v>0</v>
      </c>
      <c r="Y776" s="41">
        <v>0</v>
      </c>
      <c r="Z776" s="41">
        <v>1</v>
      </c>
      <c r="AA776" s="41">
        <v>0</v>
      </c>
      <c r="AB776" s="41">
        <v>0</v>
      </c>
      <c r="AC776" s="41">
        <v>0</v>
      </c>
      <c r="AD776" s="41">
        <v>0</v>
      </c>
      <c r="AE776" s="41">
        <v>0</v>
      </c>
      <c r="AF776" s="41">
        <v>183</v>
      </c>
      <c r="AG776" s="41">
        <v>0</v>
      </c>
      <c r="AH776" s="41">
        <v>0</v>
      </c>
      <c r="AI776" s="41">
        <v>0</v>
      </c>
      <c r="AJ776" s="41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</row>
    <row r="777" spans="2:42" x14ac:dyDescent="0.3">
      <c r="B777" s="1">
        <v>45792.79260803241</v>
      </c>
      <c r="C777" t="s">
        <v>69</v>
      </c>
      <c r="D777" s="2">
        <v>45418</v>
      </c>
      <c r="E777" s="2">
        <v>45424</v>
      </c>
      <c r="F777" t="s">
        <v>71</v>
      </c>
      <c r="G777" s="22">
        <v>45422.729166666664</v>
      </c>
      <c r="H777" s="22">
        <v>45422.75</v>
      </c>
      <c r="I777">
        <v>60</v>
      </c>
      <c r="J777">
        <v>754</v>
      </c>
      <c r="K777" s="39">
        <v>584</v>
      </c>
      <c r="L777" s="39">
        <v>16</v>
      </c>
      <c r="M777" s="40" t="s">
        <v>18</v>
      </c>
      <c r="N777" s="41" t="b">
        <v>0</v>
      </c>
      <c r="O777" s="17">
        <v>25000</v>
      </c>
      <c r="P777" s="17">
        <v>0</v>
      </c>
      <c r="Q777" s="41">
        <v>493</v>
      </c>
      <c r="R777">
        <v>493</v>
      </c>
      <c r="S777" s="49">
        <f t="shared" si="35"/>
        <v>24798</v>
      </c>
      <c r="T777">
        <f t="shared" si="33"/>
        <v>0</v>
      </c>
      <c r="U777">
        <f t="shared" si="34"/>
        <v>262</v>
      </c>
      <c r="V777">
        <f>IF(AND(N777,NOT(M777="BU")),0,MIN(Simu_DH[[#This Row],[GetRecord.Valeur (Wh)]],S777,DéchargeMaxHP))</f>
        <v>60</v>
      </c>
      <c r="W777">
        <v>231</v>
      </c>
      <c r="X777">
        <v>0</v>
      </c>
      <c r="Y777" s="41">
        <v>0</v>
      </c>
      <c r="Z777" s="41">
        <v>1</v>
      </c>
      <c r="AA777" s="41">
        <v>0</v>
      </c>
      <c r="AB777" s="41">
        <v>0</v>
      </c>
      <c r="AC777" s="41">
        <v>0</v>
      </c>
      <c r="AD777" s="41">
        <v>0</v>
      </c>
      <c r="AE777" s="41">
        <v>0</v>
      </c>
      <c r="AF777" s="41">
        <v>60</v>
      </c>
      <c r="AG777" s="41">
        <v>0</v>
      </c>
      <c r="AH777" s="41">
        <v>0</v>
      </c>
      <c r="AI777" s="41">
        <v>0</v>
      </c>
      <c r="AJ777" s="41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</row>
    <row r="778" spans="2:42" x14ac:dyDescent="0.3">
      <c r="B778" s="1">
        <v>45792.79260803241</v>
      </c>
      <c r="C778" t="s">
        <v>69</v>
      </c>
      <c r="D778" s="2">
        <v>45418</v>
      </c>
      <c r="E778" s="2">
        <v>45424</v>
      </c>
      <c r="F778" t="s">
        <v>71</v>
      </c>
      <c r="G778" s="22">
        <v>45422.75</v>
      </c>
      <c r="H778" s="22">
        <v>45422.770833333336</v>
      </c>
      <c r="I778">
        <v>0</v>
      </c>
      <c r="J778">
        <v>755</v>
      </c>
      <c r="K778" s="39">
        <v>584</v>
      </c>
      <c r="L778" s="39">
        <v>16</v>
      </c>
      <c r="M778" s="40" t="s">
        <v>18</v>
      </c>
      <c r="N778" s="41" t="b">
        <v>0</v>
      </c>
      <c r="O778" s="17">
        <v>25000</v>
      </c>
      <c r="P778" s="17">
        <v>0</v>
      </c>
      <c r="Q778" s="41">
        <v>482</v>
      </c>
      <c r="R778">
        <v>482</v>
      </c>
      <c r="S778" s="49">
        <f t="shared" si="35"/>
        <v>25000</v>
      </c>
      <c r="T778">
        <f t="shared" si="33"/>
        <v>0</v>
      </c>
      <c r="U778">
        <f t="shared" si="34"/>
        <v>0</v>
      </c>
      <c r="V778">
        <f>IF(AND(N778,NOT(M778="BU")),0,MIN(Simu_DH[[#This Row],[GetRecord.Valeur (Wh)]],S778,DéchargeMaxHP))</f>
        <v>0</v>
      </c>
      <c r="W778">
        <v>482</v>
      </c>
      <c r="X778">
        <v>0</v>
      </c>
      <c r="Y778" s="41">
        <v>0</v>
      </c>
      <c r="Z778" s="41">
        <v>1</v>
      </c>
      <c r="AA778" s="41">
        <v>0</v>
      </c>
      <c r="AB778" s="41">
        <v>0</v>
      </c>
      <c r="AC778" s="41">
        <v>0</v>
      </c>
      <c r="AD778" s="41">
        <v>0</v>
      </c>
      <c r="AE778" s="41">
        <v>0</v>
      </c>
      <c r="AF778" s="41">
        <v>0</v>
      </c>
      <c r="AG778" s="41">
        <v>0</v>
      </c>
      <c r="AH778" s="41">
        <v>0</v>
      </c>
      <c r="AI778" s="41">
        <v>0</v>
      </c>
      <c r="AJ778" s="41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</row>
    <row r="779" spans="2:42" x14ac:dyDescent="0.3">
      <c r="B779" s="1">
        <v>45792.79260803241</v>
      </c>
      <c r="C779" t="s">
        <v>69</v>
      </c>
      <c r="D779" s="2">
        <v>45418</v>
      </c>
      <c r="E779" s="2">
        <v>45424</v>
      </c>
      <c r="F779" t="s">
        <v>71</v>
      </c>
      <c r="G779" s="22">
        <v>45422.770833333336</v>
      </c>
      <c r="H779" s="22">
        <v>45422.791666666664</v>
      </c>
      <c r="I779">
        <v>0</v>
      </c>
      <c r="J779">
        <v>756</v>
      </c>
      <c r="K779" s="39">
        <v>584</v>
      </c>
      <c r="L779" s="39">
        <v>16</v>
      </c>
      <c r="M779" s="40" t="s">
        <v>18</v>
      </c>
      <c r="N779" s="41" t="b">
        <v>0</v>
      </c>
      <c r="O779" s="17">
        <v>25000</v>
      </c>
      <c r="P779" s="17">
        <v>0</v>
      </c>
      <c r="Q779" s="41">
        <v>636</v>
      </c>
      <c r="R779">
        <v>636</v>
      </c>
      <c r="S779" s="49">
        <f t="shared" si="35"/>
        <v>25000</v>
      </c>
      <c r="T779">
        <f t="shared" si="33"/>
        <v>0</v>
      </c>
      <c r="U779">
        <f t="shared" si="34"/>
        <v>0</v>
      </c>
      <c r="V779">
        <f>IF(AND(N779,NOT(M779="BU")),0,MIN(Simu_DH[[#This Row],[GetRecord.Valeur (Wh)]],S779,DéchargeMaxHP))</f>
        <v>0</v>
      </c>
      <c r="W779">
        <v>636</v>
      </c>
      <c r="X779">
        <v>0</v>
      </c>
      <c r="Y779" s="41">
        <v>0</v>
      </c>
      <c r="Z779" s="41">
        <v>1</v>
      </c>
      <c r="AA779" s="41">
        <v>0</v>
      </c>
      <c r="AB779" s="41">
        <v>0</v>
      </c>
      <c r="AC779" s="41">
        <v>0</v>
      </c>
      <c r="AD779" s="41">
        <v>0</v>
      </c>
      <c r="AE779" s="41">
        <v>0</v>
      </c>
      <c r="AF779" s="41">
        <v>0</v>
      </c>
      <c r="AG779" s="41">
        <v>0</v>
      </c>
      <c r="AH779" s="41">
        <v>0</v>
      </c>
      <c r="AI779" s="41">
        <v>0</v>
      </c>
      <c r="AJ779" s="41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</row>
    <row r="780" spans="2:42" x14ac:dyDescent="0.3">
      <c r="B780" s="1">
        <v>45792.79260803241</v>
      </c>
      <c r="C780" t="s">
        <v>69</v>
      </c>
      <c r="D780" s="2">
        <v>45418</v>
      </c>
      <c r="E780" s="2">
        <v>45424</v>
      </c>
      <c r="F780" t="s">
        <v>71</v>
      </c>
      <c r="G780" s="22">
        <v>45422.791666666664</v>
      </c>
      <c r="H780" s="22">
        <v>45422.8125</v>
      </c>
      <c r="I780">
        <v>0</v>
      </c>
      <c r="J780">
        <v>757</v>
      </c>
      <c r="K780" s="39">
        <v>584</v>
      </c>
      <c r="L780" s="39">
        <v>16</v>
      </c>
      <c r="M780" s="40" t="s">
        <v>18</v>
      </c>
      <c r="N780" s="41" t="b">
        <v>0</v>
      </c>
      <c r="O780" s="17">
        <v>25000</v>
      </c>
      <c r="P780" s="17">
        <v>0</v>
      </c>
      <c r="Q780" s="41">
        <v>357</v>
      </c>
      <c r="R780">
        <v>357</v>
      </c>
      <c r="S780" s="49">
        <f t="shared" si="35"/>
        <v>25000</v>
      </c>
      <c r="T780">
        <f t="shared" si="33"/>
        <v>0</v>
      </c>
      <c r="U780">
        <f t="shared" si="34"/>
        <v>0</v>
      </c>
      <c r="V780">
        <f>IF(AND(N780,NOT(M780="BU")),0,MIN(Simu_DH[[#This Row],[GetRecord.Valeur (Wh)]],S780,DéchargeMaxHP))</f>
        <v>0</v>
      </c>
      <c r="W780">
        <v>357</v>
      </c>
      <c r="X780">
        <v>0</v>
      </c>
      <c r="Y780" s="41">
        <v>0</v>
      </c>
      <c r="Z780" s="41">
        <v>1</v>
      </c>
      <c r="AA780" s="41">
        <v>0</v>
      </c>
      <c r="AB780" s="41">
        <v>0</v>
      </c>
      <c r="AC780" s="41">
        <v>0</v>
      </c>
      <c r="AD780" s="41">
        <v>0</v>
      </c>
      <c r="AE780" s="41">
        <v>0</v>
      </c>
      <c r="AF780" s="41">
        <v>0</v>
      </c>
      <c r="AG780" s="41">
        <v>0</v>
      </c>
      <c r="AH780" s="41">
        <v>0</v>
      </c>
      <c r="AI780" s="41">
        <v>0</v>
      </c>
      <c r="AJ780" s="41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</row>
    <row r="781" spans="2:42" x14ac:dyDescent="0.3">
      <c r="B781" s="1">
        <v>45792.79260803241</v>
      </c>
      <c r="C781" t="s">
        <v>69</v>
      </c>
      <c r="D781" s="2">
        <v>45418</v>
      </c>
      <c r="E781" s="2">
        <v>45424</v>
      </c>
      <c r="F781" t="s">
        <v>71</v>
      </c>
      <c r="G781" s="22">
        <v>45422.8125</v>
      </c>
      <c r="H781" s="22">
        <v>45422.833333333336</v>
      </c>
      <c r="I781">
        <v>6</v>
      </c>
      <c r="J781">
        <v>758</v>
      </c>
      <c r="K781" s="39">
        <v>584</v>
      </c>
      <c r="L781" s="39">
        <v>16</v>
      </c>
      <c r="M781" s="40" t="s">
        <v>18</v>
      </c>
      <c r="N781" s="41" t="b">
        <v>0</v>
      </c>
      <c r="O781" s="17">
        <v>25000</v>
      </c>
      <c r="P781" s="17">
        <v>0</v>
      </c>
      <c r="Q781" s="41">
        <v>349</v>
      </c>
      <c r="R781">
        <v>349</v>
      </c>
      <c r="S781" s="49">
        <f t="shared" si="35"/>
        <v>25000</v>
      </c>
      <c r="T781">
        <f t="shared" si="33"/>
        <v>0</v>
      </c>
      <c r="U781">
        <f t="shared" si="34"/>
        <v>6</v>
      </c>
      <c r="V781">
        <f>IF(AND(N781,NOT(M781="BU")),0,MIN(Simu_DH[[#This Row],[GetRecord.Valeur (Wh)]],S781,DéchargeMaxHP))</f>
        <v>6</v>
      </c>
      <c r="W781">
        <v>343</v>
      </c>
      <c r="X781">
        <v>0</v>
      </c>
      <c r="Y781" s="41">
        <v>0</v>
      </c>
      <c r="Z781" s="41">
        <v>1</v>
      </c>
      <c r="AA781" s="41">
        <v>0</v>
      </c>
      <c r="AB781" s="41">
        <v>0</v>
      </c>
      <c r="AC781" s="41">
        <v>0</v>
      </c>
      <c r="AD781" s="41">
        <v>0</v>
      </c>
      <c r="AE781" s="41">
        <v>0</v>
      </c>
      <c r="AF781" s="41">
        <v>6</v>
      </c>
      <c r="AG781" s="41">
        <v>0</v>
      </c>
      <c r="AH781" s="41">
        <v>0</v>
      </c>
      <c r="AI781" s="41">
        <v>0</v>
      </c>
      <c r="AJ781" s="4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</row>
    <row r="782" spans="2:42" x14ac:dyDescent="0.3">
      <c r="B782" s="1">
        <v>45792.79260803241</v>
      </c>
      <c r="C782" t="s">
        <v>69</v>
      </c>
      <c r="D782" s="2">
        <v>45418</v>
      </c>
      <c r="E782" s="2">
        <v>45424</v>
      </c>
      <c r="F782" t="s">
        <v>71</v>
      </c>
      <c r="G782" s="22">
        <v>45422.833333333336</v>
      </c>
      <c r="H782" s="22">
        <v>45422.854166666664</v>
      </c>
      <c r="I782">
        <v>352</v>
      </c>
      <c r="J782">
        <v>759</v>
      </c>
      <c r="K782" s="39">
        <v>584</v>
      </c>
      <c r="L782" s="39">
        <v>16</v>
      </c>
      <c r="M782" s="40" t="s">
        <v>18</v>
      </c>
      <c r="N782" s="41" t="b">
        <v>0</v>
      </c>
      <c r="O782" s="17">
        <v>25000</v>
      </c>
      <c r="P782" s="17">
        <v>0</v>
      </c>
      <c r="Q782" s="41">
        <v>0</v>
      </c>
      <c r="R782">
        <v>0</v>
      </c>
      <c r="S782" s="49">
        <f t="shared" si="35"/>
        <v>25000</v>
      </c>
      <c r="T782">
        <f t="shared" si="33"/>
        <v>0</v>
      </c>
      <c r="U782">
        <f t="shared" si="34"/>
        <v>0</v>
      </c>
      <c r="V782">
        <f>IF(AND(N782,NOT(M782="BU")),0,MIN(Simu_DH[[#This Row],[GetRecord.Valeur (Wh)]],S782,DéchargeMaxHP))</f>
        <v>352</v>
      </c>
      <c r="W782">
        <v>0</v>
      </c>
      <c r="X782">
        <v>0</v>
      </c>
      <c r="Y782" s="41">
        <v>0</v>
      </c>
      <c r="Z782" s="41">
        <v>1</v>
      </c>
      <c r="AA782" s="41">
        <v>0</v>
      </c>
      <c r="AB782" s="41">
        <v>0</v>
      </c>
      <c r="AC782" s="41">
        <v>0</v>
      </c>
      <c r="AD782" s="41">
        <v>0</v>
      </c>
      <c r="AE782" s="41">
        <v>0</v>
      </c>
      <c r="AF782" s="41">
        <v>352</v>
      </c>
      <c r="AG782" s="41">
        <v>0</v>
      </c>
      <c r="AH782" s="41">
        <v>0</v>
      </c>
      <c r="AI782" s="41">
        <v>0</v>
      </c>
      <c r="AJ782" s="41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</row>
    <row r="783" spans="2:42" x14ac:dyDescent="0.3">
      <c r="B783" s="1">
        <v>45792.79260803241</v>
      </c>
      <c r="C783" t="s">
        <v>69</v>
      </c>
      <c r="D783" s="2">
        <v>45418</v>
      </c>
      <c r="E783" s="2">
        <v>45424</v>
      </c>
      <c r="F783" t="s">
        <v>71</v>
      </c>
      <c r="G783" s="22">
        <v>45422.854166666664</v>
      </c>
      <c r="H783" s="22">
        <v>45422.875</v>
      </c>
      <c r="I783">
        <v>249</v>
      </c>
      <c r="J783">
        <v>760</v>
      </c>
      <c r="K783" s="39">
        <v>584</v>
      </c>
      <c r="L783" s="39">
        <v>16</v>
      </c>
      <c r="M783" s="40" t="s">
        <v>18</v>
      </c>
      <c r="N783" s="41" t="b">
        <v>0</v>
      </c>
      <c r="O783" s="17">
        <v>25000</v>
      </c>
      <c r="P783" s="17">
        <v>0</v>
      </c>
      <c r="Q783" s="41">
        <v>0</v>
      </c>
      <c r="R783">
        <v>0</v>
      </c>
      <c r="S783" s="49">
        <f t="shared" si="35"/>
        <v>24648</v>
      </c>
      <c r="T783">
        <f t="shared" si="33"/>
        <v>0</v>
      </c>
      <c r="U783">
        <f t="shared" si="34"/>
        <v>0</v>
      </c>
      <c r="V783">
        <f>IF(AND(N783,NOT(M783="BU")),0,MIN(Simu_DH[[#This Row],[GetRecord.Valeur (Wh)]],S783,DéchargeMaxHP))</f>
        <v>249</v>
      </c>
      <c r="W783">
        <v>0</v>
      </c>
      <c r="X783">
        <v>0</v>
      </c>
      <c r="Y783" s="41">
        <v>0</v>
      </c>
      <c r="Z783" s="41">
        <v>1</v>
      </c>
      <c r="AA783" s="41">
        <v>0</v>
      </c>
      <c r="AB783" s="41">
        <v>0</v>
      </c>
      <c r="AC783" s="41">
        <v>0</v>
      </c>
      <c r="AD783" s="41">
        <v>0</v>
      </c>
      <c r="AE783" s="41">
        <v>0</v>
      </c>
      <c r="AF783" s="41">
        <v>249</v>
      </c>
      <c r="AG783" s="41">
        <v>0</v>
      </c>
      <c r="AH783" s="41">
        <v>0</v>
      </c>
      <c r="AI783" s="41">
        <v>0</v>
      </c>
      <c r="AJ783" s="41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</row>
    <row r="784" spans="2:42" x14ac:dyDescent="0.3">
      <c r="B784" s="1">
        <v>45792.79260803241</v>
      </c>
      <c r="C784" t="s">
        <v>69</v>
      </c>
      <c r="D784" s="2">
        <v>45418</v>
      </c>
      <c r="E784" s="2">
        <v>45424</v>
      </c>
      <c r="F784" t="s">
        <v>71</v>
      </c>
      <c r="G784" s="22">
        <v>45422.875</v>
      </c>
      <c r="H784" s="22">
        <v>45422.895833333336</v>
      </c>
      <c r="I784">
        <v>211</v>
      </c>
      <c r="J784">
        <v>761</v>
      </c>
      <c r="K784" s="39">
        <v>584</v>
      </c>
      <c r="L784" s="39">
        <v>16</v>
      </c>
      <c r="M784" s="40" t="s">
        <v>18</v>
      </c>
      <c r="N784" s="41" t="b">
        <v>0</v>
      </c>
      <c r="O784" s="17">
        <v>25000</v>
      </c>
      <c r="P784" s="17">
        <v>0</v>
      </c>
      <c r="Q784" s="41">
        <v>0</v>
      </c>
      <c r="R784">
        <v>0</v>
      </c>
      <c r="S784" s="49">
        <f t="shared" si="35"/>
        <v>24399</v>
      </c>
      <c r="T784">
        <f t="shared" si="33"/>
        <v>0</v>
      </c>
      <c r="U784">
        <f t="shared" si="34"/>
        <v>0</v>
      </c>
      <c r="V784">
        <f>IF(AND(N784,NOT(M784="BU")),0,MIN(Simu_DH[[#This Row],[GetRecord.Valeur (Wh)]],S784,DéchargeMaxHP))</f>
        <v>211</v>
      </c>
      <c r="W784">
        <v>0</v>
      </c>
      <c r="X784">
        <v>0</v>
      </c>
      <c r="Y784" s="41">
        <v>0</v>
      </c>
      <c r="Z784" s="41">
        <v>1</v>
      </c>
      <c r="AA784" s="41">
        <v>0</v>
      </c>
      <c r="AB784" s="41">
        <v>0</v>
      </c>
      <c r="AC784" s="41">
        <v>0</v>
      </c>
      <c r="AD784" s="41">
        <v>0</v>
      </c>
      <c r="AE784" s="41">
        <v>0</v>
      </c>
      <c r="AF784" s="41">
        <v>211</v>
      </c>
      <c r="AG784" s="41">
        <v>0</v>
      </c>
      <c r="AH784" s="41">
        <v>0</v>
      </c>
      <c r="AI784" s="41">
        <v>0</v>
      </c>
      <c r="AJ784" s="41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</row>
    <row r="785" spans="2:42" x14ac:dyDescent="0.3">
      <c r="B785" s="1">
        <v>45792.79260803241</v>
      </c>
      <c r="C785" t="s">
        <v>69</v>
      </c>
      <c r="D785" s="2">
        <v>45418</v>
      </c>
      <c r="E785" s="2">
        <v>45424</v>
      </c>
      <c r="F785" t="s">
        <v>71</v>
      </c>
      <c r="G785" s="22">
        <v>45422.895833333336</v>
      </c>
      <c r="H785" s="22">
        <v>45422.916666666664</v>
      </c>
      <c r="I785">
        <v>244</v>
      </c>
      <c r="J785">
        <v>762</v>
      </c>
      <c r="K785" s="39">
        <v>584</v>
      </c>
      <c r="L785" s="39">
        <v>16</v>
      </c>
      <c r="M785" s="40" t="s">
        <v>18</v>
      </c>
      <c r="N785" s="41" t="b">
        <v>0</v>
      </c>
      <c r="O785" s="17">
        <v>25000</v>
      </c>
      <c r="P785" s="17">
        <v>0</v>
      </c>
      <c r="Q785" s="41">
        <v>0</v>
      </c>
      <c r="R785">
        <v>0</v>
      </c>
      <c r="S785" s="49">
        <f t="shared" si="35"/>
        <v>24188</v>
      </c>
      <c r="T785">
        <f t="shared" si="33"/>
        <v>0</v>
      </c>
      <c r="U785">
        <f t="shared" si="34"/>
        <v>0</v>
      </c>
      <c r="V785">
        <f>IF(AND(N785,NOT(M785="BU")),0,MIN(Simu_DH[[#This Row],[GetRecord.Valeur (Wh)]],S785,DéchargeMaxHP))</f>
        <v>244</v>
      </c>
      <c r="W785">
        <v>0</v>
      </c>
      <c r="X785">
        <v>0</v>
      </c>
      <c r="Y785" s="41">
        <v>0</v>
      </c>
      <c r="Z785" s="41">
        <v>1</v>
      </c>
      <c r="AA785" s="41">
        <v>0</v>
      </c>
      <c r="AB785" s="41">
        <v>0</v>
      </c>
      <c r="AC785" s="41">
        <v>0</v>
      </c>
      <c r="AD785" s="41">
        <v>0</v>
      </c>
      <c r="AE785" s="41">
        <v>0</v>
      </c>
      <c r="AF785" s="41">
        <v>244</v>
      </c>
      <c r="AG785" s="41">
        <v>0</v>
      </c>
      <c r="AH785" s="41">
        <v>0</v>
      </c>
      <c r="AI785" s="41">
        <v>0</v>
      </c>
      <c r="AJ785" s="41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</row>
    <row r="786" spans="2:42" x14ac:dyDescent="0.3">
      <c r="B786" s="1">
        <v>45792.79260803241</v>
      </c>
      <c r="C786" t="s">
        <v>69</v>
      </c>
      <c r="D786" s="2">
        <v>45418</v>
      </c>
      <c r="E786" s="2">
        <v>45424</v>
      </c>
      <c r="F786" t="s">
        <v>71</v>
      </c>
      <c r="G786" s="22">
        <v>45422.916666666664</v>
      </c>
      <c r="H786" s="22">
        <v>45422.9375</v>
      </c>
      <c r="I786">
        <v>1395</v>
      </c>
      <c r="J786">
        <v>763</v>
      </c>
      <c r="K786" s="39">
        <v>584</v>
      </c>
      <c r="L786" s="39">
        <v>17</v>
      </c>
      <c r="M786" s="40" t="s">
        <v>18</v>
      </c>
      <c r="N786" s="41" t="b">
        <v>1</v>
      </c>
      <c r="O786" s="17">
        <v>25000</v>
      </c>
      <c r="P786" s="17">
        <v>0</v>
      </c>
      <c r="Q786" s="41">
        <v>0</v>
      </c>
      <c r="R786">
        <v>0</v>
      </c>
      <c r="S786" s="49">
        <f t="shared" si="35"/>
        <v>23944</v>
      </c>
      <c r="T786">
        <f t="shared" si="33"/>
        <v>2451</v>
      </c>
      <c r="U786">
        <f t="shared" si="34"/>
        <v>0</v>
      </c>
      <c r="V786">
        <f>IF(AND(N786,NOT(M786="BU")),0,MIN(Simu_DH[[#This Row],[GetRecord.Valeur (Wh)]],S786,DéchargeMaxHP))</f>
        <v>1395</v>
      </c>
      <c r="W786">
        <v>0</v>
      </c>
      <c r="X786">
        <v>2451</v>
      </c>
      <c r="Y786" s="41">
        <v>1</v>
      </c>
      <c r="Z786" s="41">
        <v>0</v>
      </c>
      <c r="AA786" s="41">
        <v>0</v>
      </c>
      <c r="AB786" s="41">
        <v>0</v>
      </c>
      <c r="AC786" s="41">
        <v>0</v>
      </c>
      <c r="AD786" s="41">
        <v>0</v>
      </c>
      <c r="AE786" s="41">
        <v>1395</v>
      </c>
      <c r="AF786" s="41">
        <v>0</v>
      </c>
      <c r="AG786" s="41">
        <v>0</v>
      </c>
      <c r="AH786" s="41">
        <v>0</v>
      </c>
      <c r="AI786" s="41">
        <v>0</v>
      </c>
      <c r="AJ786" s="41">
        <v>0</v>
      </c>
      <c r="AK786">
        <v>2451</v>
      </c>
      <c r="AL786">
        <v>0</v>
      </c>
      <c r="AM786">
        <v>0</v>
      </c>
      <c r="AN786">
        <v>0</v>
      </c>
      <c r="AO786">
        <v>0</v>
      </c>
      <c r="AP786">
        <v>0</v>
      </c>
    </row>
    <row r="787" spans="2:42" x14ac:dyDescent="0.3">
      <c r="B787" s="1">
        <v>45792.79260803241</v>
      </c>
      <c r="C787" t="s">
        <v>69</v>
      </c>
      <c r="D787" s="2">
        <v>45418</v>
      </c>
      <c r="E787" s="2">
        <v>45424</v>
      </c>
      <c r="F787" t="s">
        <v>71</v>
      </c>
      <c r="G787" s="22">
        <v>45422.9375</v>
      </c>
      <c r="H787" s="22">
        <v>45422.958333333336</v>
      </c>
      <c r="I787">
        <v>1162</v>
      </c>
      <c r="J787">
        <v>764</v>
      </c>
      <c r="K787" s="39">
        <v>584</v>
      </c>
      <c r="L787" s="39">
        <v>17</v>
      </c>
      <c r="M787" s="40" t="s">
        <v>18</v>
      </c>
      <c r="N787" s="41" t="b">
        <v>1</v>
      </c>
      <c r="O787" s="17">
        <v>25000</v>
      </c>
      <c r="P787" s="17">
        <v>0</v>
      </c>
      <c r="Q787" s="41">
        <v>0</v>
      </c>
      <c r="R787">
        <v>0</v>
      </c>
      <c r="S787" s="49">
        <f t="shared" si="35"/>
        <v>25000</v>
      </c>
      <c r="T787">
        <f t="shared" si="33"/>
        <v>1162</v>
      </c>
      <c r="U787">
        <f t="shared" si="34"/>
        <v>0</v>
      </c>
      <c r="V787">
        <f>IF(AND(N787,NOT(M787="BU")),0,MIN(Simu_DH[[#This Row],[GetRecord.Valeur (Wh)]],S787,DéchargeMaxHP))</f>
        <v>1162</v>
      </c>
      <c r="W787">
        <v>0</v>
      </c>
      <c r="X787">
        <v>1162</v>
      </c>
      <c r="Y787" s="41">
        <v>1</v>
      </c>
      <c r="Z787" s="41">
        <v>0</v>
      </c>
      <c r="AA787" s="41">
        <v>0</v>
      </c>
      <c r="AB787" s="41">
        <v>0</v>
      </c>
      <c r="AC787" s="41">
        <v>0</v>
      </c>
      <c r="AD787" s="41">
        <v>0</v>
      </c>
      <c r="AE787" s="41">
        <v>1162</v>
      </c>
      <c r="AF787" s="41">
        <v>0</v>
      </c>
      <c r="AG787" s="41">
        <v>0</v>
      </c>
      <c r="AH787" s="41">
        <v>0</v>
      </c>
      <c r="AI787" s="41">
        <v>0</v>
      </c>
      <c r="AJ787" s="41">
        <v>0</v>
      </c>
      <c r="AK787">
        <v>1162</v>
      </c>
      <c r="AL787">
        <v>0</v>
      </c>
      <c r="AM787">
        <v>0</v>
      </c>
      <c r="AN787">
        <v>0</v>
      </c>
      <c r="AO787">
        <v>0</v>
      </c>
      <c r="AP787">
        <v>0</v>
      </c>
    </row>
    <row r="788" spans="2:42" x14ac:dyDescent="0.3">
      <c r="B788" s="1">
        <v>45792.79260803241</v>
      </c>
      <c r="C788" t="s">
        <v>69</v>
      </c>
      <c r="D788" s="2">
        <v>45418</v>
      </c>
      <c r="E788" s="2">
        <v>45424</v>
      </c>
      <c r="F788" t="s">
        <v>71</v>
      </c>
      <c r="G788" s="22">
        <v>45422.958333333336</v>
      </c>
      <c r="H788" s="22">
        <v>45422.979166666664</v>
      </c>
      <c r="I788">
        <v>250</v>
      </c>
      <c r="J788">
        <v>765</v>
      </c>
      <c r="K788" s="39">
        <v>584</v>
      </c>
      <c r="L788" s="39">
        <v>17</v>
      </c>
      <c r="M788" s="40" t="s">
        <v>18</v>
      </c>
      <c r="N788" s="41" t="b">
        <v>1</v>
      </c>
      <c r="O788" s="17">
        <v>25000</v>
      </c>
      <c r="P788" s="17">
        <v>0</v>
      </c>
      <c r="Q788" s="41">
        <v>0</v>
      </c>
      <c r="R788">
        <v>0</v>
      </c>
      <c r="S788" s="49">
        <f t="shared" si="35"/>
        <v>25000</v>
      </c>
      <c r="T788">
        <f t="shared" si="33"/>
        <v>250</v>
      </c>
      <c r="U788">
        <f t="shared" si="34"/>
        <v>0</v>
      </c>
      <c r="V788">
        <f>IF(AND(N788,NOT(M788="BU")),0,MIN(Simu_DH[[#This Row],[GetRecord.Valeur (Wh)]],S788,DéchargeMaxHP))</f>
        <v>250</v>
      </c>
      <c r="W788">
        <v>0</v>
      </c>
      <c r="X788">
        <v>250</v>
      </c>
      <c r="Y788" s="41">
        <v>1</v>
      </c>
      <c r="Z788" s="41">
        <v>0</v>
      </c>
      <c r="AA788" s="41">
        <v>0</v>
      </c>
      <c r="AB788" s="41">
        <v>0</v>
      </c>
      <c r="AC788" s="41">
        <v>0</v>
      </c>
      <c r="AD788" s="41">
        <v>0</v>
      </c>
      <c r="AE788" s="41">
        <v>250</v>
      </c>
      <c r="AF788" s="41">
        <v>0</v>
      </c>
      <c r="AG788" s="41">
        <v>0</v>
      </c>
      <c r="AH788" s="41">
        <v>0</v>
      </c>
      <c r="AI788" s="41">
        <v>0</v>
      </c>
      <c r="AJ788" s="41">
        <v>0</v>
      </c>
      <c r="AK788">
        <v>250</v>
      </c>
      <c r="AL788">
        <v>0</v>
      </c>
      <c r="AM788">
        <v>0</v>
      </c>
      <c r="AN788">
        <v>0</v>
      </c>
      <c r="AO788">
        <v>0</v>
      </c>
      <c r="AP788">
        <v>0</v>
      </c>
    </row>
    <row r="789" spans="2:42" x14ac:dyDescent="0.3">
      <c r="B789" s="1">
        <v>45792.79260803241</v>
      </c>
      <c r="C789" t="s">
        <v>69</v>
      </c>
      <c r="D789" s="2">
        <v>45418</v>
      </c>
      <c r="E789" s="2">
        <v>45424</v>
      </c>
      <c r="F789" t="s">
        <v>71</v>
      </c>
      <c r="G789" s="22">
        <v>45422.979166666664</v>
      </c>
      <c r="H789" s="22">
        <v>45423</v>
      </c>
      <c r="I789">
        <v>213</v>
      </c>
      <c r="J789">
        <v>766</v>
      </c>
      <c r="K789" s="39">
        <v>584</v>
      </c>
      <c r="L789" s="39">
        <v>17</v>
      </c>
      <c r="M789" s="40" t="s">
        <v>18</v>
      </c>
      <c r="N789" s="41" t="b">
        <v>1</v>
      </c>
      <c r="O789" s="17">
        <v>25000</v>
      </c>
      <c r="P789" s="17">
        <v>0</v>
      </c>
      <c r="Q789" s="41">
        <v>0</v>
      </c>
      <c r="R789">
        <v>0</v>
      </c>
      <c r="S789" s="49">
        <f t="shared" si="35"/>
        <v>25000</v>
      </c>
      <c r="T789">
        <f t="shared" si="33"/>
        <v>213</v>
      </c>
      <c r="U789">
        <f t="shared" si="34"/>
        <v>0</v>
      </c>
      <c r="V789">
        <f>IF(AND(N789,NOT(M789="BU")),0,MIN(Simu_DH[[#This Row],[GetRecord.Valeur (Wh)]],S789,DéchargeMaxHP))</f>
        <v>213</v>
      </c>
      <c r="W789">
        <v>0</v>
      </c>
      <c r="X789">
        <v>213</v>
      </c>
      <c r="Y789" s="41">
        <v>1</v>
      </c>
      <c r="Z789" s="41">
        <v>0</v>
      </c>
      <c r="AA789" s="41">
        <v>0</v>
      </c>
      <c r="AB789" s="41">
        <v>0</v>
      </c>
      <c r="AC789" s="41">
        <v>0</v>
      </c>
      <c r="AD789" s="41">
        <v>0</v>
      </c>
      <c r="AE789" s="41">
        <v>213</v>
      </c>
      <c r="AF789" s="41">
        <v>0</v>
      </c>
      <c r="AG789" s="41">
        <v>0</v>
      </c>
      <c r="AH789" s="41">
        <v>0</v>
      </c>
      <c r="AI789" s="41">
        <v>0</v>
      </c>
      <c r="AJ789" s="41">
        <v>0</v>
      </c>
      <c r="AK789">
        <v>213</v>
      </c>
      <c r="AL789">
        <v>0</v>
      </c>
      <c r="AM789">
        <v>0</v>
      </c>
      <c r="AN789">
        <v>0</v>
      </c>
      <c r="AO789">
        <v>0</v>
      </c>
      <c r="AP789">
        <v>0</v>
      </c>
    </row>
    <row r="790" spans="2:42" x14ac:dyDescent="0.3">
      <c r="B790" s="1">
        <v>45792.79260803241</v>
      </c>
      <c r="C790" t="s">
        <v>69</v>
      </c>
      <c r="D790" s="2">
        <v>45418</v>
      </c>
      <c r="E790" s="2">
        <v>45424</v>
      </c>
      <c r="F790" t="s">
        <v>71</v>
      </c>
      <c r="G790" s="22">
        <v>45423</v>
      </c>
      <c r="H790" s="22">
        <v>45423.020833333336</v>
      </c>
      <c r="I790">
        <v>218</v>
      </c>
      <c r="J790">
        <v>767</v>
      </c>
      <c r="K790" s="39">
        <v>585</v>
      </c>
      <c r="L790" s="39">
        <v>15</v>
      </c>
      <c r="M790" s="40" t="s">
        <v>18</v>
      </c>
      <c r="N790" s="41" t="b">
        <v>1</v>
      </c>
      <c r="O790" s="17">
        <v>25000</v>
      </c>
      <c r="P790" s="17">
        <v>0</v>
      </c>
      <c r="Q790" s="41">
        <v>0</v>
      </c>
      <c r="R790">
        <v>0</v>
      </c>
      <c r="S790" s="49">
        <f t="shared" si="35"/>
        <v>25000</v>
      </c>
      <c r="T790">
        <f t="shared" si="33"/>
        <v>218</v>
      </c>
      <c r="U790">
        <f t="shared" si="34"/>
        <v>0</v>
      </c>
      <c r="V790">
        <f>IF(AND(N790,NOT(M790="BU")),0,MIN(Simu_DH[[#This Row],[GetRecord.Valeur (Wh)]],S790,DéchargeMaxHP))</f>
        <v>218</v>
      </c>
      <c r="W790">
        <v>0</v>
      </c>
      <c r="X790">
        <v>218</v>
      </c>
      <c r="Y790" s="41">
        <v>1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218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>
        <v>218</v>
      </c>
      <c r="AL790">
        <v>0</v>
      </c>
      <c r="AM790">
        <v>0</v>
      </c>
      <c r="AN790">
        <v>0</v>
      </c>
      <c r="AO790">
        <v>0</v>
      </c>
      <c r="AP790">
        <v>0</v>
      </c>
    </row>
    <row r="791" spans="2:42" x14ac:dyDescent="0.3">
      <c r="B791" s="1">
        <v>45792.79260803241</v>
      </c>
      <c r="C791" t="s">
        <v>69</v>
      </c>
      <c r="D791" s="2">
        <v>45418</v>
      </c>
      <c r="E791" s="2">
        <v>45424</v>
      </c>
      <c r="F791" t="s">
        <v>71</v>
      </c>
      <c r="G791" s="22">
        <v>45423.020833333336</v>
      </c>
      <c r="H791" s="22">
        <v>45423.041666666664</v>
      </c>
      <c r="I791">
        <v>205</v>
      </c>
      <c r="J791">
        <v>768</v>
      </c>
      <c r="K791" s="39">
        <v>585</v>
      </c>
      <c r="L791" s="39">
        <v>15</v>
      </c>
      <c r="M791" s="40" t="s">
        <v>18</v>
      </c>
      <c r="N791" s="41" t="b">
        <v>1</v>
      </c>
      <c r="O791" s="17">
        <v>25000</v>
      </c>
      <c r="P791" s="17">
        <v>0</v>
      </c>
      <c r="Q791" s="41">
        <v>0</v>
      </c>
      <c r="R791">
        <v>0</v>
      </c>
      <c r="S791" s="49">
        <f t="shared" si="35"/>
        <v>25000</v>
      </c>
      <c r="T791">
        <f t="shared" si="33"/>
        <v>205</v>
      </c>
      <c r="U791">
        <f t="shared" si="34"/>
        <v>0</v>
      </c>
      <c r="V791">
        <f>IF(AND(N791,NOT(M791="BU")),0,MIN(Simu_DH[[#This Row],[GetRecord.Valeur (Wh)]],S791,DéchargeMaxHP))</f>
        <v>205</v>
      </c>
      <c r="W791">
        <v>0</v>
      </c>
      <c r="X791">
        <v>205</v>
      </c>
      <c r="Y791" s="41">
        <v>1</v>
      </c>
      <c r="Z791" s="41">
        <v>0</v>
      </c>
      <c r="AA791" s="41">
        <v>0</v>
      </c>
      <c r="AB791" s="41">
        <v>0</v>
      </c>
      <c r="AC791" s="41">
        <v>0</v>
      </c>
      <c r="AD791" s="41">
        <v>0</v>
      </c>
      <c r="AE791" s="41">
        <v>205</v>
      </c>
      <c r="AF791" s="41">
        <v>0</v>
      </c>
      <c r="AG791" s="41">
        <v>0</v>
      </c>
      <c r="AH791" s="41">
        <v>0</v>
      </c>
      <c r="AI791" s="41">
        <v>0</v>
      </c>
      <c r="AJ791" s="41">
        <v>0</v>
      </c>
      <c r="AK791">
        <v>205</v>
      </c>
      <c r="AL791">
        <v>0</v>
      </c>
      <c r="AM791">
        <v>0</v>
      </c>
      <c r="AN791">
        <v>0</v>
      </c>
      <c r="AO791">
        <v>0</v>
      </c>
      <c r="AP791">
        <v>0</v>
      </c>
    </row>
    <row r="792" spans="2:42" x14ac:dyDescent="0.3">
      <c r="B792" s="1">
        <v>45792.79260803241</v>
      </c>
      <c r="C792" t="s">
        <v>69</v>
      </c>
      <c r="D792" s="2">
        <v>45418</v>
      </c>
      <c r="E792" s="2">
        <v>45424</v>
      </c>
      <c r="F792" t="s">
        <v>71</v>
      </c>
      <c r="G792" s="22">
        <v>45423.041666666664</v>
      </c>
      <c r="H792" s="22">
        <v>45423.0625</v>
      </c>
      <c r="I792">
        <v>215</v>
      </c>
      <c r="J792">
        <v>769</v>
      </c>
      <c r="K792" s="39">
        <v>585</v>
      </c>
      <c r="L792" s="39">
        <v>15</v>
      </c>
      <c r="M792" s="40" t="s">
        <v>18</v>
      </c>
      <c r="N792" s="41" t="b">
        <v>1</v>
      </c>
      <c r="O792" s="17">
        <v>25000</v>
      </c>
      <c r="P792" s="17">
        <v>0</v>
      </c>
      <c r="Q792" s="41">
        <v>0</v>
      </c>
      <c r="R792">
        <v>0</v>
      </c>
      <c r="S792" s="49">
        <f t="shared" si="35"/>
        <v>25000</v>
      </c>
      <c r="T792">
        <f t="shared" ref="T792:T855" si="36">IF(NOT($N792),0,
IF(($S792+ChargeMaxHC_DH-$V792)&lt;$O792,ChargeMaxHC_DH,
MAX(0,$O792-$S792+$V792)))</f>
        <v>215</v>
      </c>
      <c r="U792">
        <f t="shared" ref="U792:U855" si="37">IF(($S792+$R792-$V792)&lt;=Capacité_BS,$R792,
Capacité_BS-($S792-$V792))</f>
        <v>0</v>
      </c>
      <c r="V792">
        <f>IF(AND(N792,NOT(M792="BU")),0,MIN(Simu_DH[[#This Row],[GetRecord.Valeur (Wh)]],S792,DéchargeMaxHP))</f>
        <v>215</v>
      </c>
      <c r="W792">
        <v>0</v>
      </c>
      <c r="X792">
        <v>215</v>
      </c>
      <c r="Y792" s="41">
        <v>1</v>
      </c>
      <c r="Z792" s="41">
        <v>0</v>
      </c>
      <c r="AA792" s="41">
        <v>0</v>
      </c>
      <c r="AB792" s="41">
        <v>0</v>
      </c>
      <c r="AC792" s="41">
        <v>0</v>
      </c>
      <c r="AD792" s="41">
        <v>0</v>
      </c>
      <c r="AE792" s="41">
        <v>215</v>
      </c>
      <c r="AF792" s="41">
        <v>0</v>
      </c>
      <c r="AG792" s="41">
        <v>0</v>
      </c>
      <c r="AH792" s="41">
        <v>0</v>
      </c>
      <c r="AI792" s="41">
        <v>0</v>
      </c>
      <c r="AJ792" s="41">
        <v>0</v>
      </c>
      <c r="AK792">
        <v>215</v>
      </c>
      <c r="AL792">
        <v>0</v>
      </c>
      <c r="AM792">
        <v>0</v>
      </c>
      <c r="AN792">
        <v>0</v>
      </c>
      <c r="AO792">
        <v>0</v>
      </c>
      <c r="AP792">
        <v>0</v>
      </c>
    </row>
    <row r="793" spans="2:42" x14ac:dyDescent="0.3">
      <c r="B793" s="1">
        <v>45792.79260803241</v>
      </c>
      <c r="C793" t="s">
        <v>69</v>
      </c>
      <c r="D793" s="2">
        <v>45418</v>
      </c>
      <c r="E793" s="2">
        <v>45424</v>
      </c>
      <c r="F793" t="s">
        <v>71</v>
      </c>
      <c r="G793" s="22">
        <v>45423.0625</v>
      </c>
      <c r="H793" s="22">
        <v>45423.083333333336</v>
      </c>
      <c r="I793">
        <v>229</v>
      </c>
      <c r="J793">
        <v>770</v>
      </c>
      <c r="K793" s="39">
        <v>585</v>
      </c>
      <c r="L793" s="39">
        <v>15</v>
      </c>
      <c r="M793" s="40" t="s">
        <v>18</v>
      </c>
      <c r="N793" s="41" t="b">
        <v>1</v>
      </c>
      <c r="O793" s="17">
        <v>25000</v>
      </c>
      <c r="P793" s="17">
        <v>0</v>
      </c>
      <c r="Q793" s="41">
        <v>0</v>
      </c>
      <c r="R793">
        <v>0</v>
      </c>
      <c r="S793" s="49">
        <f t="shared" ref="S793:S856" si="38">SUMPRODUCT(S$22:V$22,S792:V792)</f>
        <v>25000</v>
      </c>
      <c r="T793">
        <f t="shared" si="36"/>
        <v>229</v>
      </c>
      <c r="U793">
        <f t="shared" si="37"/>
        <v>0</v>
      </c>
      <c r="V793">
        <f>IF(AND(N793,NOT(M793="BU")),0,MIN(Simu_DH[[#This Row],[GetRecord.Valeur (Wh)]],S793,DéchargeMaxHP))</f>
        <v>229</v>
      </c>
      <c r="W793">
        <v>0</v>
      </c>
      <c r="X793">
        <v>229</v>
      </c>
      <c r="Y793" s="41">
        <v>1</v>
      </c>
      <c r="Z793" s="41">
        <v>0</v>
      </c>
      <c r="AA793" s="41">
        <v>0</v>
      </c>
      <c r="AB793" s="41">
        <v>0</v>
      </c>
      <c r="AC793" s="41">
        <v>0</v>
      </c>
      <c r="AD793" s="41">
        <v>0</v>
      </c>
      <c r="AE793" s="41">
        <v>229</v>
      </c>
      <c r="AF793" s="41">
        <v>0</v>
      </c>
      <c r="AG793" s="41">
        <v>0</v>
      </c>
      <c r="AH793" s="41">
        <v>0</v>
      </c>
      <c r="AI793" s="41">
        <v>0</v>
      </c>
      <c r="AJ793" s="41">
        <v>0</v>
      </c>
      <c r="AK793">
        <v>229</v>
      </c>
      <c r="AL793">
        <v>0</v>
      </c>
      <c r="AM793">
        <v>0</v>
      </c>
      <c r="AN793">
        <v>0</v>
      </c>
      <c r="AO793">
        <v>0</v>
      </c>
      <c r="AP793">
        <v>0</v>
      </c>
    </row>
    <row r="794" spans="2:42" x14ac:dyDescent="0.3">
      <c r="B794" s="1">
        <v>45792.79260803241</v>
      </c>
      <c r="C794" t="s">
        <v>69</v>
      </c>
      <c r="D794" s="2">
        <v>45418</v>
      </c>
      <c r="E794" s="2">
        <v>45424</v>
      </c>
      <c r="F794" t="s">
        <v>71</v>
      </c>
      <c r="G794" s="22">
        <v>45423.083333333336</v>
      </c>
      <c r="H794" s="22">
        <v>45423.104166666664</v>
      </c>
      <c r="I794">
        <v>204</v>
      </c>
      <c r="J794">
        <v>771</v>
      </c>
      <c r="K794" s="39">
        <v>585</v>
      </c>
      <c r="L794" s="39">
        <v>15</v>
      </c>
      <c r="M794" s="40" t="s">
        <v>18</v>
      </c>
      <c r="N794" s="41" t="b">
        <v>1</v>
      </c>
      <c r="O794" s="17">
        <v>25000</v>
      </c>
      <c r="P794" s="17">
        <v>0</v>
      </c>
      <c r="Q794" s="41">
        <v>0</v>
      </c>
      <c r="R794">
        <v>0</v>
      </c>
      <c r="S794" s="49">
        <f t="shared" si="38"/>
        <v>25000</v>
      </c>
      <c r="T794">
        <f t="shared" si="36"/>
        <v>204</v>
      </c>
      <c r="U794">
        <f t="shared" si="37"/>
        <v>0</v>
      </c>
      <c r="V794">
        <f>IF(AND(N794,NOT(M794="BU")),0,MIN(Simu_DH[[#This Row],[GetRecord.Valeur (Wh)]],S794,DéchargeMaxHP))</f>
        <v>204</v>
      </c>
      <c r="W794">
        <v>0</v>
      </c>
      <c r="X794">
        <v>204</v>
      </c>
      <c r="Y794" s="41">
        <v>1</v>
      </c>
      <c r="Z794" s="41">
        <v>0</v>
      </c>
      <c r="AA794" s="41">
        <v>0</v>
      </c>
      <c r="AB794" s="41">
        <v>0</v>
      </c>
      <c r="AC794" s="41">
        <v>0</v>
      </c>
      <c r="AD794" s="41">
        <v>0</v>
      </c>
      <c r="AE794" s="41">
        <v>204</v>
      </c>
      <c r="AF794" s="41">
        <v>0</v>
      </c>
      <c r="AG794" s="41">
        <v>0</v>
      </c>
      <c r="AH794" s="41">
        <v>0</v>
      </c>
      <c r="AI794" s="41">
        <v>0</v>
      </c>
      <c r="AJ794" s="41">
        <v>0</v>
      </c>
      <c r="AK794">
        <v>204</v>
      </c>
      <c r="AL794">
        <v>0</v>
      </c>
      <c r="AM794">
        <v>0</v>
      </c>
      <c r="AN794">
        <v>0</v>
      </c>
      <c r="AO794">
        <v>0</v>
      </c>
      <c r="AP794">
        <v>0</v>
      </c>
    </row>
    <row r="795" spans="2:42" x14ac:dyDescent="0.3">
      <c r="B795" s="1">
        <v>45792.79260803241</v>
      </c>
      <c r="C795" t="s">
        <v>69</v>
      </c>
      <c r="D795" s="2">
        <v>45418</v>
      </c>
      <c r="E795" s="2">
        <v>45424</v>
      </c>
      <c r="F795" t="s">
        <v>71</v>
      </c>
      <c r="G795" s="22">
        <v>45423.104166666664</v>
      </c>
      <c r="H795" s="22">
        <v>45423.125</v>
      </c>
      <c r="I795">
        <v>185</v>
      </c>
      <c r="J795">
        <v>772</v>
      </c>
      <c r="K795" s="39">
        <v>585</v>
      </c>
      <c r="L795" s="39">
        <v>15</v>
      </c>
      <c r="M795" s="40" t="s">
        <v>18</v>
      </c>
      <c r="N795" s="41" t="b">
        <v>1</v>
      </c>
      <c r="O795" s="17">
        <v>25000</v>
      </c>
      <c r="P795" s="17">
        <v>0</v>
      </c>
      <c r="Q795" s="41">
        <v>0</v>
      </c>
      <c r="R795">
        <v>0</v>
      </c>
      <c r="S795" s="49">
        <f t="shared" si="38"/>
        <v>25000</v>
      </c>
      <c r="T795">
        <f t="shared" si="36"/>
        <v>185</v>
      </c>
      <c r="U795">
        <f t="shared" si="37"/>
        <v>0</v>
      </c>
      <c r="V795">
        <f>IF(AND(N795,NOT(M795="BU")),0,MIN(Simu_DH[[#This Row],[GetRecord.Valeur (Wh)]],S795,DéchargeMaxHP))</f>
        <v>185</v>
      </c>
      <c r="W795">
        <v>0</v>
      </c>
      <c r="X795">
        <v>185</v>
      </c>
      <c r="Y795" s="41">
        <v>1</v>
      </c>
      <c r="Z795" s="41">
        <v>0</v>
      </c>
      <c r="AA795" s="41">
        <v>0</v>
      </c>
      <c r="AB795" s="41">
        <v>0</v>
      </c>
      <c r="AC795" s="41">
        <v>0</v>
      </c>
      <c r="AD795" s="41">
        <v>0</v>
      </c>
      <c r="AE795" s="41">
        <v>185</v>
      </c>
      <c r="AF795" s="41">
        <v>0</v>
      </c>
      <c r="AG795" s="41">
        <v>0</v>
      </c>
      <c r="AH795" s="41">
        <v>0</v>
      </c>
      <c r="AI795" s="41">
        <v>0</v>
      </c>
      <c r="AJ795" s="41">
        <v>0</v>
      </c>
      <c r="AK795">
        <v>185</v>
      </c>
      <c r="AL795">
        <v>0</v>
      </c>
      <c r="AM795">
        <v>0</v>
      </c>
      <c r="AN795">
        <v>0</v>
      </c>
      <c r="AO795">
        <v>0</v>
      </c>
      <c r="AP795">
        <v>0</v>
      </c>
    </row>
    <row r="796" spans="2:42" x14ac:dyDescent="0.3">
      <c r="B796" s="1">
        <v>45792.79260803241</v>
      </c>
      <c r="C796" t="s">
        <v>69</v>
      </c>
      <c r="D796" s="2">
        <v>45418</v>
      </c>
      <c r="E796" s="2">
        <v>45424</v>
      </c>
      <c r="F796" t="s">
        <v>71</v>
      </c>
      <c r="G796" s="22">
        <v>45423.125</v>
      </c>
      <c r="H796" s="22">
        <v>45423.145833333336</v>
      </c>
      <c r="I796">
        <v>213</v>
      </c>
      <c r="J796">
        <v>773</v>
      </c>
      <c r="K796" s="39">
        <v>585</v>
      </c>
      <c r="L796" s="39">
        <v>15</v>
      </c>
      <c r="M796" s="40" t="s">
        <v>18</v>
      </c>
      <c r="N796" s="41" t="b">
        <v>1</v>
      </c>
      <c r="O796" s="17">
        <v>25000</v>
      </c>
      <c r="P796" s="17">
        <v>0</v>
      </c>
      <c r="Q796" s="41">
        <v>0</v>
      </c>
      <c r="R796">
        <v>0</v>
      </c>
      <c r="S796" s="49">
        <f t="shared" si="38"/>
        <v>25000</v>
      </c>
      <c r="T796">
        <f t="shared" si="36"/>
        <v>213</v>
      </c>
      <c r="U796">
        <f t="shared" si="37"/>
        <v>0</v>
      </c>
      <c r="V796">
        <f>IF(AND(N796,NOT(M796="BU")),0,MIN(Simu_DH[[#This Row],[GetRecord.Valeur (Wh)]],S796,DéchargeMaxHP))</f>
        <v>213</v>
      </c>
      <c r="W796">
        <v>0</v>
      </c>
      <c r="X796">
        <v>213</v>
      </c>
      <c r="Y796" s="41">
        <v>1</v>
      </c>
      <c r="Z796" s="41">
        <v>0</v>
      </c>
      <c r="AA796" s="41">
        <v>0</v>
      </c>
      <c r="AB796" s="41">
        <v>0</v>
      </c>
      <c r="AC796" s="41">
        <v>0</v>
      </c>
      <c r="AD796" s="41">
        <v>0</v>
      </c>
      <c r="AE796" s="41">
        <v>213</v>
      </c>
      <c r="AF796" s="41">
        <v>0</v>
      </c>
      <c r="AG796" s="41">
        <v>0</v>
      </c>
      <c r="AH796" s="41">
        <v>0</v>
      </c>
      <c r="AI796" s="41">
        <v>0</v>
      </c>
      <c r="AJ796" s="41">
        <v>0</v>
      </c>
      <c r="AK796">
        <v>213</v>
      </c>
      <c r="AL796">
        <v>0</v>
      </c>
      <c r="AM796">
        <v>0</v>
      </c>
      <c r="AN796">
        <v>0</v>
      </c>
      <c r="AO796">
        <v>0</v>
      </c>
      <c r="AP796">
        <v>0</v>
      </c>
    </row>
    <row r="797" spans="2:42" x14ac:dyDescent="0.3">
      <c r="B797" s="1">
        <v>45792.79260803241</v>
      </c>
      <c r="C797" t="s">
        <v>69</v>
      </c>
      <c r="D797" s="2">
        <v>45418</v>
      </c>
      <c r="E797" s="2">
        <v>45424</v>
      </c>
      <c r="F797" t="s">
        <v>71</v>
      </c>
      <c r="G797" s="22">
        <v>45423.145833333336</v>
      </c>
      <c r="H797" s="22">
        <v>45423.166666666664</v>
      </c>
      <c r="I797">
        <v>196</v>
      </c>
      <c r="J797">
        <v>774</v>
      </c>
      <c r="K797" s="39">
        <v>585</v>
      </c>
      <c r="L797" s="39">
        <v>15</v>
      </c>
      <c r="M797" s="40" t="s">
        <v>18</v>
      </c>
      <c r="N797" s="41" t="b">
        <v>1</v>
      </c>
      <c r="O797" s="17">
        <v>25000</v>
      </c>
      <c r="P797" s="17">
        <v>0</v>
      </c>
      <c r="Q797" s="41">
        <v>0</v>
      </c>
      <c r="R797">
        <v>0</v>
      </c>
      <c r="S797" s="49">
        <f t="shared" si="38"/>
        <v>25000</v>
      </c>
      <c r="T797">
        <f t="shared" si="36"/>
        <v>196</v>
      </c>
      <c r="U797">
        <f t="shared" si="37"/>
        <v>0</v>
      </c>
      <c r="V797">
        <f>IF(AND(N797,NOT(M797="BU")),0,MIN(Simu_DH[[#This Row],[GetRecord.Valeur (Wh)]],S797,DéchargeMaxHP))</f>
        <v>196</v>
      </c>
      <c r="W797">
        <v>0</v>
      </c>
      <c r="X797">
        <v>196</v>
      </c>
      <c r="Y797" s="41">
        <v>1</v>
      </c>
      <c r="Z797" s="41">
        <v>0</v>
      </c>
      <c r="AA797" s="41">
        <v>0</v>
      </c>
      <c r="AB797" s="41">
        <v>0</v>
      </c>
      <c r="AC797" s="41">
        <v>0</v>
      </c>
      <c r="AD797" s="41">
        <v>0</v>
      </c>
      <c r="AE797" s="41">
        <v>196</v>
      </c>
      <c r="AF797" s="41">
        <v>0</v>
      </c>
      <c r="AG797" s="41">
        <v>0</v>
      </c>
      <c r="AH797" s="41">
        <v>0</v>
      </c>
      <c r="AI797" s="41">
        <v>0</v>
      </c>
      <c r="AJ797" s="41">
        <v>0</v>
      </c>
      <c r="AK797">
        <v>196</v>
      </c>
      <c r="AL797">
        <v>0</v>
      </c>
      <c r="AM797">
        <v>0</v>
      </c>
      <c r="AN797">
        <v>0</v>
      </c>
      <c r="AO797">
        <v>0</v>
      </c>
      <c r="AP797">
        <v>0</v>
      </c>
    </row>
    <row r="798" spans="2:42" x14ac:dyDescent="0.3">
      <c r="B798" s="1">
        <v>45792.79260803241</v>
      </c>
      <c r="C798" t="s">
        <v>69</v>
      </c>
      <c r="D798" s="2">
        <v>45418</v>
      </c>
      <c r="E798" s="2">
        <v>45424</v>
      </c>
      <c r="F798" t="s">
        <v>71</v>
      </c>
      <c r="G798" s="22">
        <v>45423.166666666664</v>
      </c>
      <c r="H798" s="22">
        <v>45423.1875</v>
      </c>
      <c r="I798">
        <v>195</v>
      </c>
      <c r="J798">
        <v>775</v>
      </c>
      <c r="K798" s="39">
        <v>585</v>
      </c>
      <c r="L798" s="39">
        <v>15</v>
      </c>
      <c r="M798" s="40" t="s">
        <v>18</v>
      </c>
      <c r="N798" s="41" t="b">
        <v>1</v>
      </c>
      <c r="O798" s="17">
        <v>25000</v>
      </c>
      <c r="P798" s="17">
        <v>0</v>
      </c>
      <c r="Q798" s="41">
        <v>0</v>
      </c>
      <c r="R798">
        <v>0</v>
      </c>
      <c r="S798" s="49">
        <f t="shared" si="38"/>
        <v>25000</v>
      </c>
      <c r="T798">
        <f t="shared" si="36"/>
        <v>195</v>
      </c>
      <c r="U798">
        <f t="shared" si="37"/>
        <v>0</v>
      </c>
      <c r="V798">
        <f>IF(AND(N798,NOT(M798="BU")),0,MIN(Simu_DH[[#This Row],[GetRecord.Valeur (Wh)]],S798,DéchargeMaxHP))</f>
        <v>195</v>
      </c>
      <c r="W798">
        <v>0</v>
      </c>
      <c r="X798">
        <v>195</v>
      </c>
      <c r="Y798" s="41">
        <v>1</v>
      </c>
      <c r="Z798" s="41">
        <v>0</v>
      </c>
      <c r="AA798" s="41">
        <v>0</v>
      </c>
      <c r="AB798" s="41">
        <v>0</v>
      </c>
      <c r="AC798" s="41">
        <v>0</v>
      </c>
      <c r="AD798" s="41">
        <v>0</v>
      </c>
      <c r="AE798" s="41">
        <v>195</v>
      </c>
      <c r="AF798" s="41">
        <v>0</v>
      </c>
      <c r="AG798" s="41">
        <v>0</v>
      </c>
      <c r="AH798" s="41">
        <v>0</v>
      </c>
      <c r="AI798" s="41">
        <v>0</v>
      </c>
      <c r="AJ798" s="41">
        <v>0</v>
      </c>
      <c r="AK798">
        <v>195</v>
      </c>
      <c r="AL798">
        <v>0</v>
      </c>
      <c r="AM798">
        <v>0</v>
      </c>
      <c r="AN798">
        <v>0</v>
      </c>
      <c r="AO798">
        <v>0</v>
      </c>
      <c r="AP798">
        <v>0</v>
      </c>
    </row>
    <row r="799" spans="2:42" x14ac:dyDescent="0.3">
      <c r="B799" s="1">
        <v>45792.79260803241</v>
      </c>
      <c r="C799" t="s">
        <v>69</v>
      </c>
      <c r="D799" s="2">
        <v>45418</v>
      </c>
      <c r="E799" s="2">
        <v>45424</v>
      </c>
      <c r="F799" t="s">
        <v>71</v>
      </c>
      <c r="G799" s="22">
        <v>45423.1875</v>
      </c>
      <c r="H799" s="22">
        <v>45423.208333333336</v>
      </c>
      <c r="I799">
        <v>223</v>
      </c>
      <c r="J799">
        <v>776</v>
      </c>
      <c r="K799" s="39">
        <v>585</v>
      </c>
      <c r="L799" s="39">
        <v>15</v>
      </c>
      <c r="M799" s="40" t="s">
        <v>18</v>
      </c>
      <c r="N799" s="41" t="b">
        <v>1</v>
      </c>
      <c r="O799" s="17">
        <v>25000</v>
      </c>
      <c r="P799" s="17">
        <v>0</v>
      </c>
      <c r="Q799" s="41">
        <v>0</v>
      </c>
      <c r="R799">
        <v>0</v>
      </c>
      <c r="S799" s="49">
        <f t="shared" si="38"/>
        <v>25000</v>
      </c>
      <c r="T799">
        <f t="shared" si="36"/>
        <v>223</v>
      </c>
      <c r="U799">
        <f t="shared" si="37"/>
        <v>0</v>
      </c>
      <c r="V799">
        <f>IF(AND(N799,NOT(M799="BU")),0,MIN(Simu_DH[[#This Row],[GetRecord.Valeur (Wh)]],S799,DéchargeMaxHP))</f>
        <v>223</v>
      </c>
      <c r="W799">
        <v>0</v>
      </c>
      <c r="X799">
        <v>223</v>
      </c>
      <c r="Y799" s="41">
        <v>1</v>
      </c>
      <c r="Z799" s="41">
        <v>0</v>
      </c>
      <c r="AA799" s="41">
        <v>0</v>
      </c>
      <c r="AB799" s="41">
        <v>0</v>
      </c>
      <c r="AC799" s="41">
        <v>0</v>
      </c>
      <c r="AD799" s="41">
        <v>0</v>
      </c>
      <c r="AE799" s="41">
        <v>223</v>
      </c>
      <c r="AF799" s="41">
        <v>0</v>
      </c>
      <c r="AG799" s="41">
        <v>0</v>
      </c>
      <c r="AH799" s="41">
        <v>0</v>
      </c>
      <c r="AI799" s="41">
        <v>0</v>
      </c>
      <c r="AJ799" s="41">
        <v>0</v>
      </c>
      <c r="AK799">
        <v>223</v>
      </c>
      <c r="AL799">
        <v>0</v>
      </c>
      <c r="AM799">
        <v>0</v>
      </c>
      <c r="AN799">
        <v>0</v>
      </c>
      <c r="AO799">
        <v>0</v>
      </c>
      <c r="AP799">
        <v>0</v>
      </c>
    </row>
    <row r="800" spans="2:42" x14ac:dyDescent="0.3">
      <c r="B800" s="1">
        <v>45792.79260803241</v>
      </c>
      <c r="C800" t="s">
        <v>69</v>
      </c>
      <c r="D800" s="2">
        <v>45418</v>
      </c>
      <c r="E800" s="2">
        <v>45424</v>
      </c>
      <c r="F800" t="s">
        <v>71</v>
      </c>
      <c r="G800" s="22">
        <v>45423.208333333336</v>
      </c>
      <c r="H800" s="22">
        <v>45423.229166666664</v>
      </c>
      <c r="I800">
        <v>221</v>
      </c>
      <c r="J800">
        <v>777</v>
      </c>
      <c r="K800" s="39">
        <v>585</v>
      </c>
      <c r="L800" s="39">
        <v>15</v>
      </c>
      <c r="M800" s="40" t="s">
        <v>18</v>
      </c>
      <c r="N800" s="41" t="b">
        <v>1</v>
      </c>
      <c r="O800" s="17">
        <v>25000</v>
      </c>
      <c r="P800" s="17">
        <v>0</v>
      </c>
      <c r="Q800" s="41">
        <v>0</v>
      </c>
      <c r="R800">
        <v>0</v>
      </c>
      <c r="S800" s="49">
        <f t="shared" si="38"/>
        <v>25000</v>
      </c>
      <c r="T800">
        <f t="shared" si="36"/>
        <v>221</v>
      </c>
      <c r="U800">
        <f t="shared" si="37"/>
        <v>0</v>
      </c>
      <c r="V800">
        <f>IF(AND(N800,NOT(M800="BU")),0,MIN(Simu_DH[[#This Row],[GetRecord.Valeur (Wh)]],S800,DéchargeMaxHP))</f>
        <v>221</v>
      </c>
      <c r="W800">
        <v>0</v>
      </c>
      <c r="X800">
        <v>221</v>
      </c>
      <c r="Y800" s="41">
        <v>1</v>
      </c>
      <c r="Z800" s="41">
        <v>0</v>
      </c>
      <c r="AA800" s="41">
        <v>0</v>
      </c>
      <c r="AB800" s="41">
        <v>0</v>
      </c>
      <c r="AC800" s="41">
        <v>0</v>
      </c>
      <c r="AD800" s="41">
        <v>0</v>
      </c>
      <c r="AE800" s="41">
        <v>221</v>
      </c>
      <c r="AF800" s="41">
        <v>0</v>
      </c>
      <c r="AG800" s="41">
        <v>0</v>
      </c>
      <c r="AH800" s="41">
        <v>0</v>
      </c>
      <c r="AI800" s="41">
        <v>0</v>
      </c>
      <c r="AJ800" s="41">
        <v>0</v>
      </c>
      <c r="AK800">
        <v>221</v>
      </c>
      <c r="AL800">
        <v>0</v>
      </c>
      <c r="AM800">
        <v>0</v>
      </c>
      <c r="AN800">
        <v>0</v>
      </c>
      <c r="AO800">
        <v>0</v>
      </c>
      <c r="AP800">
        <v>0</v>
      </c>
    </row>
    <row r="801" spans="2:42" x14ac:dyDescent="0.3">
      <c r="B801" s="1">
        <v>45792.79260803241</v>
      </c>
      <c r="C801" t="s">
        <v>69</v>
      </c>
      <c r="D801" s="2">
        <v>45418</v>
      </c>
      <c r="E801" s="2">
        <v>45424</v>
      </c>
      <c r="F801" t="s">
        <v>71</v>
      </c>
      <c r="G801" s="22">
        <v>45423.229166666664</v>
      </c>
      <c r="H801" s="22">
        <v>45423.25</v>
      </c>
      <c r="I801">
        <v>208</v>
      </c>
      <c r="J801">
        <v>778</v>
      </c>
      <c r="K801" s="39">
        <v>585</v>
      </c>
      <c r="L801" s="39">
        <v>15</v>
      </c>
      <c r="M801" s="40" t="s">
        <v>18</v>
      </c>
      <c r="N801" s="41" t="b">
        <v>1</v>
      </c>
      <c r="O801" s="17">
        <v>25000</v>
      </c>
      <c r="P801" s="17">
        <v>0</v>
      </c>
      <c r="Q801" s="41">
        <v>0</v>
      </c>
      <c r="R801">
        <v>0</v>
      </c>
      <c r="S801" s="49">
        <f t="shared" si="38"/>
        <v>25000</v>
      </c>
      <c r="T801">
        <f t="shared" si="36"/>
        <v>208</v>
      </c>
      <c r="U801">
        <f t="shared" si="37"/>
        <v>0</v>
      </c>
      <c r="V801">
        <f>IF(AND(N801,NOT(M801="BU")),0,MIN(Simu_DH[[#This Row],[GetRecord.Valeur (Wh)]],S801,DéchargeMaxHP))</f>
        <v>208</v>
      </c>
      <c r="W801">
        <v>0</v>
      </c>
      <c r="X801">
        <v>208</v>
      </c>
      <c r="Y801" s="41">
        <v>1</v>
      </c>
      <c r="Z801" s="41">
        <v>0</v>
      </c>
      <c r="AA801" s="41">
        <v>0</v>
      </c>
      <c r="AB801" s="41">
        <v>0</v>
      </c>
      <c r="AC801" s="41">
        <v>0</v>
      </c>
      <c r="AD801" s="41">
        <v>0</v>
      </c>
      <c r="AE801" s="41">
        <v>208</v>
      </c>
      <c r="AF801" s="41">
        <v>0</v>
      </c>
      <c r="AG801" s="41">
        <v>0</v>
      </c>
      <c r="AH801" s="41">
        <v>0</v>
      </c>
      <c r="AI801" s="41">
        <v>0</v>
      </c>
      <c r="AJ801" s="41">
        <v>0</v>
      </c>
      <c r="AK801">
        <v>208</v>
      </c>
      <c r="AL801">
        <v>0</v>
      </c>
      <c r="AM801">
        <v>0</v>
      </c>
      <c r="AN801">
        <v>0</v>
      </c>
      <c r="AO801">
        <v>0</v>
      </c>
      <c r="AP801">
        <v>0</v>
      </c>
    </row>
    <row r="802" spans="2:42" x14ac:dyDescent="0.3">
      <c r="B802" s="1">
        <v>45792.79260803241</v>
      </c>
      <c r="C802" t="s">
        <v>69</v>
      </c>
      <c r="D802" s="2">
        <v>45418</v>
      </c>
      <c r="E802" s="2">
        <v>45424</v>
      </c>
      <c r="F802" t="s">
        <v>71</v>
      </c>
      <c r="G802" s="22">
        <v>45423.25</v>
      </c>
      <c r="H802" s="22">
        <v>45423.270833333336</v>
      </c>
      <c r="I802">
        <v>190</v>
      </c>
      <c r="J802">
        <v>779</v>
      </c>
      <c r="K802" s="39">
        <v>585</v>
      </c>
      <c r="L802" s="39">
        <v>16</v>
      </c>
      <c r="M802" s="40" t="s">
        <v>18</v>
      </c>
      <c r="N802" s="41" t="b">
        <v>0</v>
      </c>
      <c r="O802" s="17">
        <v>25000</v>
      </c>
      <c r="P802" s="17">
        <v>0</v>
      </c>
      <c r="Q802" s="41">
        <v>0</v>
      </c>
      <c r="R802">
        <v>0</v>
      </c>
      <c r="S802" s="49">
        <f t="shared" si="38"/>
        <v>25000</v>
      </c>
      <c r="T802">
        <f t="shared" si="36"/>
        <v>0</v>
      </c>
      <c r="U802">
        <f t="shared" si="37"/>
        <v>0</v>
      </c>
      <c r="V802">
        <f>IF(AND(N802,NOT(M802="BU")),0,MIN(Simu_DH[[#This Row],[GetRecord.Valeur (Wh)]],S802,DéchargeMaxHP))</f>
        <v>190</v>
      </c>
      <c r="W802">
        <v>0</v>
      </c>
      <c r="X802">
        <v>0</v>
      </c>
      <c r="Y802" s="41">
        <v>0</v>
      </c>
      <c r="Z802" s="41">
        <v>1</v>
      </c>
      <c r="AA802" s="41">
        <v>0</v>
      </c>
      <c r="AB802" s="41">
        <v>0</v>
      </c>
      <c r="AC802" s="41">
        <v>0</v>
      </c>
      <c r="AD802" s="41">
        <v>0</v>
      </c>
      <c r="AE802" s="41">
        <v>0</v>
      </c>
      <c r="AF802" s="41">
        <v>190</v>
      </c>
      <c r="AG802" s="41">
        <v>0</v>
      </c>
      <c r="AH802" s="41">
        <v>0</v>
      </c>
      <c r="AI802" s="41">
        <v>0</v>
      </c>
      <c r="AJ802" s="41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</row>
    <row r="803" spans="2:42" x14ac:dyDescent="0.3">
      <c r="B803" s="1">
        <v>45792.79260803241</v>
      </c>
      <c r="C803" t="s">
        <v>69</v>
      </c>
      <c r="D803" s="2">
        <v>45418</v>
      </c>
      <c r="E803" s="2">
        <v>45424</v>
      </c>
      <c r="F803" t="s">
        <v>71</v>
      </c>
      <c r="G803" s="22">
        <v>45423.270833333336</v>
      </c>
      <c r="H803" s="22">
        <v>45423.291666666664</v>
      </c>
      <c r="I803">
        <v>178</v>
      </c>
      <c r="J803">
        <v>780</v>
      </c>
      <c r="K803" s="39">
        <v>585</v>
      </c>
      <c r="L803" s="39">
        <v>16</v>
      </c>
      <c r="M803" s="40" t="s">
        <v>18</v>
      </c>
      <c r="N803" s="41" t="b">
        <v>0</v>
      </c>
      <c r="O803" s="17">
        <v>25000</v>
      </c>
      <c r="P803" s="17">
        <v>0</v>
      </c>
      <c r="Q803" s="41">
        <v>0</v>
      </c>
      <c r="R803">
        <v>0</v>
      </c>
      <c r="S803" s="49">
        <f t="shared" si="38"/>
        <v>24810</v>
      </c>
      <c r="T803">
        <f t="shared" si="36"/>
        <v>0</v>
      </c>
      <c r="U803">
        <f t="shared" si="37"/>
        <v>0</v>
      </c>
      <c r="V803">
        <f>IF(AND(N803,NOT(M803="BU")),0,MIN(Simu_DH[[#This Row],[GetRecord.Valeur (Wh)]],S803,DéchargeMaxHP))</f>
        <v>178</v>
      </c>
      <c r="W803">
        <v>0</v>
      </c>
      <c r="X803">
        <v>0</v>
      </c>
      <c r="Y803" s="41">
        <v>0</v>
      </c>
      <c r="Z803" s="41">
        <v>1</v>
      </c>
      <c r="AA803" s="41">
        <v>0</v>
      </c>
      <c r="AB803" s="41">
        <v>0</v>
      </c>
      <c r="AC803" s="41">
        <v>0</v>
      </c>
      <c r="AD803" s="41">
        <v>0</v>
      </c>
      <c r="AE803" s="41">
        <v>0</v>
      </c>
      <c r="AF803" s="41">
        <v>178</v>
      </c>
      <c r="AG803" s="41">
        <v>0</v>
      </c>
      <c r="AH803" s="41">
        <v>0</v>
      </c>
      <c r="AI803" s="41">
        <v>0</v>
      </c>
      <c r="AJ803" s="41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</row>
    <row r="804" spans="2:42" x14ac:dyDescent="0.3">
      <c r="B804" s="1">
        <v>45792.79260803241</v>
      </c>
      <c r="C804" t="s">
        <v>69</v>
      </c>
      <c r="D804" s="2">
        <v>45418</v>
      </c>
      <c r="E804" s="2">
        <v>45424</v>
      </c>
      <c r="F804" t="s">
        <v>71</v>
      </c>
      <c r="G804" s="22">
        <v>45423.291666666664</v>
      </c>
      <c r="H804" s="22">
        <v>45423.3125</v>
      </c>
      <c r="I804">
        <v>166</v>
      </c>
      <c r="J804">
        <v>781</v>
      </c>
      <c r="K804" s="39">
        <v>585</v>
      </c>
      <c r="L804" s="39">
        <v>16</v>
      </c>
      <c r="M804" s="40" t="s">
        <v>18</v>
      </c>
      <c r="N804" s="41" t="b">
        <v>0</v>
      </c>
      <c r="O804" s="17">
        <v>25000</v>
      </c>
      <c r="P804" s="17">
        <v>0</v>
      </c>
      <c r="Q804" s="41">
        <v>0</v>
      </c>
      <c r="R804">
        <v>0</v>
      </c>
      <c r="S804" s="49">
        <f t="shared" si="38"/>
        <v>24632</v>
      </c>
      <c r="T804">
        <f t="shared" si="36"/>
        <v>0</v>
      </c>
      <c r="U804">
        <f t="shared" si="37"/>
        <v>0</v>
      </c>
      <c r="V804">
        <f>IF(AND(N804,NOT(M804="BU")),0,MIN(Simu_DH[[#This Row],[GetRecord.Valeur (Wh)]],S804,DéchargeMaxHP))</f>
        <v>166</v>
      </c>
      <c r="W804">
        <v>0</v>
      </c>
      <c r="X804">
        <v>0</v>
      </c>
      <c r="Y804" s="41">
        <v>0</v>
      </c>
      <c r="Z804" s="41">
        <v>1</v>
      </c>
      <c r="AA804" s="41">
        <v>0</v>
      </c>
      <c r="AB804" s="41">
        <v>0</v>
      </c>
      <c r="AC804" s="41">
        <v>0</v>
      </c>
      <c r="AD804" s="41">
        <v>0</v>
      </c>
      <c r="AE804" s="41">
        <v>0</v>
      </c>
      <c r="AF804" s="41">
        <v>166</v>
      </c>
      <c r="AG804" s="41">
        <v>0</v>
      </c>
      <c r="AH804" s="41">
        <v>0</v>
      </c>
      <c r="AI804" s="41">
        <v>0</v>
      </c>
      <c r="AJ804" s="41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</row>
    <row r="805" spans="2:42" x14ac:dyDescent="0.3">
      <c r="B805" s="1">
        <v>45792.79260803241</v>
      </c>
      <c r="C805" t="s">
        <v>69</v>
      </c>
      <c r="D805" s="2">
        <v>45418</v>
      </c>
      <c r="E805" s="2">
        <v>45424</v>
      </c>
      <c r="F805" t="s">
        <v>71</v>
      </c>
      <c r="G805" s="22">
        <v>45423.3125</v>
      </c>
      <c r="H805" s="22">
        <v>45423.333333333336</v>
      </c>
      <c r="I805">
        <v>161</v>
      </c>
      <c r="J805">
        <v>782</v>
      </c>
      <c r="K805" s="39">
        <v>585</v>
      </c>
      <c r="L805" s="39">
        <v>16</v>
      </c>
      <c r="M805" s="40" t="s">
        <v>18</v>
      </c>
      <c r="N805" s="41" t="b">
        <v>0</v>
      </c>
      <c r="O805" s="17">
        <v>25000</v>
      </c>
      <c r="P805" s="17">
        <v>0</v>
      </c>
      <c r="Q805" s="41">
        <v>0</v>
      </c>
      <c r="R805">
        <v>0</v>
      </c>
      <c r="S805" s="49">
        <f t="shared" si="38"/>
        <v>24466</v>
      </c>
      <c r="T805">
        <f t="shared" si="36"/>
        <v>0</v>
      </c>
      <c r="U805">
        <f t="shared" si="37"/>
        <v>0</v>
      </c>
      <c r="V805">
        <f>IF(AND(N805,NOT(M805="BU")),0,MIN(Simu_DH[[#This Row],[GetRecord.Valeur (Wh)]],S805,DéchargeMaxHP))</f>
        <v>161</v>
      </c>
      <c r="W805">
        <v>0</v>
      </c>
      <c r="X805">
        <v>0</v>
      </c>
      <c r="Y805" s="41">
        <v>0</v>
      </c>
      <c r="Z805" s="41">
        <v>1</v>
      </c>
      <c r="AA805" s="41">
        <v>0</v>
      </c>
      <c r="AB805" s="41">
        <v>0</v>
      </c>
      <c r="AC805" s="41">
        <v>0</v>
      </c>
      <c r="AD805" s="41">
        <v>0</v>
      </c>
      <c r="AE805" s="41">
        <v>0</v>
      </c>
      <c r="AF805" s="41">
        <v>161</v>
      </c>
      <c r="AG805" s="41">
        <v>0</v>
      </c>
      <c r="AH805" s="41">
        <v>0</v>
      </c>
      <c r="AI805" s="41">
        <v>0</v>
      </c>
      <c r="AJ805" s="41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</row>
    <row r="806" spans="2:42" x14ac:dyDescent="0.3">
      <c r="B806" s="1">
        <v>45792.79260803241</v>
      </c>
      <c r="C806" t="s">
        <v>69</v>
      </c>
      <c r="D806" s="2">
        <v>45418</v>
      </c>
      <c r="E806" s="2">
        <v>45424</v>
      </c>
      <c r="F806" t="s">
        <v>71</v>
      </c>
      <c r="G806" s="22">
        <v>45423.333333333336</v>
      </c>
      <c r="H806" s="22">
        <v>45423.354166666664</v>
      </c>
      <c r="I806">
        <v>402</v>
      </c>
      <c r="J806">
        <v>783</v>
      </c>
      <c r="K806" s="39">
        <v>585</v>
      </c>
      <c r="L806" s="39">
        <v>16</v>
      </c>
      <c r="M806" s="40" t="s">
        <v>18</v>
      </c>
      <c r="N806" s="41" t="b">
        <v>0</v>
      </c>
      <c r="O806" s="17">
        <v>25000</v>
      </c>
      <c r="P806" s="17">
        <v>0</v>
      </c>
      <c r="Q806" s="41">
        <v>0</v>
      </c>
      <c r="R806">
        <v>0</v>
      </c>
      <c r="S806" s="49">
        <f t="shared" si="38"/>
        <v>24305</v>
      </c>
      <c r="T806">
        <f t="shared" si="36"/>
        <v>0</v>
      </c>
      <c r="U806">
        <f t="shared" si="37"/>
        <v>0</v>
      </c>
      <c r="V806">
        <f>IF(AND(N806,NOT(M806="BU")),0,MIN(Simu_DH[[#This Row],[GetRecord.Valeur (Wh)]],S806,DéchargeMaxHP))</f>
        <v>402</v>
      </c>
      <c r="W806">
        <v>0</v>
      </c>
      <c r="X806">
        <v>0</v>
      </c>
      <c r="Y806" s="41">
        <v>0</v>
      </c>
      <c r="Z806" s="41">
        <v>1</v>
      </c>
      <c r="AA806" s="41">
        <v>0</v>
      </c>
      <c r="AB806" s="41">
        <v>0</v>
      </c>
      <c r="AC806" s="41">
        <v>0</v>
      </c>
      <c r="AD806" s="41">
        <v>0</v>
      </c>
      <c r="AE806" s="41">
        <v>0</v>
      </c>
      <c r="AF806" s="41">
        <v>402</v>
      </c>
      <c r="AG806" s="41">
        <v>0</v>
      </c>
      <c r="AH806" s="41">
        <v>0</v>
      </c>
      <c r="AI806" s="41">
        <v>0</v>
      </c>
      <c r="AJ806" s="41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</row>
    <row r="807" spans="2:42" x14ac:dyDescent="0.3">
      <c r="B807" s="1">
        <v>45792.79260803241</v>
      </c>
      <c r="C807" t="s">
        <v>69</v>
      </c>
      <c r="D807" s="2">
        <v>45418</v>
      </c>
      <c r="E807" s="2">
        <v>45424</v>
      </c>
      <c r="F807" t="s">
        <v>71</v>
      </c>
      <c r="G807" s="22">
        <v>45423.354166666664</v>
      </c>
      <c r="H807" s="22">
        <v>45423.375</v>
      </c>
      <c r="I807">
        <v>159</v>
      </c>
      <c r="J807">
        <v>784</v>
      </c>
      <c r="K807" s="39">
        <v>585</v>
      </c>
      <c r="L807" s="39">
        <v>16</v>
      </c>
      <c r="M807" s="40" t="s">
        <v>18</v>
      </c>
      <c r="N807" s="41" t="b">
        <v>0</v>
      </c>
      <c r="O807" s="17">
        <v>25000</v>
      </c>
      <c r="P807" s="17">
        <v>0</v>
      </c>
      <c r="Q807" s="41">
        <v>0</v>
      </c>
      <c r="R807">
        <v>0</v>
      </c>
      <c r="S807" s="49">
        <f t="shared" si="38"/>
        <v>23903</v>
      </c>
      <c r="T807">
        <f t="shared" si="36"/>
        <v>0</v>
      </c>
      <c r="U807">
        <f t="shared" si="37"/>
        <v>0</v>
      </c>
      <c r="V807">
        <f>IF(AND(N807,NOT(M807="BU")),0,MIN(Simu_DH[[#This Row],[GetRecord.Valeur (Wh)]],S807,DéchargeMaxHP))</f>
        <v>159</v>
      </c>
      <c r="W807">
        <v>0</v>
      </c>
      <c r="X807">
        <v>0</v>
      </c>
      <c r="Y807" s="41">
        <v>0</v>
      </c>
      <c r="Z807" s="41">
        <v>1</v>
      </c>
      <c r="AA807" s="41">
        <v>0</v>
      </c>
      <c r="AB807" s="41">
        <v>0</v>
      </c>
      <c r="AC807" s="41">
        <v>0</v>
      </c>
      <c r="AD807" s="41">
        <v>0</v>
      </c>
      <c r="AE807" s="41">
        <v>0</v>
      </c>
      <c r="AF807" s="41">
        <v>159</v>
      </c>
      <c r="AG807" s="41">
        <v>0</v>
      </c>
      <c r="AH807" s="41">
        <v>0</v>
      </c>
      <c r="AI807" s="41">
        <v>0</v>
      </c>
      <c r="AJ807" s="41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</row>
    <row r="808" spans="2:42" x14ac:dyDescent="0.3">
      <c r="B808" s="1">
        <v>45792.79260803241</v>
      </c>
      <c r="C808" t="s">
        <v>69</v>
      </c>
      <c r="D808" s="2">
        <v>45418</v>
      </c>
      <c r="E808" s="2">
        <v>45424</v>
      </c>
      <c r="F808" t="s">
        <v>71</v>
      </c>
      <c r="G808" s="22">
        <v>45423.375</v>
      </c>
      <c r="H808" s="22">
        <v>45423.395833333336</v>
      </c>
      <c r="I808">
        <v>142</v>
      </c>
      <c r="J808">
        <v>785</v>
      </c>
      <c r="K808" s="39">
        <v>585</v>
      </c>
      <c r="L808" s="39">
        <v>16</v>
      </c>
      <c r="M808" s="40" t="s">
        <v>18</v>
      </c>
      <c r="N808" s="41" t="b">
        <v>0</v>
      </c>
      <c r="O808" s="17">
        <v>25000</v>
      </c>
      <c r="P808" s="17">
        <v>0</v>
      </c>
      <c r="Q808" s="41">
        <v>0</v>
      </c>
      <c r="R808">
        <v>0</v>
      </c>
      <c r="S808" s="49">
        <f t="shared" si="38"/>
        <v>23744</v>
      </c>
      <c r="T808">
        <f t="shared" si="36"/>
        <v>0</v>
      </c>
      <c r="U808">
        <f t="shared" si="37"/>
        <v>0</v>
      </c>
      <c r="V808">
        <f>IF(AND(N808,NOT(M808="BU")),0,MIN(Simu_DH[[#This Row],[GetRecord.Valeur (Wh)]],S808,DéchargeMaxHP))</f>
        <v>142</v>
      </c>
      <c r="W808">
        <v>0</v>
      </c>
      <c r="X808">
        <v>0</v>
      </c>
      <c r="Y808" s="41">
        <v>0</v>
      </c>
      <c r="Z808" s="41">
        <v>1</v>
      </c>
      <c r="AA808" s="41">
        <v>0</v>
      </c>
      <c r="AB808" s="41">
        <v>0</v>
      </c>
      <c r="AC808" s="41">
        <v>0</v>
      </c>
      <c r="AD808" s="41">
        <v>0</v>
      </c>
      <c r="AE808" s="41">
        <v>0</v>
      </c>
      <c r="AF808" s="41">
        <v>142</v>
      </c>
      <c r="AG808" s="41">
        <v>0</v>
      </c>
      <c r="AH808" s="41">
        <v>0</v>
      </c>
      <c r="AI808" s="41">
        <v>0</v>
      </c>
      <c r="AJ808" s="41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</row>
    <row r="809" spans="2:42" x14ac:dyDescent="0.3">
      <c r="B809" s="1">
        <v>45792.79260803241</v>
      </c>
      <c r="C809" t="s">
        <v>69</v>
      </c>
      <c r="D809" s="2">
        <v>45418</v>
      </c>
      <c r="E809" s="2">
        <v>45424</v>
      </c>
      <c r="F809" t="s">
        <v>71</v>
      </c>
      <c r="G809" s="22">
        <v>45423.395833333336</v>
      </c>
      <c r="H809" s="22">
        <v>45423.416666666664</v>
      </c>
      <c r="I809">
        <v>447</v>
      </c>
      <c r="J809">
        <v>786</v>
      </c>
      <c r="K809" s="39">
        <v>585</v>
      </c>
      <c r="L809" s="39">
        <v>16</v>
      </c>
      <c r="M809" s="40" t="s">
        <v>18</v>
      </c>
      <c r="N809" s="41" t="b">
        <v>0</v>
      </c>
      <c r="O809" s="17">
        <v>25000</v>
      </c>
      <c r="P809" s="17">
        <v>0</v>
      </c>
      <c r="Q809" s="41">
        <v>0</v>
      </c>
      <c r="R809">
        <v>0</v>
      </c>
      <c r="S809" s="49">
        <f t="shared" si="38"/>
        <v>23602</v>
      </c>
      <c r="T809">
        <f t="shared" si="36"/>
        <v>0</v>
      </c>
      <c r="U809">
        <f t="shared" si="37"/>
        <v>0</v>
      </c>
      <c r="V809">
        <f>IF(AND(N809,NOT(M809="BU")),0,MIN(Simu_DH[[#This Row],[GetRecord.Valeur (Wh)]],S809,DéchargeMaxHP))</f>
        <v>447</v>
      </c>
      <c r="W809">
        <v>0</v>
      </c>
      <c r="X809">
        <v>0</v>
      </c>
      <c r="Y809" s="41">
        <v>0</v>
      </c>
      <c r="Z809" s="41">
        <v>1</v>
      </c>
      <c r="AA809" s="41">
        <v>0</v>
      </c>
      <c r="AB809" s="41">
        <v>0</v>
      </c>
      <c r="AC809" s="41">
        <v>0</v>
      </c>
      <c r="AD809" s="41">
        <v>0</v>
      </c>
      <c r="AE809" s="41">
        <v>0</v>
      </c>
      <c r="AF809" s="41">
        <v>447</v>
      </c>
      <c r="AG809" s="41">
        <v>0</v>
      </c>
      <c r="AH809" s="41">
        <v>0</v>
      </c>
      <c r="AI809" s="41">
        <v>0</v>
      </c>
      <c r="AJ809" s="41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</row>
    <row r="810" spans="2:42" x14ac:dyDescent="0.3">
      <c r="B810" s="1">
        <v>45792.79260803241</v>
      </c>
      <c r="C810" t="s">
        <v>69</v>
      </c>
      <c r="D810" s="2">
        <v>45418</v>
      </c>
      <c r="E810" s="2">
        <v>45424</v>
      </c>
      <c r="F810" t="s">
        <v>71</v>
      </c>
      <c r="G810" s="22">
        <v>45423.416666666664</v>
      </c>
      <c r="H810" s="22">
        <v>45423.4375</v>
      </c>
      <c r="I810">
        <v>314</v>
      </c>
      <c r="J810">
        <v>787</v>
      </c>
      <c r="K810" s="39">
        <v>585</v>
      </c>
      <c r="L810" s="39">
        <v>16</v>
      </c>
      <c r="M810" s="40" t="s">
        <v>18</v>
      </c>
      <c r="N810" s="41" t="b">
        <v>0</v>
      </c>
      <c r="O810" s="17">
        <v>25000</v>
      </c>
      <c r="P810" s="17">
        <v>0</v>
      </c>
      <c r="Q810" s="41">
        <v>0</v>
      </c>
      <c r="R810">
        <v>0</v>
      </c>
      <c r="S810" s="49">
        <f t="shared" si="38"/>
        <v>23155</v>
      </c>
      <c r="T810">
        <f t="shared" si="36"/>
        <v>0</v>
      </c>
      <c r="U810">
        <f t="shared" si="37"/>
        <v>0</v>
      </c>
      <c r="V810">
        <f>IF(AND(N810,NOT(M810="BU")),0,MIN(Simu_DH[[#This Row],[GetRecord.Valeur (Wh)]],S810,DéchargeMaxHP))</f>
        <v>314</v>
      </c>
      <c r="W810">
        <v>0</v>
      </c>
      <c r="X810">
        <v>0</v>
      </c>
      <c r="Y810" s="41">
        <v>0</v>
      </c>
      <c r="Z810" s="41">
        <v>1</v>
      </c>
      <c r="AA810" s="41">
        <v>0</v>
      </c>
      <c r="AB810" s="41">
        <v>0</v>
      </c>
      <c r="AC810" s="41">
        <v>0</v>
      </c>
      <c r="AD810" s="41">
        <v>0</v>
      </c>
      <c r="AE810" s="41">
        <v>0</v>
      </c>
      <c r="AF810" s="41">
        <v>314</v>
      </c>
      <c r="AG810" s="41">
        <v>0</v>
      </c>
      <c r="AH810" s="41">
        <v>0</v>
      </c>
      <c r="AI810" s="41">
        <v>0</v>
      </c>
      <c r="AJ810" s="41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</row>
    <row r="811" spans="2:42" x14ac:dyDescent="0.3">
      <c r="B811" s="1">
        <v>45792.79260803241</v>
      </c>
      <c r="C811" t="s">
        <v>69</v>
      </c>
      <c r="D811" s="2">
        <v>45418</v>
      </c>
      <c r="E811" s="2">
        <v>45424</v>
      </c>
      <c r="F811" t="s">
        <v>71</v>
      </c>
      <c r="G811" s="22">
        <v>45423.4375</v>
      </c>
      <c r="H811" s="22">
        <v>45423.458333333336</v>
      </c>
      <c r="I811">
        <v>199</v>
      </c>
      <c r="J811">
        <v>788</v>
      </c>
      <c r="K811" s="39">
        <v>585</v>
      </c>
      <c r="L811" s="39">
        <v>16</v>
      </c>
      <c r="M811" s="40" t="s">
        <v>18</v>
      </c>
      <c r="N811" s="41" t="b">
        <v>0</v>
      </c>
      <c r="O811" s="17">
        <v>25000</v>
      </c>
      <c r="P811" s="17">
        <v>0</v>
      </c>
      <c r="Q811" s="41">
        <v>26</v>
      </c>
      <c r="R811">
        <v>26</v>
      </c>
      <c r="S811" s="49">
        <f t="shared" si="38"/>
        <v>22841</v>
      </c>
      <c r="T811">
        <f t="shared" si="36"/>
        <v>0</v>
      </c>
      <c r="U811">
        <f t="shared" si="37"/>
        <v>26</v>
      </c>
      <c r="V811">
        <f>IF(AND(N811,NOT(M811="BU")),0,MIN(Simu_DH[[#This Row],[GetRecord.Valeur (Wh)]],S811,DéchargeMaxHP))</f>
        <v>199</v>
      </c>
      <c r="W811">
        <v>0</v>
      </c>
      <c r="X811">
        <v>0</v>
      </c>
      <c r="Y811" s="41">
        <v>0</v>
      </c>
      <c r="Z811" s="41">
        <v>1</v>
      </c>
      <c r="AA811" s="41">
        <v>0</v>
      </c>
      <c r="AB811" s="41">
        <v>0</v>
      </c>
      <c r="AC811" s="41">
        <v>0</v>
      </c>
      <c r="AD811" s="41">
        <v>0</v>
      </c>
      <c r="AE811" s="41">
        <v>0</v>
      </c>
      <c r="AF811" s="41">
        <v>199</v>
      </c>
      <c r="AG811" s="41">
        <v>0</v>
      </c>
      <c r="AH811" s="41">
        <v>0</v>
      </c>
      <c r="AI811" s="41">
        <v>0</v>
      </c>
      <c r="AJ811" s="4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</row>
    <row r="812" spans="2:42" x14ac:dyDescent="0.3">
      <c r="B812" s="1">
        <v>45792.79260803241</v>
      </c>
      <c r="C812" t="s">
        <v>69</v>
      </c>
      <c r="D812" s="2">
        <v>45418</v>
      </c>
      <c r="E812" s="2">
        <v>45424</v>
      </c>
      <c r="F812" t="s">
        <v>71</v>
      </c>
      <c r="G812" s="22">
        <v>45423.458333333336</v>
      </c>
      <c r="H812" s="22">
        <v>45423.479166666664</v>
      </c>
      <c r="I812">
        <v>0</v>
      </c>
      <c r="J812">
        <v>789</v>
      </c>
      <c r="K812" s="39">
        <v>585</v>
      </c>
      <c r="L812" s="39">
        <v>16</v>
      </c>
      <c r="M812" s="40" t="s">
        <v>18</v>
      </c>
      <c r="N812" s="41" t="b">
        <v>0</v>
      </c>
      <c r="O812" s="17">
        <v>25000</v>
      </c>
      <c r="P812" s="17">
        <v>0</v>
      </c>
      <c r="Q812" s="41">
        <v>167</v>
      </c>
      <c r="R812">
        <v>167</v>
      </c>
      <c r="S812" s="49">
        <f t="shared" si="38"/>
        <v>22668</v>
      </c>
      <c r="T812">
        <f t="shared" si="36"/>
        <v>0</v>
      </c>
      <c r="U812">
        <f t="shared" si="37"/>
        <v>167</v>
      </c>
      <c r="V812">
        <f>IF(AND(N812,NOT(M812="BU")),0,MIN(Simu_DH[[#This Row],[GetRecord.Valeur (Wh)]],S812,DéchargeMaxHP))</f>
        <v>0</v>
      </c>
      <c r="W812">
        <v>0</v>
      </c>
      <c r="X812">
        <v>0</v>
      </c>
      <c r="Y812" s="41">
        <v>0</v>
      </c>
      <c r="Z812" s="41">
        <v>1</v>
      </c>
      <c r="AA812" s="41">
        <v>0</v>
      </c>
      <c r="AB812" s="41">
        <v>0</v>
      </c>
      <c r="AC812" s="41">
        <v>0</v>
      </c>
      <c r="AD812" s="41">
        <v>0</v>
      </c>
      <c r="AE812" s="41">
        <v>0</v>
      </c>
      <c r="AF812" s="41">
        <v>0</v>
      </c>
      <c r="AG812" s="41">
        <v>0</v>
      </c>
      <c r="AH812" s="41">
        <v>0</v>
      </c>
      <c r="AI812" s="41">
        <v>0</v>
      </c>
      <c r="AJ812" s="41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</row>
    <row r="813" spans="2:42" x14ac:dyDescent="0.3">
      <c r="B813" s="1">
        <v>45792.79260803241</v>
      </c>
      <c r="C813" t="s">
        <v>69</v>
      </c>
      <c r="D813" s="2">
        <v>45418</v>
      </c>
      <c r="E813" s="2">
        <v>45424</v>
      </c>
      <c r="F813" t="s">
        <v>71</v>
      </c>
      <c r="G813" s="22">
        <v>45423.479166666664</v>
      </c>
      <c r="H813" s="22">
        <v>45423.5</v>
      </c>
      <c r="I813">
        <v>13</v>
      </c>
      <c r="J813">
        <v>790</v>
      </c>
      <c r="K813" s="39">
        <v>585</v>
      </c>
      <c r="L813" s="39">
        <v>16</v>
      </c>
      <c r="M813" s="40" t="s">
        <v>18</v>
      </c>
      <c r="N813" s="41" t="b">
        <v>0</v>
      </c>
      <c r="O813" s="17">
        <v>25000</v>
      </c>
      <c r="P813" s="17">
        <v>0</v>
      </c>
      <c r="Q813" s="41">
        <v>253</v>
      </c>
      <c r="R813">
        <v>253</v>
      </c>
      <c r="S813" s="49">
        <f t="shared" si="38"/>
        <v>22835</v>
      </c>
      <c r="T813">
        <f t="shared" si="36"/>
        <v>0</v>
      </c>
      <c r="U813">
        <f t="shared" si="37"/>
        <v>253</v>
      </c>
      <c r="V813">
        <f>IF(AND(N813,NOT(M813="BU")),0,MIN(Simu_DH[[#This Row],[GetRecord.Valeur (Wh)]],S813,DéchargeMaxHP))</f>
        <v>13</v>
      </c>
      <c r="W813">
        <v>0</v>
      </c>
      <c r="X813">
        <v>0</v>
      </c>
      <c r="Y813" s="41">
        <v>0</v>
      </c>
      <c r="Z813" s="41">
        <v>1</v>
      </c>
      <c r="AA813" s="41">
        <v>0</v>
      </c>
      <c r="AB813" s="41">
        <v>0</v>
      </c>
      <c r="AC813" s="41">
        <v>0</v>
      </c>
      <c r="AD813" s="41">
        <v>0</v>
      </c>
      <c r="AE813" s="41">
        <v>0</v>
      </c>
      <c r="AF813" s="41">
        <v>13</v>
      </c>
      <c r="AG813" s="41">
        <v>0</v>
      </c>
      <c r="AH813" s="41">
        <v>0</v>
      </c>
      <c r="AI813" s="41">
        <v>0</v>
      </c>
      <c r="AJ813" s="41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</row>
    <row r="814" spans="2:42" x14ac:dyDescent="0.3">
      <c r="B814" s="1">
        <v>45792.79260803241</v>
      </c>
      <c r="C814" t="s">
        <v>69</v>
      </c>
      <c r="D814" s="2">
        <v>45418</v>
      </c>
      <c r="E814" s="2">
        <v>45424</v>
      </c>
      <c r="F814" t="s">
        <v>71</v>
      </c>
      <c r="G814" s="22">
        <v>45423.5</v>
      </c>
      <c r="H814" s="22">
        <v>45423.520833333336</v>
      </c>
      <c r="I814">
        <v>73</v>
      </c>
      <c r="J814">
        <v>791</v>
      </c>
      <c r="K814" s="39">
        <v>585</v>
      </c>
      <c r="L814" s="39">
        <v>16</v>
      </c>
      <c r="M814" s="40" t="s">
        <v>18</v>
      </c>
      <c r="N814" s="41" t="b">
        <v>0</v>
      </c>
      <c r="O814" s="17">
        <v>25000</v>
      </c>
      <c r="P814" s="17">
        <v>0</v>
      </c>
      <c r="Q814" s="41">
        <v>195</v>
      </c>
      <c r="R814">
        <v>195</v>
      </c>
      <c r="S814" s="49">
        <f t="shared" si="38"/>
        <v>23075</v>
      </c>
      <c r="T814">
        <f t="shared" si="36"/>
        <v>0</v>
      </c>
      <c r="U814">
        <f t="shared" si="37"/>
        <v>195</v>
      </c>
      <c r="V814">
        <f>IF(AND(N814,NOT(M814="BU")),0,MIN(Simu_DH[[#This Row],[GetRecord.Valeur (Wh)]],S814,DéchargeMaxHP))</f>
        <v>73</v>
      </c>
      <c r="W814">
        <v>0</v>
      </c>
      <c r="X814">
        <v>0</v>
      </c>
      <c r="Y814" s="41">
        <v>0</v>
      </c>
      <c r="Z814" s="41">
        <v>1</v>
      </c>
      <c r="AA814" s="41">
        <v>0</v>
      </c>
      <c r="AB814" s="41">
        <v>0</v>
      </c>
      <c r="AC814" s="41">
        <v>0</v>
      </c>
      <c r="AD814" s="41">
        <v>0</v>
      </c>
      <c r="AE814" s="41">
        <v>0</v>
      </c>
      <c r="AF814" s="41">
        <v>73</v>
      </c>
      <c r="AG814" s="41">
        <v>0</v>
      </c>
      <c r="AH814" s="41">
        <v>0</v>
      </c>
      <c r="AI814" s="41">
        <v>0</v>
      </c>
      <c r="AJ814" s="41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</row>
    <row r="815" spans="2:42" x14ac:dyDescent="0.3">
      <c r="B815" s="1">
        <v>45792.79260803241</v>
      </c>
      <c r="C815" t="s">
        <v>69</v>
      </c>
      <c r="D815" s="2">
        <v>45418</v>
      </c>
      <c r="E815" s="2">
        <v>45424</v>
      </c>
      <c r="F815" t="s">
        <v>71</v>
      </c>
      <c r="G815" s="22">
        <v>45423.520833333336</v>
      </c>
      <c r="H815" s="22">
        <v>45423.541666666664</v>
      </c>
      <c r="I815">
        <v>58</v>
      </c>
      <c r="J815">
        <v>792</v>
      </c>
      <c r="K815" s="39">
        <v>585</v>
      </c>
      <c r="L815" s="39">
        <v>16</v>
      </c>
      <c r="M815" s="40" t="s">
        <v>18</v>
      </c>
      <c r="N815" s="41" t="b">
        <v>0</v>
      </c>
      <c r="O815" s="17">
        <v>25000</v>
      </c>
      <c r="P815" s="17">
        <v>0</v>
      </c>
      <c r="Q815" s="41">
        <v>511</v>
      </c>
      <c r="R815">
        <v>511</v>
      </c>
      <c r="S815" s="49">
        <f t="shared" si="38"/>
        <v>23197</v>
      </c>
      <c r="T815">
        <f t="shared" si="36"/>
        <v>0</v>
      </c>
      <c r="U815">
        <f t="shared" si="37"/>
        <v>511</v>
      </c>
      <c r="V815">
        <f>IF(AND(N815,NOT(M815="BU")),0,MIN(Simu_DH[[#This Row],[GetRecord.Valeur (Wh)]],S815,DéchargeMaxHP))</f>
        <v>58</v>
      </c>
      <c r="W815">
        <v>0</v>
      </c>
      <c r="X815">
        <v>0</v>
      </c>
      <c r="Y815" s="41">
        <v>0</v>
      </c>
      <c r="Z815" s="41">
        <v>1</v>
      </c>
      <c r="AA815" s="41">
        <v>0</v>
      </c>
      <c r="AB815" s="41">
        <v>0</v>
      </c>
      <c r="AC815" s="41">
        <v>0</v>
      </c>
      <c r="AD815" s="41">
        <v>0</v>
      </c>
      <c r="AE815" s="41">
        <v>0</v>
      </c>
      <c r="AF815" s="41">
        <v>58</v>
      </c>
      <c r="AG815" s="41">
        <v>0</v>
      </c>
      <c r="AH815" s="41">
        <v>0</v>
      </c>
      <c r="AI815" s="41">
        <v>0</v>
      </c>
      <c r="AJ815" s="41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</row>
    <row r="816" spans="2:42" x14ac:dyDescent="0.3">
      <c r="B816" s="1">
        <v>45792.79260803241</v>
      </c>
      <c r="C816" t="s">
        <v>69</v>
      </c>
      <c r="D816" s="2">
        <v>45418</v>
      </c>
      <c r="E816" s="2">
        <v>45424</v>
      </c>
      <c r="F816" t="s">
        <v>71</v>
      </c>
      <c r="G816" s="22">
        <v>45423.541666666664</v>
      </c>
      <c r="H816" s="22">
        <v>45423.5625</v>
      </c>
      <c r="I816">
        <v>2</v>
      </c>
      <c r="J816">
        <v>793</v>
      </c>
      <c r="K816" s="39">
        <v>585</v>
      </c>
      <c r="L816" s="39">
        <v>16</v>
      </c>
      <c r="M816" s="40" t="s">
        <v>18</v>
      </c>
      <c r="N816" s="41" t="b">
        <v>0</v>
      </c>
      <c r="O816" s="17">
        <v>25000</v>
      </c>
      <c r="P816" s="17">
        <v>0</v>
      </c>
      <c r="Q816" s="41">
        <v>495</v>
      </c>
      <c r="R816">
        <v>495</v>
      </c>
      <c r="S816" s="49">
        <f t="shared" si="38"/>
        <v>23650</v>
      </c>
      <c r="T816">
        <f t="shared" si="36"/>
        <v>0</v>
      </c>
      <c r="U816">
        <f t="shared" si="37"/>
        <v>495</v>
      </c>
      <c r="V816">
        <f>IF(AND(N816,NOT(M816="BU")),0,MIN(Simu_DH[[#This Row],[GetRecord.Valeur (Wh)]],S816,DéchargeMaxHP))</f>
        <v>2</v>
      </c>
      <c r="W816">
        <v>0</v>
      </c>
      <c r="X816">
        <v>0</v>
      </c>
      <c r="Y816" s="41">
        <v>0</v>
      </c>
      <c r="Z816" s="41">
        <v>1</v>
      </c>
      <c r="AA816" s="41">
        <v>0</v>
      </c>
      <c r="AB816" s="41">
        <v>0</v>
      </c>
      <c r="AC816" s="41">
        <v>0</v>
      </c>
      <c r="AD816" s="41">
        <v>0</v>
      </c>
      <c r="AE816" s="41">
        <v>0</v>
      </c>
      <c r="AF816" s="41">
        <v>2</v>
      </c>
      <c r="AG816" s="41">
        <v>0</v>
      </c>
      <c r="AH816" s="41">
        <v>0</v>
      </c>
      <c r="AI816" s="41">
        <v>0</v>
      </c>
      <c r="AJ816" s="41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</row>
    <row r="817" spans="2:42" x14ac:dyDescent="0.3">
      <c r="B817" s="1">
        <v>45792.79260803241</v>
      </c>
      <c r="C817" t="s">
        <v>69</v>
      </c>
      <c r="D817" s="2">
        <v>45418</v>
      </c>
      <c r="E817" s="2">
        <v>45424</v>
      </c>
      <c r="F817" t="s">
        <v>71</v>
      </c>
      <c r="G817" s="22">
        <v>45423.5625</v>
      </c>
      <c r="H817" s="22">
        <v>45423.583333333336</v>
      </c>
      <c r="I817">
        <v>0</v>
      </c>
      <c r="J817">
        <v>794</v>
      </c>
      <c r="K817" s="39">
        <v>585</v>
      </c>
      <c r="L817" s="39">
        <v>16</v>
      </c>
      <c r="M817" s="40" t="s">
        <v>18</v>
      </c>
      <c r="N817" s="41" t="b">
        <v>0</v>
      </c>
      <c r="O817" s="17">
        <v>25000</v>
      </c>
      <c r="P817" s="17">
        <v>0</v>
      </c>
      <c r="Q817" s="41">
        <v>570</v>
      </c>
      <c r="R817">
        <v>570</v>
      </c>
      <c r="S817" s="49">
        <f t="shared" si="38"/>
        <v>24143</v>
      </c>
      <c r="T817">
        <f t="shared" si="36"/>
        <v>0</v>
      </c>
      <c r="U817">
        <f t="shared" si="37"/>
        <v>570</v>
      </c>
      <c r="V817">
        <f>IF(AND(N817,NOT(M817="BU")),0,MIN(Simu_DH[[#This Row],[GetRecord.Valeur (Wh)]],S817,DéchargeMaxHP))</f>
        <v>0</v>
      </c>
      <c r="W817">
        <v>0</v>
      </c>
      <c r="X817">
        <v>0</v>
      </c>
      <c r="Y817" s="41">
        <v>0</v>
      </c>
      <c r="Z817" s="41">
        <v>1</v>
      </c>
      <c r="AA817" s="41">
        <v>0</v>
      </c>
      <c r="AB817" s="41">
        <v>0</v>
      </c>
      <c r="AC817" s="41">
        <v>0</v>
      </c>
      <c r="AD817" s="41">
        <v>0</v>
      </c>
      <c r="AE817" s="41">
        <v>0</v>
      </c>
      <c r="AF817" s="41">
        <v>0</v>
      </c>
      <c r="AG817" s="41">
        <v>0</v>
      </c>
      <c r="AH817" s="41">
        <v>0</v>
      </c>
      <c r="AI817" s="41">
        <v>0</v>
      </c>
      <c r="AJ817" s="41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</row>
    <row r="818" spans="2:42" x14ac:dyDescent="0.3">
      <c r="B818" s="1">
        <v>45792.79260803241</v>
      </c>
      <c r="C818" t="s">
        <v>69</v>
      </c>
      <c r="D818" s="2">
        <v>45418</v>
      </c>
      <c r="E818" s="2">
        <v>45424</v>
      </c>
      <c r="F818" t="s">
        <v>71</v>
      </c>
      <c r="G818" s="22">
        <v>45423.583333333336</v>
      </c>
      <c r="H818" s="22">
        <v>45423.604166666664</v>
      </c>
      <c r="I818">
        <v>7</v>
      </c>
      <c r="J818">
        <v>795</v>
      </c>
      <c r="K818" s="39">
        <v>585</v>
      </c>
      <c r="L818" s="39">
        <v>16</v>
      </c>
      <c r="M818" s="40" t="s">
        <v>18</v>
      </c>
      <c r="N818" s="41" t="b">
        <v>0</v>
      </c>
      <c r="O818" s="17">
        <v>25000</v>
      </c>
      <c r="P818" s="17">
        <v>0</v>
      </c>
      <c r="Q818" s="41">
        <v>674</v>
      </c>
      <c r="R818">
        <v>674</v>
      </c>
      <c r="S818" s="49">
        <f t="shared" si="38"/>
        <v>24713</v>
      </c>
      <c r="T818">
        <f t="shared" si="36"/>
        <v>0</v>
      </c>
      <c r="U818">
        <f t="shared" si="37"/>
        <v>294</v>
      </c>
      <c r="V818">
        <f>IF(AND(N818,NOT(M818="BU")),0,MIN(Simu_DH[[#This Row],[GetRecord.Valeur (Wh)]],S818,DéchargeMaxHP))</f>
        <v>7</v>
      </c>
      <c r="W818">
        <v>380</v>
      </c>
      <c r="X818">
        <v>0</v>
      </c>
      <c r="Y818" s="41">
        <v>0</v>
      </c>
      <c r="Z818" s="41">
        <v>1</v>
      </c>
      <c r="AA818" s="41">
        <v>0</v>
      </c>
      <c r="AB818" s="41">
        <v>0</v>
      </c>
      <c r="AC818" s="41">
        <v>0</v>
      </c>
      <c r="AD818" s="41">
        <v>0</v>
      </c>
      <c r="AE818" s="41">
        <v>0</v>
      </c>
      <c r="AF818" s="41">
        <v>7</v>
      </c>
      <c r="AG818" s="41">
        <v>0</v>
      </c>
      <c r="AH818" s="41">
        <v>0</v>
      </c>
      <c r="AI818" s="41">
        <v>0</v>
      </c>
      <c r="AJ818" s="41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</row>
    <row r="819" spans="2:42" x14ac:dyDescent="0.3">
      <c r="B819" s="1">
        <v>45792.79260803241</v>
      </c>
      <c r="C819" t="s">
        <v>69</v>
      </c>
      <c r="D819" s="2">
        <v>45418</v>
      </c>
      <c r="E819" s="2">
        <v>45424</v>
      </c>
      <c r="F819" t="s">
        <v>71</v>
      </c>
      <c r="G819" s="22">
        <v>45423.604166666664</v>
      </c>
      <c r="H819" s="22">
        <v>45423.625</v>
      </c>
      <c r="I819">
        <v>0</v>
      </c>
      <c r="J819">
        <v>796</v>
      </c>
      <c r="K819" s="39">
        <v>585</v>
      </c>
      <c r="L819" s="39">
        <v>16</v>
      </c>
      <c r="M819" s="40" t="s">
        <v>18</v>
      </c>
      <c r="N819" s="41" t="b">
        <v>0</v>
      </c>
      <c r="O819" s="17">
        <v>25000</v>
      </c>
      <c r="P819" s="17">
        <v>0</v>
      </c>
      <c r="Q819" s="41">
        <v>708</v>
      </c>
      <c r="R819">
        <v>708</v>
      </c>
      <c r="S819" s="49">
        <f t="shared" si="38"/>
        <v>25000</v>
      </c>
      <c r="T819">
        <f t="shared" si="36"/>
        <v>0</v>
      </c>
      <c r="U819">
        <f t="shared" si="37"/>
        <v>0</v>
      </c>
      <c r="V819">
        <f>IF(AND(N819,NOT(M819="BU")),0,MIN(Simu_DH[[#This Row],[GetRecord.Valeur (Wh)]],S819,DéchargeMaxHP))</f>
        <v>0</v>
      </c>
      <c r="W819">
        <v>708</v>
      </c>
      <c r="X819">
        <v>0</v>
      </c>
      <c r="Y819" s="41">
        <v>0</v>
      </c>
      <c r="Z819" s="41">
        <v>1</v>
      </c>
      <c r="AA819" s="41">
        <v>0</v>
      </c>
      <c r="AB819" s="41">
        <v>0</v>
      </c>
      <c r="AC819" s="41">
        <v>0</v>
      </c>
      <c r="AD819" s="41">
        <v>0</v>
      </c>
      <c r="AE819" s="41">
        <v>0</v>
      </c>
      <c r="AF819" s="41">
        <v>0</v>
      </c>
      <c r="AG819" s="41">
        <v>0</v>
      </c>
      <c r="AH819" s="41">
        <v>0</v>
      </c>
      <c r="AI819" s="41">
        <v>0</v>
      </c>
      <c r="AJ819" s="41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</row>
    <row r="820" spans="2:42" x14ac:dyDescent="0.3">
      <c r="B820" s="1">
        <v>45792.79260803241</v>
      </c>
      <c r="C820" t="s">
        <v>69</v>
      </c>
      <c r="D820" s="2">
        <v>45418</v>
      </c>
      <c r="E820" s="2">
        <v>45424</v>
      </c>
      <c r="F820" t="s">
        <v>71</v>
      </c>
      <c r="G820" s="22">
        <v>45423.625</v>
      </c>
      <c r="H820" s="22">
        <v>45423.645833333336</v>
      </c>
      <c r="I820">
        <v>6</v>
      </c>
      <c r="J820">
        <v>797</v>
      </c>
      <c r="K820" s="39">
        <v>585</v>
      </c>
      <c r="L820" s="39">
        <v>16</v>
      </c>
      <c r="M820" s="40" t="s">
        <v>18</v>
      </c>
      <c r="N820" s="41" t="b">
        <v>0</v>
      </c>
      <c r="O820" s="17">
        <v>25000</v>
      </c>
      <c r="P820" s="17">
        <v>0</v>
      </c>
      <c r="Q820" s="41">
        <v>820</v>
      </c>
      <c r="R820">
        <v>820</v>
      </c>
      <c r="S820" s="49">
        <f t="shared" si="38"/>
        <v>25000</v>
      </c>
      <c r="T820">
        <f t="shared" si="36"/>
        <v>0</v>
      </c>
      <c r="U820">
        <f t="shared" si="37"/>
        <v>6</v>
      </c>
      <c r="V820">
        <f>IF(AND(N820,NOT(M820="BU")),0,MIN(Simu_DH[[#This Row],[GetRecord.Valeur (Wh)]],S820,DéchargeMaxHP))</f>
        <v>6</v>
      </c>
      <c r="W820">
        <v>814</v>
      </c>
      <c r="X820">
        <v>0</v>
      </c>
      <c r="Y820" s="41">
        <v>0</v>
      </c>
      <c r="Z820" s="41">
        <v>1</v>
      </c>
      <c r="AA820" s="41">
        <v>0</v>
      </c>
      <c r="AB820" s="41">
        <v>0</v>
      </c>
      <c r="AC820" s="41">
        <v>0</v>
      </c>
      <c r="AD820" s="41">
        <v>0</v>
      </c>
      <c r="AE820" s="41">
        <v>0</v>
      </c>
      <c r="AF820" s="41">
        <v>6</v>
      </c>
      <c r="AG820" s="41">
        <v>0</v>
      </c>
      <c r="AH820" s="41">
        <v>0</v>
      </c>
      <c r="AI820" s="41">
        <v>0</v>
      </c>
      <c r="AJ820" s="41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</row>
    <row r="821" spans="2:42" x14ac:dyDescent="0.3">
      <c r="B821" s="1">
        <v>45792.79260803241</v>
      </c>
      <c r="C821" t="s">
        <v>69</v>
      </c>
      <c r="D821" s="2">
        <v>45418</v>
      </c>
      <c r="E821" s="2">
        <v>45424</v>
      </c>
      <c r="F821" t="s">
        <v>71</v>
      </c>
      <c r="G821" s="22">
        <v>45423.645833333336</v>
      </c>
      <c r="H821" s="22">
        <v>45423.666666666664</v>
      </c>
      <c r="I821">
        <v>0</v>
      </c>
      <c r="J821">
        <v>798</v>
      </c>
      <c r="K821" s="39">
        <v>585</v>
      </c>
      <c r="L821" s="39">
        <v>16</v>
      </c>
      <c r="M821" s="40" t="s">
        <v>18</v>
      </c>
      <c r="N821" s="41" t="b">
        <v>0</v>
      </c>
      <c r="O821" s="17">
        <v>25000</v>
      </c>
      <c r="P821" s="17">
        <v>0</v>
      </c>
      <c r="Q821" s="41">
        <v>995</v>
      </c>
      <c r="R821">
        <v>995</v>
      </c>
      <c r="S821" s="49">
        <f t="shared" si="38"/>
        <v>25000</v>
      </c>
      <c r="T821">
        <f t="shared" si="36"/>
        <v>0</v>
      </c>
      <c r="U821">
        <f t="shared" si="37"/>
        <v>0</v>
      </c>
      <c r="V821">
        <f>IF(AND(N821,NOT(M821="BU")),0,MIN(Simu_DH[[#This Row],[GetRecord.Valeur (Wh)]],S821,DéchargeMaxHP))</f>
        <v>0</v>
      </c>
      <c r="W821">
        <v>995</v>
      </c>
      <c r="X821">
        <v>0</v>
      </c>
      <c r="Y821" s="41">
        <v>0</v>
      </c>
      <c r="Z821" s="41">
        <v>1</v>
      </c>
      <c r="AA821" s="41">
        <v>0</v>
      </c>
      <c r="AB821" s="41">
        <v>0</v>
      </c>
      <c r="AC821" s="41">
        <v>0</v>
      </c>
      <c r="AD821" s="41">
        <v>0</v>
      </c>
      <c r="AE821" s="41">
        <v>0</v>
      </c>
      <c r="AF821" s="41">
        <v>0</v>
      </c>
      <c r="AG821" s="41">
        <v>0</v>
      </c>
      <c r="AH821" s="41">
        <v>0</v>
      </c>
      <c r="AI821" s="41">
        <v>0</v>
      </c>
      <c r="AJ821" s="4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</row>
    <row r="822" spans="2:42" x14ac:dyDescent="0.3">
      <c r="B822" s="1">
        <v>45792.79260803241</v>
      </c>
      <c r="C822" t="s">
        <v>69</v>
      </c>
      <c r="D822" s="2">
        <v>45418</v>
      </c>
      <c r="E822" s="2">
        <v>45424</v>
      </c>
      <c r="F822" t="s">
        <v>71</v>
      </c>
      <c r="G822" s="22">
        <v>45423.666666666664</v>
      </c>
      <c r="H822" s="22">
        <v>45423.6875</v>
      </c>
      <c r="I822">
        <v>0</v>
      </c>
      <c r="J822">
        <v>799</v>
      </c>
      <c r="K822" s="39">
        <v>585</v>
      </c>
      <c r="L822" s="39">
        <v>16</v>
      </c>
      <c r="M822" s="40" t="s">
        <v>18</v>
      </c>
      <c r="N822" s="41" t="b">
        <v>0</v>
      </c>
      <c r="O822" s="17">
        <v>25000</v>
      </c>
      <c r="P822" s="17">
        <v>0</v>
      </c>
      <c r="Q822" s="41">
        <v>928</v>
      </c>
      <c r="R822">
        <v>928</v>
      </c>
      <c r="S822" s="49">
        <f t="shared" si="38"/>
        <v>25000</v>
      </c>
      <c r="T822">
        <f t="shared" si="36"/>
        <v>0</v>
      </c>
      <c r="U822">
        <f t="shared" si="37"/>
        <v>0</v>
      </c>
      <c r="V822">
        <f>IF(AND(N822,NOT(M822="BU")),0,MIN(Simu_DH[[#This Row],[GetRecord.Valeur (Wh)]],S822,DéchargeMaxHP))</f>
        <v>0</v>
      </c>
      <c r="W822">
        <v>928</v>
      </c>
      <c r="X822">
        <v>0</v>
      </c>
      <c r="Y822" s="41">
        <v>0</v>
      </c>
      <c r="Z822" s="41">
        <v>1</v>
      </c>
      <c r="AA822" s="41">
        <v>0</v>
      </c>
      <c r="AB822" s="41">
        <v>0</v>
      </c>
      <c r="AC822" s="41">
        <v>0</v>
      </c>
      <c r="AD822" s="41">
        <v>0</v>
      </c>
      <c r="AE822" s="41">
        <v>0</v>
      </c>
      <c r="AF822" s="41">
        <v>0</v>
      </c>
      <c r="AG822" s="41">
        <v>0</v>
      </c>
      <c r="AH822" s="41">
        <v>0</v>
      </c>
      <c r="AI822" s="41">
        <v>0</v>
      </c>
      <c r="AJ822" s="41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</row>
    <row r="823" spans="2:42" x14ac:dyDescent="0.3">
      <c r="B823" s="1">
        <v>45792.79260803241</v>
      </c>
      <c r="C823" t="s">
        <v>69</v>
      </c>
      <c r="D823" s="2">
        <v>45418</v>
      </c>
      <c r="E823" s="2">
        <v>45424</v>
      </c>
      <c r="F823" t="s">
        <v>71</v>
      </c>
      <c r="G823" s="22">
        <v>45423.6875</v>
      </c>
      <c r="H823" s="22">
        <v>45423.708333333336</v>
      </c>
      <c r="I823">
        <v>0</v>
      </c>
      <c r="J823">
        <v>800</v>
      </c>
      <c r="K823" s="39">
        <v>585</v>
      </c>
      <c r="L823" s="39">
        <v>16</v>
      </c>
      <c r="M823" s="40" t="s">
        <v>18</v>
      </c>
      <c r="N823" s="41" t="b">
        <v>0</v>
      </c>
      <c r="O823" s="17">
        <v>25000</v>
      </c>
      <c r="P823" s="17">
        <v>0</v>
      </c>
      <c r="Q823" s="41">
        <v>922</v>
      </c>
      <c r="R823">
        <v>922</v>
      </c>
      <c r="S823" s="49">
        <f t="shared" si="38"/>
        <v>25000</v>
      </c>
      <c r="T823">
        <f t="shared" si="36"/>
        <v>0</v>
      </c>
      <c r="U823">
        <f t="shared" si="37"/>
        <v>0</v>
      </c>
      <c r="V823">
        <f>IF(AND(N823,NOT(M823="BU")),0,MIN(Simu_DH[[#This Row],[GetRecord.Valeur (Wh)]],S823,DéchargeMaxHP))</f>
        <v>0</v>
      </c>
      <c r="W823">
        <v>922</v>
      </c>
      <c r="X823">
        <v>0</v>
      </c>
      <c r="Y823" s="41">
        <v>0</v>
      </c>
      <c r="Z823" s="41">
        <v>1</v>
      </c>
      <c r="AA823" s="41">
        <v>0</v>
      </c>
      <c r="AB823" s="41">
        <v>0</v>
      </c>
      <c r="AC823" s="41">
        <v>0</v>
      </c>
      <c r="AD823" s="41">
        <v>0</v>
      </c>
      <c r="AE823" s="41">
        <v>0</v>
      </c>
      <c r="AF823" s="41">
        <v>0</v>
      </c>
      <c r="AG823" s="41">
        <v>0</v>
      </c>
      <c r="AH823" s="41">
        <v>0</v>
      </c>
      <c r="AI823" s="41">
        <v>0</v>
      </c>
      <c r="AJ823" s="41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</row>
    <row r="824" spans="2:42" x14ac:dyDescent="0.3">
      <c r="B824" s="1">
        <v>45792.79260803241</v>
      </c>
      <c r="C824" t="s">
        <v>69</v>
      </c>
      <c r="D824" s="2">
        <v>45418</v>
      </c>
      <c r="E824" s="2">
        <v>45424</v>
      </c>
      <c r="F824" t="s">
        <v>71</v>
      </c>
      <c r="G824" s="22">
        <v>45423.708333333336</v>
      </c>
      <c r="H824" s="22">
        <v>45423.729166666664</v>
      </c>
      <c r="I824">
        <v>0</v>
      </c>
      <c r="J824">
        <v>801</v>
      </c>
      <c r="K824" s="39">
        <v>585</v>
      </c>
      <c r="L824" s="39">
        <v>16</v>
      </c>
      <c r="M824" s="40" t="s">
        <v>18</v>
      </c>
      <c r="N824" s="41" t="b">
        <v>0</v>
      </c>
      <c r="O824" s="17">
        <v>25000</v>
      </c>
      <c r="P824" s="17">
        <v>0</v>
      </c>
      <c r="Q824" s="41">
        <v>924</v>
      </c>
      <c r="R824">
        <v>924</v>
      </c>
      <c r="S824" s="49">
        <f t="shared" si="38"/>
        <v>25000</v>
      </c>
      <c r="T824">
        <f t="shared" si="36"/>
        <v>0</v>
      </c>
      <c r="U824">
        <f t="shared" si="37"/>
        <v>0</v>
      </c>
      <c r="V824">
        <f>IF(AND(N824,NOT(M824="BU")),0,MIN(Simu_DH[[#This Row],[GetRecord.Valeur (Wh)]],S824,DéchargeMaxHP))</f>
        <v>0</v>
      </c>
      <c r="W824">
        <v>924</v>
      </c>
      <c r="X824">
        <v>0</v>
      </c>
      <c r="Y824" s="41">
        <v>0</v>
      </c>
      <c r="Z824" s="41">
        <v>1</v>
      </c>
      <c r="AA824" s="41">
        <v>0</v>
      </c>
      <c r="AB824" s="41">
        <v>0</v>
      </c>
      <c r="AC824" s="41">
        <v>0</v>
      </c>
      <c r="AD824" s="41">
        <v>0</v>
      </c>
      <c r="AE824" s="41">
        <v>0</v>
      </c>
      <c r="AF824" s="41">
        <v>0</v>
      </c>
      <c r="AG824" s="41">
        <v>0</v>
      </c>
      <c r="AH824" s="41">
        <v>0</v>
      </c>
      <c r="AI824" s="41">
        <v>0</v>
      </c>
      <c r="AJ824" s="41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</row>
    <row r="825" spans="2:42" x14ac:dyDescent="0.3">
      <c r="B825" s="1">
        <v>45792.79260803241</v>
      </c>
      <c r="C825" t="s">
        <v>69</v>
      </c>
      <c r="D825" s="2">
        <v>45418</v>
      </c>
      <c r="E825" s="2">
        <v>45424</v>
      </c>
      <c r="F825" t="s">
        <v>71</v>
      </c>
      <c r="G825" s="22">
        <v>45423.729166666664</v>
      </c>
      <c r="H825" s="22">
        <v>45423.75</v>
      </c>
      <c r="I825">
        <v>0</v>
      </c>
      <c r="J825">
        <v>802</v>
      </c>
      <c r="K825" s="39">
        <v>585</v>
      </c>
      <c r="L825" s="39">
        <v>16</v>
      </c>
      <c r="M825" s="40" t="s">
        <v>18</v>
      </c>
      <c r="N825" s="41" t="b">
        <v>0</v>
      </c>
      <c r="O825" s="17">
        <v>25000</v>
      </c>
      <c r="P825" s="17">
        <v>0</v>
      </c>
      <c r="Q825" s="41">
        <v>673</v>
      </c>
      <c r="R825">
        <v>673</v>
      </c>
      <c r="S825" s="49">
        <f t="shared" si="38"/>
        <v>25000</v>
      </c>
      <c r="T825">
        <f t="shared" si="36"/>
        <v>0</v>
      </c>
      <c r="U825">
        <f t="shared" si="37"/>
        <v>0</v>
      </c>
      <c r="V825">
        <f>IF(AND(N825,NOT(M825="BU")),0,MIN(Simu_DH[[#This Row],[GetRecord.Valeur (Wh)]],S825,DéchargeMaxHP))</f>
        <v>0</v>
      </c>
      <c r="W825">
        <v>673</v>
      </c>
      <c r="X825">
        <v>0</v>
      </c>
      <c r="Y825" s="41">
        <v>0</v>
      </c>
      <c r="Z825" s="41">
        <v>1</v>
      </c>
      <c r="AA825" s="41">
        <v>0</v>
      </c>
      <c r="AB825" s="41">
        <v>0</v>
      </c>
      <c r="AC825" s="41">
        <v>0</v>
      </c>
      <c r="AD825" s="41">
        <v>0</v>
      </c>
      <c r="AE825" s="41">
        <v>0</v>
      </c>
      <c r="AF825" s="41">
        <v>0</v>
      </c>
      <c r="AG825" s="41">
        <v>0</v>
      </c>
      <c r="AH825" s="41">
        <v>0</v>
      </c>
      <c r="AI825" s="41">
        <v>0</v>
      </c>
      <c r="AJ825" s="41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</row>
    <row r="826" spans="2:42" x14ac:dyDescent="0.3">
      <c r="B826" s="1">
        <v>45792.79260803241</v>
      </c>
      <c r="C826" t="s">
        <v>69</v>
      </c>
      <c r="D826" s="2">
        <v>45418</v>
      </c>
      <c r="E826" s="2">
        <v>45424</v>
      </c>
      <c r="F826" t="s">
        <v>71</v>
      </c>
      <c r="G826" s="22">
        <v>45423.75</v>
      </c>
      <c r="H826" s="22">
        <v>45423.770833333336</v>
      </c>
      <c r="I826">
        <v>0</v>
      </c>
      <c r="J826">
        <v>803</v>
      </c>
      <c r="K826" s="39">
        <v>585</v>
      </c>
      <c r="L826" s="39">
        <v>16</v>
      </c>
      <c r="M826" s="40" t="s">
        <v>18</v>
      </c>
      <c r="N826" s="41" t="b">
        <v>0</v>
      </c>
      <c r="O826" s="17">
        <v>25000</v>
      </c>
      <c r="P826" s="17">
        <v>0</v>
      </c>
      <c r="Q826" s="41">
        <v>643</v>
      </c>
      <c r="R826">
        <v>643</v>
      </c>
      <c r="S826" s="49">
        <f t="shared" si="38"/>
        <v>25000</v>
      </c>
      <c r="T826">
        <f t="shared" si="36"/>
        <v>0</v>
      </c>
      <c r="U826">
        <f t="shared" si="37"/>
        <v>0</v>
      </c>
      <c r="V826">
        <f>IF(AND(N826,NOT(M826="BU")),0,MIN(Simu_DH[[#This Row],[GetRecord.Valeur (Wh)]],S826,DéchargeMaxHP))</f>
        <v>0</v>
      </c>
      <c r="W826">
        <v>643</v>
      </c>
      <c r="X826">
        <v>0</v>
      </c>
      <c r="Y826" s="41">
        <v>0</v>
      </c>
      <c r="Z826" s="41">
        <v>1</v>
      </c>
      <c r="AA826" s="41">
        <v>0</v>
      </c>
      <c r="AB826" s="41">
        <v>0</v>
      </c>
      <c r="AC826" s="41">
        <v>0</v>
      </c>
      <c r="AD826" s="41">
        <v>0</v>
      </c>
      <c r="AE826" s="41">
        <v>0</v>
      </c>
      <c r="AF826" s="41">
        <v>0</v>
      </c>
      <c r="AG826" s="41">
        <v>0</v>
      </c>
      <c r="AH826" s="41">
        <v>0</v>
      </c>
      <c r="AI826" s="41">
        <v>0</v>
      </c>
      <c r="AJ826" s="41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</row>
    <row r="827" spans="2:42" x14ac:dyDescent="0.3">
      <c r="B827" s="1">
        <v>45792.79260803241</v>
      </c>
      <c r="C827" t="s">
        <v>69</v>
      </c>
      <c r="D827" s="2">
        <v>45418</v>
      </c>
      <c r="E827" s="2">
        <v>45424</v>
      </c>
      <c r="F827" t="s">
        <v>71</v>
      </c>
      <c r="G827" s="22">
        <v>45423.770833333336</v>
      </c>
      <c r="H827" s="22">
        <v>45423.791666666664</v>
      </c>
      <c r="I827">
        <v>16</v>
      </c>
      <c r="J827">
        <v>804</v>
      </c>
      <c r="K827" s="39">
        <v>585</v>
      </c>
      <c r="L827" s="39">
        <v>16</v>
      </c>
      <c r="M827" s="40" t="s">
        <v>18</v>
      </c>
      <c r="N827" s="41" t="b">
        <v>0</v>
      </c>
      <c r="O827" s="17">
        <v>25000</v>
      </c>
      <c r="P827" s="17">
        <v>0</v>
      </c>
      <c r="Q827" s="41">
        <v>559</v>
      </c>
      <c r="R827">
        <v>559</v>
      </c>
      <c r="S827" s="49">
        <f t="shared" si="38"/>
        <v>25000</v>
      </c>
      <c r="T827">
        <f t="shared" si="36"/>
        <v>0</v>
      </c>
      <c r="U827">
        <f t="shared" si="37"/>
        <v>16</v>
      </c>
      <c r="V827">
        <f>IF(AND(N827,NOT(M827="BU")),0,MIN(Simu_DH[[#This Row],[GetRecord.Valeur (Wh)]],S827,DéchargeMaxHP))</f>
        <v>16</v>
      </c>
      <c r="W827">
        <v>543</v>
      </c>
      <c r="X827">
        <v>0</v>
      </c>
      <c r="Y827" s="41">
        <v>0</v>
      </c>
      <c r="Z827" s="41">
        <v>1</v>
      </c>
      <c r="AA827" s="41">
        <v>0</v>
      </c>
      <c r="AB827" s="41">
        <v>0</v>
      </c>
      <c r="AC827" s="41">
        <v>0</v>
      </c>
      <c r="AD827" s="41">
        <v>0</v>
      </c>
      <c r="AE827" s="41">
        <v>0</v>
      </c>
      <c r="AF827" s="41">
        <v>16</v>
      </c>
      <c r="AG827" s="41">
        <v>0</v>
      </c>
      <c r="AH827" s="41">
        <v>0</v>
      </c>
      <c r="AI827" s="41">
        <v>0</v>
      </c>
      <c r="AJ827" s="41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</row>
    <row r="828" spans="2:42" x14ac:dyDescent="0.3">
      <c r="B828" s="1">
        <v>45792.79260803241</v>
      </c>
      <c r="C828" t="s">
        <v>69</v>
      </c>
      <c r="D828" s="2">
        <v>45418</v>
      </c>
      <c r="E828" s="2">
        <v>45424</v>
      </c>
      <c r="F828" t="s">
        <v>71</v>
      </c>
      <c r="G828" s="22">
        <v>45423.791666666664</v>
      </c>
      <c r="H828" s="22">
        <v>45423.8125</v>
      </c>
      <c r="I828">
        <v>25</v>
      </c>
      <c r="J828">
        <v>805</v>
      </c>
      <c r="K828" s="39">
        <v>585</v>
      </c>
      <c r="L828" s="39">
        <v>16</v>
      </c>
      <c r="M828" s="40" t="s">
        <v>18</v>
      </c>
      <c r="N828" s="41" t="b">
        <v>0</v>
      </c>
      <c r="O828" s="17">
        <v>25000</v>
      </c>
      <c r="P828" s="17">
        <v>0</v>
      </c>
      <c r="Q828" s="41">
        <v>412</v>
      </c>
      <c r="R828">
        <v>412</v>
      </c>
      <c r="S828" s="49">
        <f t="shared" si="38"/>
        <v>25000</v>
      </c>
      <c r="T828">
        <f t="shared" si="36"/>
        <v>0</v>
      </c>
      <c r="U828">
        <f t="shared" si="37"/>
        <v>25</v>
      </c>
      <c r="V828">
        <f>IF(AND(N828,NOT(M828="BU")),0,MIN(Simu_DH[[#This Row],[GetRecord.Valeur (Wh)]],S828,DéchargeMaxHP))</f>
        <v>25</v>
      </c>
      <c r="W828">
        <v>387</v>
      </c>
      <c r="X828">
        <v>0</v>
      </c>
      <c r="Y828" s="41">
        <v>0</v>
      </c>
      <c r="Z828" s="41">
        <v>1</v>
      </c>
      <c r="AA828" s="41">
        <v>0</v>
      </c>
      <c r="AB828" s="41">
        <v>0</v>
      </c>
      <c r="AC828" s="41">
        <v>0</v>
      </c>
      <c r="AD828" s="41">
        <v>0</v>
      </c>
      <c r="AE828" s="41">
        <v>0</v>
      </c>
      <c r="AF828" s="41">
        <v>25</v>
      </c>
      <c r="AG828" s="41">
        <v>0</v>
      </c>
      <c r="AH828" s="41">
        <v>0</v>
      </c>
      <c r="AI828" s="41">
        <v>0</v>
      </c>
      <c r="AJ828" s="41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</row>
    <row r="829" spans="2:42" x14ac:dyDescent="0.3">
      <c r="B829" s="1">
        <v>45792.79260803241</v>
      </c>
      <c r="C829" t="s">
        <v>69</v>
      </c>
      <c r="D829" s="2">
        <v>45418</v>
      </c>
      <c r="E829" s="2">
        <v>45424</v>
      </c>
      <c r="F829" t="s">
        <v>71</v>
      </c>
      <c r="G829" s="22">
        <v>45423.8125</v>
      </c>
      <c r="H829" s="22">
        <v>45423.833333333336</v>
      </c>
      <c r="I829">
        <v>33</v>
      </c>
      <c r="J829">
        <v>806</v>
      </c>
      <c r="K829" s="39">
        <v>585</v>
      </c>
      <c r="L829" s="39">
        <v>16</v>
      </c>
      <c r="M829" s="40" t="s">
        <v>18</v>
      </c>
      <c r="N829" s="41" t="b">
        <v>0</v>
      </c>
      <c r="O829" s="17">
        <v>25000</v>
      </c>
      <c r="P829" s="17">
        <v>0</v>
      </c>
      <c r="Q829" s="41">
        <v>174</v>
      </c>
      <c r="R829">
        <v>174</v>
      </c>
      <c r="S829" s="49">
        <f t="shared" si="38"/>
        <v>25000</v>
      </c>
      <c r="T829">
        <f t="shared" si="36"/>
        <v>0</v>
      </c>
      <c r="U829">
        <f t="shared" si="37"/>
        <v>33</v>
      </c>
      <c r="V829">
        <f>IF(AND(N829,NOT(M829="BU")),0,MIN(Simu_DH[[#This Row],[GetRecord.Valeur (Wh)]],S829,DéchargeMaxHP))</f>
        <v>33</v>
      </c>
      <c r="W829">
        <v>141</v>
      </c>
      <c r="X829">
        <v>0</v>
      </c>
      <c r="Y829" s="41">
        <v>0</v>
      </c>
      <c r="Z829" s="41">
        <v>1</v>
      </c>
      <c r="AA829" s="41">
        <v>0</v>
      </c>
      <c r="AB829" s="41">
        <v>0</v>
      </c>
      <c r="AC829" s="41">
        <v>0</v>
      </c>
      <c r="AD829" s="41">
        <v>0</v>
      </c>
      <c r="AE829" s="41">
        <v>0</v>
      </c>
      <c r="AF829" s="41">
        <v>33</v>
      </c>
      <c r="AG829" s="41">
        <v>0</v>
      </c>
      <c r="AH829" s="41">
        <v>0</v>
      </c>
      <c r="AI829" s="41">
        <v>0</v>
      </c>
      <c r="AJ829" s="41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</row>
    <row r="830" spans="2:42" x14ac:dyDescent="0.3">
      <c r="B830" s="1">
        <v>45792.79260803241</v>
      </c>
      <c r="C830" t="s">
        <v>69</v>
      </c>
      <c r="D830" s="2">
        <v>45418</v>
      </c>
      <c r="E830" s="2">
        <v>45424</v>
      </c>
      <c r="F830" t="s">
        <v>71</v>
      </c>
      <c r="G830" s="22">
        <v>45423.833333333336</v>
      </c>
      <c r="H830" s="22">
        <v>45423.854166666664</v>
      </c>
      <c r="I830">
        <v>279</v>
      </c>
      <c r="J830">
        <v>807</v>
      </c>
      <c r="K830" s="39">
        <v>585</v>
      </c>
      <c r="L830" s="39">
        <v>16</v>
      </c>
      <c r="M830" s="40" t="s">
        <v>18</v>
      </c>
      <c r="N830" s="41" t="b">
        <v>0</v>
      </c>
      <c r="O830" s="17">
        <v>25000</v>
      </c>
      <c r="P830" s="17">
        <v>0</v>
      </c>
      <c r="Q830" s="41">
        <v>0</v>
      </c>
      <c r="R830">
        <v>0</v>
      </c>
      <c r="S830" s="49">
        <f t="shared" si="38"/>
        <v>25000</v>
      </c>
      <c r="T830">
        <f t="shared" si="36"/>
        <v>0</v>
      </c>
      <c r="U830">
        <f t="shared" si="37"/>
        <v>0</v>
      </c>
      <c r="V830">
        <f>IF(AND(N830,NOT(M830="BU")),0,MIN(Simu_DH[[#This Row],[GetRecord.Valeur (Wh)]],S830,DéchargeMaxHP))</f>
        <v>279</v>
      </c>
      <c r="W830">
        <v>0</v>
      </c>
      <c r="X830">
        <v>0</v>
      </c>
      <c r="Y830" s="41">
        <v>0</v>
      </c>
      <c r="Z830" s="41">
        <v>1</v>
      </c>
      <c r="AA830" s="41">
        <v>0</v>
      </c>
      <c r="AB830" s="41">
        <v>0</v>
      </c>
      <c r="AC830" s="41">
        <v>0</v>
      </c>
      <c r="AD830" s="41">
        <v>0</v>
      </c>
      <c r="AE830" s="41">
        <v>0</v>
      </c>
      <c r="AF830" s="41">
        <v>279</v>
      </c>
      <c r="AG830" s="41">
        <v>0</v>
      </c>
      <c r="AH830" s="41">
        <v>0</v>
      </c>
      <c r="AI830" s="41">
        <v>0</v>
      </c>
      <c r="AJ830" s="41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</row>
    <row r="831" spans="2:42" x14ac:dyDescent="0.3">
      <c r="B831" s="1">
        <v>45792.79260803241</v>
      </c>
      <c r="C831" t="s">
        <v>69</v>
      </c>
      <c r="D831" s="2">
        <v>45418</v>
      </c>
      <c r="E831" s="2">
        <v>45424</v>
      </c>
      <c r="F831" t="s">
        <v>71</v>
      </c>
      <c r="G831" s="22">
        <v>45423.854166666664</v>
      </c>
      <c r="H831" s="22">
        <v>45423.875</v>
      </c>
      <c r="I831">
        <v>320</v>
      </c>
      <c r="J831">
        <v>808</v>
      </c>
      <c r="K831" s="39">
        <v>585</v>
      </c>
      <c r="L831" s="39">
        <v>16</v>
      </c>
      <c r="M831" s="40" t="s">
        <v>18</v>
      </c>
      <c r="N831" s="41" t="b">
        <v>0</v>
      </c>
      <c r="O831" s="17">
        <v>25000</v>
      </c>
      <c r="P831" s="17">
        <v>0</v>
      </c>
      <c r="Q831" s="41">
        <v>0</v>
      </c>
      <c r="R831">
        <v>0</v>
      </c>
      <c r="S831" s="49">
        <f t="shared" si="38"/>
        <v>24721</v>
      </c>
      <c r="T831">
        <f t="shared" si="36"/>
        <v>0</v>
      </c>
      <c r="U831">
        <f t="shared" si="37"/>
        <v>0</v>
      </c>
      <c r="V831">
        <f>IF(AND(N831,NOT(M831="BU")),0,MIN(Simu_DH[[#This Row],[GetRecord.Valeur (Wh)]],S831,DéchargeMaxHP))</f>
        <v>320</v>
      </c>
      <c r="W831">
        <v>0</v>
      </c>
      <c r="X831">
        <v>0</v>
      </c>
      <c r="Y831" s="41">
        <v>0</v>
      </c>
      <c r="Z831" s="41">
        <v>1</v>
      </c>
      <c r="AA831" s="41">
        <v>0</v>
      </c>
      <c r="AB831" s="41">
        <v>0</v>
      </c>
      <c r="AC831" s="41">
        <v>0</v>
      </c>
      <c r="AD831" s="41">
        <v>0</v>
      </c>
      <c r="AE831" s="41">
        <v>0</v>
      </c>
      <c r="AF831" s="41">
        <v>320</v>
      </c>
      <c r="AG831" s="41">
        <v>0</v>
      </c>
      <c r="AH831" s="41">
        <v>0</v>
      </c>
      <c r="AI831" s="41">
        <v>0</v>
      </c>
      <c r="AJ831" s="4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</row>
    <row r="832" spans="2:42" x14ac:dyDescent="0.3">
      <c r="B832" s="1">
        <v>45792.79260803241</v>
      </c>
      <c r="C832" t="s">
        <v>69</v>
      </c>
      <c r="D832" s="2">
        <v>45418</v>
      </c>
      <c r="E832" s="2">
        <v>45424</v>
      </c>
      <c r="F832" t="s">
        <v>71</v>
      </c>
      <c r="G832" s="22">
        <v>45423.875</v>
      </c>
      <c r="H832" s="22">
        <v>45423.895833333336</v>
      </c>
      <c r="I832">
        <v>379</v>
      </c>
      <c r="J832">
        <v>809</v>
      </c>
      <c r="K832" s="39">
        <v>585</v>
      </c>
      <c r="L832" s="39">
        <v>16</v>
      </c>
      <c r="M832" s="40" t="s">
        <v>18</v>
      </c>
      <c r="N832" s="41" t="b">
        <v>0</v>
      </c>
      <c r="O832" s="17">
        <v>25000</v>
      </c>
      <c r="P832" s="17">
        <v>0</v>
      </c>
      <c r="Q832" s="41">
        <v>0</v>
      </c>
      <c r="R832">
        <v>0</v>
      </c>
      <c r="S832" s="49">
        <f t="shared" si="38"/>
        <v>24401</v>
      </c>
      <c r="T832">
        <f t="shared" si="36"/>
        <v>0</v>
      </c>
      <c r="U832">
        <f t="shared" si="37"/>
        <v>0</v>
      </c>
      <c r="V832">
        <f>IF(AND(N832,NOT(M832="BU")),0,MIN(Simu_DH[[#This Row],[GetRecord.Valeur (Wh)]],S832,DéchargeMaxHP))</f>
        <v>379</v>
      </c>
      <c r="W832">
        <v>0</v>
      </c>
      <c r="X832">
        <v>0</v>
      </c>
      <c r="Y832" s="41">
        <v>0</v>
      </c>
      <c r="Z832" s="41">
        <v>1</v>
      </c>
      <c r="AA832" s="41">
        <v>0</v>
      </c>
      <c r="AB832" s="41">
        <v>0</v>
      </c>
      <c r="AC832" s="41">
        <v>0</v>
      </c>
      <c r="AD832" s="41">
        <v>0</v>
      </c>
      <c r="AE832" s="41">
        <v>0</v>
      </c>
      <c r="AF832" s="41">
        <v>379</v>
      </c>
      <c r="AG832" s="41">
        <v>0</v>
      </c>
      <c r="AH832" s="41">
        <v>0</v>
      </c>
      <c r="AI832" s="41">
        <v>0</v>
      </c>
      <c r="AJ832" s="41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</row>
    <row r="833" spans="2:42" x14ac:dyDescent="0.3">
      <c r="B833" s="1">
        <v>45792.79260803241</v>
      </c>
      <c r="C833" t="s">
        <v>69</v>
      </c>
      <c r="D833" s="2">
        <v>45418</v>
      </c>
      <c r="E833" s="2">
        <v>45424</v>
      </c>
      <c r="F833" t="s">
        <v>71</v>
      </c>
      <c r="G833" s="22">
        <v>45423.895833333336</v>
      </c>
      <c r="H833" s="22">
        <v>45423.916666666664</v>
      </c>
      <c r="I833">
        <v>364</v>
      </c>
      <c r="J833">
        <v>810</v>
      </c>
      <c r="K833" s="39">
        <v>585</v>
      </c>
      <c r="L833" s="39">
        <v>16</v>
      </c>
      <c r="M833" s="40" t="s">
        <v>18</v>
      </c>
      <c r="N833" s="41" t="b">
        <v>0</v>
      </c>
      <c r="O833" s="17">
        <v>25000</v>
      </c>
      <c r="P833" s="17">
        <v>0</v>
      </c>
      <c r="Q833" s="41">
        <v>0</v>
      </c>
      <c r="R833">
        <v>0</v>
      </c>
      <c r="S833" s="49">
        <f t="shared" si="38"/>
        <v>24022</v>
      </c>
      <c r="T833">
        <f t="shared" si="36"/>
        <v>0</v>
      </c>
      <c r="U833">
        <f t="shared" si="37"/>
        <v>0</v>
      </c>
      <c r="V833">
        <f>IF(AND(N833,NOT(M833="BU")),0,MIN(Simu_DH[[#This Row],[GetRecord.Valeur (Wh)]],S833,DéchargeMaxHP))</f>
        <v>364</v>
      </c>
      <c r="W833">
        <v>0</v>
      </c>
      <c r="X833">
        <v>0</v>
      </c>
      <c r="Y833" s="41">
        <v>0</v>
      </c>
      <c r="Z833" s="41">
        <v>1</v>
      </c>
      <c r="AA833" s="41">
        <v>0</v>
      </c>
      <c r="AB833" s="41">
        <v>0</v>
      </c>
      <c r="AC833" s="41">
        <v>0</v>
      </c>
      <c r="AD833" s="41">
        <v>0</v>
      </c>
      <c r="AE833" s="41">
        <v>0</v>
      </c>
      <c r="AF833" s="41">
        <v>364</v>
      </c>
      <c r="AG833" s="41">
        <v>0</v>
      </c>
      <c r="AH833" s="41">
        <v>0</v>
      </c>
      <c r="AI833" s="41">
        <v>0</v>
      </c>
      <c r="AJ833" s="41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</row>
    <row r="834" spans="2:42" x14ac:dyDescent="0.3">
      <c r="B834" s="1">
        <v>45792.79260803241</v>
      </c>
      <c r="C834" t="s">
        <v>69</v>
      </c>
      <c r="D834" s="2">
        <v>45418</v>
      </c>
      <c r="E834" s="2">
        <v>45424</v>
      </c>
      <c r="F834" t="s">
        <v>71</v>
      </c>
      <c r="G834" s="22">
        <v>45423.916666666664</v>
      </c>
      <c r="H834" s="22">
        <v>45423.9375</v>
      </c>
      <c r="I834">
        <v>636</v>
      </c>
      <c r="J834">
        <v>811</v>
      </c>
      <c r="K834" s="39">
        <v>585</v>
      </c>
      <c r="L834" s="39">
        <v>17</v>
      </c>
      <c r="M834" s="40" t="s">
        <v>18</v>
      </c>
      <c r="N834" s="41" t="b">
        <v>1</v>
      </c>
      <c r="O834" s="17">
        <v>25000</v>
      </c>
      <c r="P834" s="17">
        <v>0</v>
      </c>
      <c r="Q834" s="41">
        <v>0</v>
      </c>
      <c r="R834">
        <v>0</v>
      </c>
      <c r="S834" s="49">
        <f t="shared" si="38"/>
        <v>23658</v>
      </c>
      <c r="T834">
        <f t="shared" si="36"/>
        <v>1978</v>
      </c>
      <c r="U834">
        <f t="shared" si="37"/>
        <v>0</v>
      </c>
      <c r="V834">
        <f>IF(AND(N834,NOT(M834="BU")),0,MIN(Simu_DH[[#This Row],[GetRecord.Valeur (Wh)]],S834,DéchargeMaxHP))</f>
        <v>636</v>
      </c>
      <c r="W834">
        <v>0</v>
      </c>
      <c r="X834">
        <v>1978</v>
      </c>
      <c r="Y834" s="41">
        <v>1</v>
      </c>
      <c r="Z834" s="41">
        <v>0</v>
      </c>
      <c r="AA834" s="41">
        <v>0</v>
      </c>
      <c r="AB834" s="41">
        <v>0</v>
      </c>
      <c r="AC834" s="41">
        <v>0</v>
      </c>
      <c r="AD834" s="41">
        <v>0</v>
      </c>
      <c r="AE834" s="41">
        <v>636</v>
      </c>
      <c r="AF834" s="41">
        <v>0</v>
      </c>
      <c r="AG834" s="41">
        <v>0</v>
      </c>
      <c r="AH834" s="41">
        <v>0</v>
      </c>
      <c r="AI834" s="41">
        <v>0</v>
      </c>
      <c r="AJ834" s="41">
        <v>0</v>
      </c>
      <c r="AK834">
        <v>1978</v>
      </c>
      <c r="AL834">
        <v>0</v>
      </c>
      <c r="AM834">
        <v>0</v>
      </c>
      <c r="AN834">
        <v>0</v>
      </c>
      <c r="AO834">
        <v>0</v>
      </c>
      <c r="AP834">
        <v>0</v>
      </c>
    </row>
    <row r="835" spans="2:42" x14ac:dyDescent="0.3">
      <c r="B835" s="1">
        <v>45792.79260803241</v>
      </c>
      <c r="C835" t="s">
        <v>69</v>
      </c>
      <c r="D835" s="2">
        <v>45418</v>
      </c>
      <c r="E835" s="2">
        <v>45424</v>
      </c>
      <c r="F835" t="s">
        <v>71</v>
      </c>
      <c r="G835" s="22">
        <v>45423.9375</v>
      </c>
      <c r="H835" s="22">
        <v>45423.958333333336</v>
      </c>
      <c r="I835">
        <v>474</v>
      </c>
      <c r="J835">
        <v>812</v>
      </c>
      <c r="K835" s="39">
        <v>585</v>
      </c>
      <c r="L835" s="39">
        <v>17</v>
      </c>
      <c r="M835" s="40" t="s">
        <v>18</v>
      </c>
      <c r="N835" s="41" t="b">
        <v>1</v>
      </c>
      <c r="O835" s="17">
        <v>25000</v>
      </c>
      <c r="P835" s="17">
        <v>0</v>
      </c>
      <c r="Q835" s="41">
        <v>0</v>
      </c>
      <c r="R835">
        <v>0</v>
      </c>
      <c r="S835" s="49">
        <f t="shared" si="38"/>
        <v>25000</v>
      </c>
      <c r="T835">
        <f t="shared" si="36"/>
        <v>474</v>
      </c>
      <c r="U835">
        <f t="shared" si="37"/>
        <v>0</v>
      </c>
      <c r="V835">
        <f>IF(AND(N835,NOT(M835="BU")),0,MIN(Simu_DH[[#This Row],[GetRecord.Valeur (Wh)]],S835,DéchargeMaxHP))</f>
        <v>474</v>
      </c>
      <c r="W835">
        <v>0</v>
      </c>
      <c r="X835">
        <v>474</v>
      </c>
      <c r="Y835" s="41">
        <v>1</v>
      </c>
      <c r="Z835" s="41">
        <v>0</v>
      </c>
      <c r="AA835" s="41">
        <v>0</v>
      </c>
      <c r="AB835" s="41">
        <v>0</v>
      </c>
      <c r="AC835" s="41">
        <v>0</v>
      </c>
      <c r="AD835" s="41">
        <v>0</v>
      </c>
      <c r="AE835" s="41">
        <v>474</v>
      </c>
      <c r="AF835" s="41">
        <v>0</v>
      </c>
      <c r="AG835" s="41">
        <v>0</v>
      </c>
      <c r="AH835" s="41">
        <v>0</v>
      </c>
      <c r="AI835" s="41">
        <v>0</v>
      </c>
      <c r="AJ835" s="41">
        <v>0</v>
      </c>
      <c r="AK835">
        <v>474</v>
      </c>
      <c r="AL835">
        <v>0</v>
      </c>
      <c r="AM835">
        <v>0</v>
      </c>
      <c r="AN835">
        <v>0</v>
      </c>
      <c r="AO835">
        <v>0</v>
      </c>
      <c r="AP835">
        <v>0</v>
      </c>
    </row>
    <row r="836" spans="2:42" x14ac:dyDescent="0.3">
      <c r="B836" s="1">
        <v>45792.79260803241</v>
      </c>
      <c r="C836" t="s">
        <v>69</v>
      </c>
      <c r="D836" s="2">
        <v>45418</v>
      </c>
      <c r="E836" s="2">
        <v>45424</v>
      </c>
      <c r="F836" t="s">
        <v>71</v>
      </c>
      <c r="G836" s="22">
        <v>45423.958333333336</v>
      </c>
      <c r="H836" s="22">
        <v>45423.979166666664</v>
      </c>
      <c r="I836">
        <v>380</v>
      </c>
      <c r="J836">
        <v>813</v>
      </c>
      <c r="K836" s="39">
        <v>585</v>
      </c>
      <c r="L836" s="39">
        <v>17</v>
      </c>
      <c r="M836" s="40" t="s">
        <v>18</v>
      </c>
      <c r="N836" s="41" t="b">
        <v>1</v>
      </c>
      <c r="O836" s="17">
        <v>25000</v>
      </c>
      <c r="P836" s="17">
        <v>0</v>
      </c>
      <c r="Q836" s="41">
        <v>0</v>
      </c>
      <c r="R836">
        <v>0</v>
      </c>
      <c r="S836" s="49">
        <f t="shared" si="38"/>
        <v>25000</v>
      </c>
      <c r="T836">
        <f t="shared" si="36"/>
        <v>380</v>
      </c>
      <c r="U836">
        <f t="shared" si="37"/>
        <v>0</v>
      </c>
      <c r="V836">
        <f>IF(AND(N836,NOT(M836="BU")),0,MIN(Simu_DH[[#This Row],[GetRecord.Valeur (Wh)]],S836,DéchargeMaxHP))</f>
        <v>380</v>
      </c>
      <c r="W836">
        <v>0</v>
      </c>
      <c r="X836">
        <v>380</v>
      </c>
      <c r="Y836" s="41">
        <v>1</v>
      </c>
      <c r="Z836" s="41">
        <v>0</v>
      </c>
      <c r="AA836" s="41">
        <v>0</v>
      </c>
      <c r="AB836" s="41">
        <v>0</v>
      </c>
      <c r="AC836" s="41">
        <v>0</v>
      </c>
      <c r="AD836" s="41">
        <v>0</v>
      </c>
      <c r="AE836" s="41">
        <v>380</v>
      </c>
      <c r="AF836" s="41">
        <v>0</v>
      </c>
      <c r="AG836" s="41">
        <v>0</v>
      </c>
      <c r="AH836" s="41">
        <v>0</v>
      </c>
      <c r="AI836" s="41">
        <v>0</v>
      </c>
      <c r="AJ836" s="41">
        <v>0</v>
      </c>
      <c r="AK836">
        <v>380</v>
      </c>
      <c r="AL836">
        <v>0</v>
      </c>
      <c r="AM836">
        <v>0</v>
      </c>
      <c r="AN836">
        <v>0</v>
      </c>
      <c r="AO836">
        <v>0</v>
      </c>
      <c r="AP836">
        <v>0</v>
      </c>
    </row>
    <row r="837" spans="2:42" x14ac:dyDescent="0.3">
      <c r="B837" s="1">
        <v>45792.79260803241</v>
      </c>
      <c r="C837" t="s">
        <v>69</v>
      </c>
      <c r="D837" s="2">
        <v>45418</v>
      </c>
      <c r="E837" s="2">
        <v>45424</v>
      </c>
      <c r="F837" t="s">
        <v>71</v>
      </c>
      <c r="G837" s="22">
        <v>45423.979166666664</v>
      </c>
      <c r="H837" s="22">
        <v>45424</v>
      </c>
      <c r="I837">
        <v>322</v>
      </c>
      <c r="J837">
        <v>814</v>
      </c>
      <c r="K837" s="39">
        <v>585</v>
      </c>
      <c r="L837" s="39">
        <v>17</v>
      </c>
      <c r="M837" s="40" t="s">
        <v>18</v>
      </c>
      <c r="N837" s="41" t="b">
        <v>1</v>
      </c>
      <c r="O837" s="17">
        <v>25000</v>
      </c>
      <c r="P837" s="17">
        <v>0</v>
      </c>
      <c r="Q837" s="41">
        <v>0</v>
      </c>
      <c r="R837">
        <v>0</v>
      </c>
      <c r="S837" s="49">
        <f t="shared" si="38"/>
        <v>25000</v>
      </c>
      <c r="T837">
        <f t="shared" si="36"/>
        <v>322</v>
      </c>
      <c r="U837">
        <f t="shared" si="37"/>
        <v>0</v>
      </c>
      <c r="V837">
        <f>IF(AND(N837,NOT(M837="BU")),0,MIN(Simu_DH[[#This Row],[GetRecord.Valeur (Wh)]],S837,DéchargeMaxHP))</f>
        <v>322</v>
      </c>
      <c r="W837">
        <v>0</v>
      </c>
      <c r="X837">
        <v>322</v>
      </c>
      <c r="Y837" s="41">
        <v>1</v>
      </c>
      <c r="Z837" s="41">
        <v>0</v>
      </c>
      <c r="AA837" s="41">
        <v>0</v>
      </c>
      <c r="AB837" s="41">
        <v>0</v>
      </c>
      <c r="AC837" s="41">
        <v>0</v>
      </c>
      <c r="AD837" s="41">
        <v>0</v>
      </c>
      <c r="AE837" s="41">
        <v>322</v>
      </c>
      <c r="AF837" s="41">
        <v>0</v>
      </c>
      <c r="AG837" s="41">
        <v>0</v>
      </c>
      <c r="AH837" s="41">
        <v>0</v>
      </c>
      <c r="AI837" s="41">
        <v>0</v>
      </c>
      <c r="AJ837" s="41">
        <v>0</v>
      </c>
      <c r="AK837">
        <v>322</v>
      </c>
      <c r="AL837">
        <v>0</v>
      </c>
      <c r="AM837">
        <v>0</v>
      </c>
      <c r="AN837">
        <v>0</v>
      </c>
      <c r="AO837">
        <v>0</v>
      </c>
      <c r="AP837">
        <v>0</v>
      </c>
    </row>
    <row r="838" spans="2:42" x14ac:dyDescent="0.3">
      <c r="B838" s="1">
        <v>45792.79260803241</v>
      </c>
      <c r="C838" t="s">
        <v>69</v>
      </c>
      <c r="D838" s="2">
        <v>45418</v>
      </c>
      <c r="E838" s="2">
        <v>45424</v>
      </c>
      <c r="F838" t="s">
        <v>71</v>
      </c>
      <c r="G838" s="22">
        <v>45424</v>
      </c>
      <c r="H838" s="22">
        <v>45424.020833333336</v>
      </c>
      <c r="I838">
        <v>363</v>
      </c>
      <c r="J838">
        <v>815</v>
      </c>
      <c r="K838" s="39">
        <v>586</v>
      </c>
      <c r="L838" s="39">
        <v>15</v>
      </c>
      <c r="M838" s="40" t="s">
        <v>18</v>
      </c>
      <c r="N838" s="41" t="b">
        <v>1</v>
      </c>
      <c r="O838" s="17">
        <v>25000</v>
      </c>
      <c r="P838" s="17">
        <v>0</v>
      </c>
      <c r="Q838" s="41">
        <v>0</v>
      </c>
      <c r="R838">
        <v>0</v>
      </c>
      <c r="S838" s="49">
        <f t="shared" si="38"/>
        <v>25000</v>
      </c>
      <c r="T838">
        <f t="shared" si="36"/>
        <v>363</v>
      </c>
      <c r="U838">
        <f t="shared" si="37"/>
        <v>0</v>
      </c>
      <c r="V838">
        <f>IF(AND(N838,NOT(M838="BU")),0,MIN(Simu_DH[[#This Row],[GetRecord.Valeur (Wh)]],S838,DéchargeMaxHP))</f>
        <v>363</v>
      </c>
      <c r="W838">
        <v>0</v>
      </c>
      <c r="X838">
        <v>363</v>
      </c>
      <c r="Y838" s="41">
        <v>1</v>
      </c>
      <c r="Z838" s="41">
        <v>0</v>
      </c>
      <c r="AA838" s="41">
        <v>0</v>
      </c>
      <c r="AB838" s="41">
        <v>0</v>
      </c>
      <c r="AC838" s="41">
        <v>0</v>
      </c>
      <c r="AD838" s="41">
        <v>0</v>
      </c>
      <c r="AE838" s="41">
        <v>363</v>
      </c>
      <c r="AF838" s="41">
        <v>0</v>
      </c>
      <c r="AG838" s="41">
        <v>0</v>
      </c>
      <c r="AH838" s="41">
        <v>0</v>
      </c>
      <c r="AI838" s="41">
        <v>0</v>
      </c>
      <c r="AJ838" s="41">
        <v>0</v>
      </c>
      <c r="AK838">
        <v>363</v>
      </c>
      <c r="AL838">
        <v>0</v>
      </c>
      <c r="AM838">
        <v>0</v>
      </c>
      <c r="AN838">
        <v>0</v>
      </c>
      <c r="AO838">
        <v>0</v>
      </c>
      <c r="AP838">
        <v>0</v>
      </c>
    </row>
    <row r="839" spans="2:42" x14ac:dyDescent="0.3">
      <c r="B839" s="1">
        <v>45792.79260803241</v>
      </c>
      <c r="C839" t="s">
        <v>69</v>
      </c>
      <c r="D839" s="2">
        <v>45418</v>
      </c>
      <c r="E839" s="2">
        <v>45424</v>
      </c>
      <c r="F839" t="s">
        <v>71</v>
      </c>
      <c r="G839" s="22">
        <v>45424.020833333336</v>
      </c>
      <c r="H839" s="22">
        <v>45424.041666666664</v>
      </c>
      <c r="I839">
        <v>351</v>
      </c>
      <c r="J839">
        <v>816</v>
      </c>
      <c r="K839" s="39">
        <v>586</v>
      </c>
      <c r="L839" s="39">
        <v>15</v>
      </c>
      <c r="M839" s="40" t="s">
        <v>18</v>
      </c>
      <c r="N839" s="41" t="b">
        <v>1</v>
      </c>
      <c r="O839" s="17">
        <v>25000</v>
      </c>
      <c r="P839" s="17">
        <v>0</v>
      </c>
      <c r="Q839" s="41">
        <v>0</v>
      </c>
      <c r="R839">
        <v>0</v>
      </c>
      <c r="S839" s="49">
        <f t="shared" si="38"/>
        <v>25000</v>
      </c>
      <c r="T839">
        <f t="shared" si="36"/>
        <v>351</v>
      </c>
      <c r="U839">
        <f t="shared" si="37"/>
        <v>0</v>
      </c>
      <c r="V839">
        <f>IF(AND(N839,NOT(M839="BU")),0,MIN(Simu_DH[[#This Row],[GetRecord.Valeur (Wh)]],S839,DéchargeMaxHP))</f>
        <v>351</v>
      </c>
      <c r="W839">
        <v>0</v>
      </c>
      <c r="X839">
        <v>351</v>
      </c>
      <c r="Y839" s="41">
        <v>1</v>
      </c>
      <c r="Z839" s="41">
        <v>0</v>
      </c>
      <c r="AA839" s="41">
        <v>0</v>
      </c>
      <c r="AB839" s="41">
        <v>0</v>
      </c>
      <c r="AC839" s="41">
        <v>0</v>
      </c>
      <c r="AD839" s="41">
        <v>0</v>
      </c>
      <c r="AE839" s="41">
        <v>351</v>
      </c>
      <c r="AF839" s="41">
        <v>0</v>
      </c>
      <c r="AG839" s="41">
        <v>0</v>
      </c>
      <c r="AH839" s="41">
        <v>0</v>
      </c>
      <c r="AI839" s="41">
        <v>0</v>
      </c>
      <c r="AJ839" s="41">
        <v>0</v>
      </c>
      <c r="AK839">
        <v>351</v>
      </c>
      <c r="AL839">
        <v>0</v>
      </c>
      <c r="AM839">
        <v>0</v>
      </c>
      <c r="AN839">
        <v>0</v>
      </c>
      <c r="AO839">
        <v>0</v>
      </c>
      <c r="AP839">
        <v>0</v>
      </c>
    </row>
    <row r="840" spans="2:42" x14ac:dyDescent="0.3">
      <c r="B840" s="1">
        <v>45792.79260803241</v>
      </c>
      <c r="C840" t="s">
        <v>69</v>
      </c>
      <c r="D840" s="2">
        <v>45418</v>
      </c>
      <c r="E840" s="2">
        <v>45424</v>
      </c>
      <c r="F840" t="s">
        <v>71</v>
      </c>
      <c r="G840" s="22">
        <v>45424.041666666664</v>
      </c>
      <c r="H840" s="22">
        <v>45424.0625</v>
      </c>
      <c r="I840">
        <v>376</v>
      </c>
      <c r="J840">
        <v>817</v>
      </c>
      <c r="K840" s="39">
        <v>586</v>
      </c>
      <c r="L840" s="39">
        <v>15</v>
      </c>
      <c r="M840" s="40" t="s">
        <v>18</v>
      </c>
      <c r="N840" s="41" t="b">
        <v>1</v>
      </c>
      <c r="O840" s="17">
        <v>25000</v>
      </c>
      <c r="P840" s="17">
        <v>0</v>
      </c>
      <c r="Q840" s="41">
        <v>0</v>
      </c>
      <c r="R840">
        <v>0</v>
      </c>
      <c r="S840" s="49">
        <f t="shared" si="38"/>
        <v>25000</v>
      </c>
      <c r="T840">
        <f t="shared" si="36"/>
        <v>376</v>
      </c>
      <c r="U840">
        <f t="shared" si="37"/>
        <v>0</v>
      </c>
      <c r="V840">
        <f>IF(AND(N840,NOT(M840="BU")),0,MIN(Simu_DH[[#This Row],[GetRecord.Valeur (Wh)]],S840,DéchargeMaxHP))</f>
        <v>376</v>
      </c>
      <c r="W840">
        <v>0</v>
      </c>
      <c r="X840">
        <v>376</v>
      </c>
      <c r="Y840" s="41">
        <v>1</v>
      </c>
      <c r="Z840" s="41">
        <v>0</v>
      </c>
      <c r="AA840" s="41">
        <v>0</v>
      </c>
      <c r="AB840" s="41">
        <v>0</v>
      </c>
      <c r="AC840" s="41">
        <v>0</v>
      </c>
      <c r="AD840" s="41">
        <v>0</v>
      </c>
      <c r="AE840" s="41">
        <v>376</v>
      </c>
      <c r="AF840" s="41">
        <v>0</v>
      </c>
      <c r="AG840" s="41">
        <v>0</v>
      </c>
      <c r="AH840" s="41">
        <v>0</v>
      </c>
      <c r="AI840" s="41">
        <v>0</v>
      </c>
      <c r="AJ840" s="41">
        <v>0</v>
      </c>
      <c r="AK840">
        <v>376</v>
      </c>
      <c r="AL840">
        <v>0</v>
      </c>
      <c r="AM840">
        <v>0</v>
      </c>
      <c r="AN840">
        <v>0</v>
      </c>
      <c r="AO840">
        <v>0</v>
      </c>
      <c r="AP840">
        <v>0</v>
      </c>
    </row>
    <row r="841" spans="2:42" x14ac:dyDescent="0.3">
      <c r="B841" s="1">
        <v>45792.79260803241</v>
      </c>
      <c r="C841" t="s">
        <v>69</v>
      </c>
      <c r="D841" s="2">
        <v>45418</v>
      </c>
      <c r="E841" s="2">
        <v>45424</v>
      </c>
      <c r="F841" t="s">
        <v>71</v>
      </c>
      <c r="G841" s="22">
        <v>45424.0625</v>
      </c>
      <c r="H841" s="22">
        <v>45424.083333333336</v>
      </c>
      <c r="I841">
        <v>329</v>
      </c>
      <c r="J841">
        <v>818</v>
      </c>
      <c r="K841" s="39">
        <v>586</v>
      </c>
      <c r="L841" s="39">
        <v>15</v>
      </c>
      <c r="M841" s="40" t="s">
        <v>18</v>
      </c>
      <c r="N841" s="41" t="b">
        <v>1</v>
      </c>
      <c r="O841" s="17">
        <v>25000</v>
      </c>
      <c r="P841" s="17">
        <v>0</v>
      </c>
      <c r="Q841" s="41">
        <v>0</v>
      </c>
      <c r="R841">
        <v>0</v>
      </c>
      <c r="S841" s="49">
        <f t="shared" si="38"/>
        <v>25000</v>
      </c>
      <c r="T841">
        <f t="shared" si="36"/>
        <v>329</v>
      </c>
      <c r="U841">
        <f t="shared" si="37"/>
        <v>0</v>
      </c>
      <c r="V841">
        <f>IF(AND(N841,NOT(M841="BU")),0,MIN(Simu_DH[[#This Row],[GetRecord.Valeur (Wh)]],S841,DéchargeMaxHP))</f>
        <v>329</v>
      </c>
      <c r="W841">
        <v>0</v>
      </c>
      <c r="X841">
        <v>329</v>
      </c>
      <c r="Y841" s="41">
        <v>1</v>
      </c>
      <c r="Z841" s="41">
        <v>0</v>
      </c>
      <c r="AA841" s="41">
        <v>0</v>
      </c>
      <c r="AB841" s="41">
        <v>0</v>
      </c>
      <c r="AC841" s="41">
        <v>0</v>
      </c>
      <c r="AD841" s="41">
        <v>0</v>
      </c>
      <c r="AE841" s="41">
        <v>329</v>
      </c>
      <c r="AF841" s="41">
        <v>0</v>
      </c>
      <c r="AG841" s="41">
        <v>0</v>
      </c>
      <c r="AH841" s="41">
        <v>0</v>
      </c>
      <c r="AI841" s="41">
        <v>0</v>
      </c>
      <c r="AJ841" s="41">
        <v>0</v>
      </c>
      <c r="AK841">
        <v>329</v>
      </c>
      <c r="AL841">
        <v>0</v>
      </c>
      <c r="AM841">
        <v>0</v>
      </c>
      <c r="AN841">
        <v>0</v>
      </c>
      <c r="AO841">
        <v>0</v>
      </c>
      <c r="AP841">
        <v>0</v>
      </c>
    </row>
    <row r="842" spans="2:42" x14ac:dyDescent="0.3">
      <c r="B842" s="1">
        <v>45792.79260803241</v>
      </c>
      <c r="C842" t="s">
        <v>69</v>
      </c>
      <c r="D842" s="2">
        <v>45418</v>
      </c>
      <c r="E842" s="2">
        <v>45424</v>
      </c>
      <c r="F842" t="s">
        <v>71</v>
      </c>
      <c r="G842" s="22">
        <v>45424.083333333336</v>
      </c>
      <c r="H842" s="22">
        <v>45424.104166666664</v>
      </c>
      <c r="I842">
        <v>369</v>
      </c>
      <c r="J842">
        <v>819</v>
      </c>
      <c r="K842" s="39">
        <v>586</v>
      </c>
      <c r="L842" s="39">
        <v>15</v>
      </c>
      <c r="M842" s="40" t="s">
        <v>18</v>
      </c>
      <c r="N842" s="41" t="b">
        <v>1</v>
      </c>
      <c r="O842" s="17">
        <v>25000</v>
      </c>
      <c r="P842" s="17">
        <v>0</v>
      </c>
      <c r="Q842" s="41">
        <v>0</v>
      </c>
      <c r="R842">
        <v>0</v>
      </c>
      <c r="S842" s="49">
        <f t="shared" si="38"/>
        <v>25000</v>
      </c>
      <c r="T842">
        <f t="shared" si="36"/>
        <v>369</v>
      </c>
      <c r="U842">
        <f t="shared" si="37"/>
        <v>0</v>
      </c>
      <c r="V842">
        <f>IF(AND(N842,NOT(M842="BU")),0,MIN(Simu_DH[[#This Row],[GetRecord.Valeur (Wh)]],S842,DéchargeMaxHP))</f>
        <v>369</v>
      </c>
      <c r="W842">
        <v>0</v>
      </c>
      <c r="X842">
        <v>369</v>
      </c>
      <c r="Y842" s="41">
        <v>1</v>
      </c>
      <c r="Z842" s="41">
        <v>0</v>
      </c>
      <c r="AA842" s="41">
        <v>0</v>
      </c>
      <c r="AB842" s="41">
        <v>0</v>
      </c>
      <c r="AC842" s="41">
        <v>0</v>
      </c>
      <c r="AD842" s="41">
        <v>0</v>
      </c>
      <c r="AE842" s="41">
        <v>369</v>
      </c>
      <c r="AF842" s="41">
        <v>0</v>
      </c>
      <c r="AG842" s="41">
        <v>0</v>
      </c>
      <c r="AH842" s="41">
        <v>0</v>
      </c>
      <c r="AI842" s="41">
        <v>0</v>
      </c>
      <c r="AJ842" s="41">
        <v>0</v>
      </c>
      <c r="AK842">
        <v>369</v>
      </c>
      <c r="AL842">
        <v>0</v>
      </c>
      <c r="AM842">
        <v>0</v>
      </c>
      <c r="AN842">
        <v>0</v>
      </c>
      <c r="AO842">
        <v>0</v>
      </c>
      <c r="AP842">
        <v>0</v>
      </c>
    </row>
    <row r="843" spans="2:42" x14ac:dyDescent="0.3">
      <c r="B843" s="1">
        <v>45792.79260803241</v>
      </c>
      <c r="C843" t="s">
        <v>69</v>
      </c>
      <c r="D843" s="2">
        <v>45418</v>
      </c>
      <c r="E843" s="2">
        <v>45424</v>
      </c>
      <c r="F843" t="s">
        <v>71</v>
      </c>
      <c r="G843" s="22">
        <v>45424.104166666664</v>
      </c>
      <c r="H843" s="22">
        <v>45424.125</v>
      </c>
      <c r="I843">
        <v>323</v>
      </c>
      <c r="J843">
        <v>820</v>
      </c>
      <c r="K843" s="39">
        <v>586</v>
      </c>
      <c r="L843" s="39">
        <v>15</v>
      </c>
      <c r="M843" s="40" t="s">
        <v>18</v>
      </c>
      <c r="N843" s="41" t="b">
        <v>1</v>
      </c>
      <c r="O843" s="17">
        <v>25000</v>
      </c>
      <c r="P843" s="17">
        <v>0</v>
      </c>
      <c r="Q843" s="41">
        <v>0</v>
      </c>
      <c r="R843">
        <v>0</v>
      </c>
      <c r="S843" s="49">
        <f t="shared" si="38"/>
        <v>25000</v>
      </c>
      <c r="T843">
        <f t="shared" si="36"/>
        <v>323</v>
      </c>
      <c r="U843">
        <f t="shared" si="37"/>
        <v>0</v>
      </c>
      <c r="V843">
        <f>IF(AND(N843,NOT(M843="BU")),0,MIN(Simu_DH[[#This Row],[GetRecord.Valeur (Wh)]],S843,DéchargeMaxHP))</f>
        <v>323</v>
      </c>
      <c r="W843">
        <v>0</v>
      </c>
      <c r="X843">
        <v>323</v>
      </c>
      <c r="Y843" s="41">
        <v>1</v>
      </c>
      <c r="Z843" s="41">
        <v>0</v>
      </c>
      <c r="AA843" s="41">
        <v>0</v>
      </c>
      <c r="AB843" s="41">
        <v>0</v>
      </c>
      <c r="AC843" s="41">
        <v>0</v>
      </c>
      <c r="AD843" s="41">
        <v>0</v>
      </c>
      <c r="AE843" s="41">
        <v>323</v>
      </c>
      <c r="AF843" s="41">
        <v>0</v>
      </c>
      <c r="AG843" s="41">
        <v>0</v>
      </c>
      <c r="AH843" s="41">
        <v>0</v>
      </c>
      <c r="AI843" s="41">
        <v>0</v>
      </c>
      <c r="AJ843" s="41">
        <v>0</v>
      </c>
      <c r="AK843">
        <v>323</v>
      </c>
      <c r="AL843">
        <v>0</v>
      </c>
      <c r="AM843">
        <v>0</v>
      </c>
      <c r="AN843">
        <v>0</v>
      </c>
      <c r="AO843">
        <v>0</v>
      </c>
      <c r="AP843">
        <v>0</v>
      </c>
    </row>
    <row r="844" spans="2:42" x14ac:dyDescent="0.3">
      <c r="B844" s="1">
        <v>45792.79260803241</v>
      </c>
      <c r="C844" t="s">
        <v>69</v>
      </c>
      <c r="D844" s="2">
        <v>45418</v>
      </c>
      <c r="E844" s="2">
        <v>45424</v>
      </c>
      <c r="F844" t="s">
        <v>71</v>
      </c>
      <c r="G844" s="22">
        <v>45424.125</v>
      </c>
      <c r="H844" s="22">
        <v>45424.145833333336</v>
      </c>
      <c r="I844">
        <v>324</v>
      </c>
      <c r="J844">
        <v>821</v>
      </c>
      <c r="K844" s="39">
        <v>586</v>
      </c>
      <c r="L844" s="39">
        <v>15</v>
      </c>
      <c r="M844" s="40" t="s">
        <v>18</v>
      </c>
      <c r="N844" s="41" t="b">
        <v>1</v>
      </c>
      <c r="O844" s="17">
        <v>25000</v>
      </c>
      <c r="P844" s="17">
        <v>0</v>
      </c>
      <c r="Q844" s="41">
        <v>0</v>
      </c>
      <c r="R844">
        <v>0</v>
      </c>
      <c r="S844" s="49">
        <f t="shared" si="38"/>
        <v>25000</v>
      </c>
      <c r="T844">
        <f t="shared" si="36"/>
        <v>324</v>
      </c>
      <c r="U844">
        <f t="shared" si="37"/>
        <v>0</v>
      </c>
      <c r="V844">
        <f>IF(AND(N844,NOT(M844="BU")),0,MIN(Simu_DH[[#This Row],[GetRecord.Valeur (Wh)]],S844,DéchargeMaxHP))</f>
        <v>324</v>
      </c>
      <c r="W844">
        <v>0</v>
      </c>
      <c r="X844">
        <v>324</v>
      </c>
      <c r="Y844" s="41">
        <v>1</v>
      </c>
      <c r="Z844" s="41">
        <v>0</v>
      </c>
      <c r="AA844" s="41">
        <v>0</v>
      </c>
      <c r="AB844" s="41">
        <v>0</v>
      </c>
      <c r="AC844" s="41">
        <v>0</v>
      </c>
      <c r="AD844" s="41">
        <v>0</v>
      </c>
      <c r="AE844" s="41">
        <v>324</v>
      </c>
      <c r="AF844" s="41">
        <v>0</v>
      </c>
      <c r="AG844" s="41">
        <v>0</v>
      </c>
      <c r="AH844" s="41">
        <v>0</v>
      </c>
      <c r="AI844" s="41">
        <v>0</v>
      </c>
      <c r="AJ844" s="41">
        <v>0</v>
      </c>
      <c r="AK844">
        <v>324</v>
      </c>
      <c r="AL844">
        <v>0</v>
      </c>
      <c r="AM844">
        <v>0</v>
      </c>
      <c r="AN844">
        <v>0</v>
      </c>
      <c r="AO844">
        <v>0</v>
      </c>
      <c r="AP844">
        <v>0</v>
      </c>
    </row>
    <row r="845" spans="2:42" x14ac:dyDescent="0.3">
      <c r="B845" s="1">
        <v>45792.79260803241</v>
      </c>
      <c r="C845" t="s">
        <v>69</v>
      </c>
      <c r="D845" s="2">
        <v>45418</v>
      </c>
      <c r="E845" s="2">
        <v>45424</v>
      </c>
      <c r="F845" t="s">
        <v>71</v>
      </c>
      <c r="G845" s="22">
        <v>45424.145833333336</v>
      </c>
      <c r="H845" s="22">
        <v>45424.166666666664</v>
      </c>
      <c r="I845">
        <v>342</v>
      </c>
      <c r="J845">
        <v>822</v>
      </c>
      <c r="K845" s="39">
        <v>586</v>
      </c>
      <c r="L845" s="39">
        <v>15</v>
      </c>
      <c r="M845" s="40" t="s">
        <v>18</v>
      </c>
      <c r="N845" s="41" t="b">
        <v>1</v>
      </c>
      <c r="O845" s="17">
        <v>25000</v>
      </c>
      <c r="P845" s="17">
        <v>0</v>
      </c>
      <c r="Q845" s="41">
        <v>0</v>
      </c>
      <c r="R845">
        <v>0</v>
      </c>
      <c r="S845" s="49">
        <f t="shared" si="38"/>
        <v>25000</v>
      </c>
      <c r="T845">
        <f t="shared" si="36"/>
        <v>342</v>
      </c>
      <c r="U845">
        <f t="shared" si="37"/>
        <v>0</v>
      </c>
      <c r="V845">
        <f>IF(AND(N845,NOT(M845="BU")),0,MIN(Simu_DH[[#This Row],[GetRecord.Valeur (Wh)]],S845,DéchargeMaxHP))</f>
        <v>342</v>
      </c>
      <c r="W845">
        <v>0</v>
      </c>
      <c r="X845">
        <v>342</v>
      </c>
      <c r="Y845" s="41">
        <v>1</v>
      </c>
      <c r="Z845" s="41">
        <v>0</v>
      </c>
      <c r="AA845" s="41">
        <v>0</v>
      </c>
      <c r="AB845" s="41">
        <v>0</v>
      </c>
      <c r="AC845" s="41">
        <v>0</v>
      </c>
      <c r="AD845" s="41">
        <v>0</v>
      </c>
      <c r="AE845" s="41">
        <v>342</v>
      </c>
      <c r="AF845" s="41">
        <v>0</v>
      </c>
      <c r="AG845" s="41">
        <v>0</v>
      </c>
      <c r="AH845" s="41">
        <v>0</v>
      </c>
      <c r="AI845" s="41">
        <v>0</v>
      </c>
      <c r="AJ845" s="41">
        <v>0</v>
      </c>
      <c r="AK845">
        <v>342</v>
      </c>
      <c r="AL845">
        <v>0</v>
      </c>
      <c r="AM845">
        <v>0</v>
      </c>
      <c r="AN845">
        <v>0</v>
      </c>
      <c r="AO845">
        <v>0</v>
      </c>
      <c r="AP845">
        <v>0</v>
      </c>
    </row>
    <row r="846" spans="2:42" x14ac:dyDescent="0.3">
      <c r="B846" s="1">
        <v>45792.79260803241</v>
      </c>
      <c r="C846" t="s">
        <v>69</v>
      </c>
      <c r="D846" s="2">
        <v>45418</v>
      </c>
      <c r="E846" s="2">
        <v>45424</v>
      </c>
      <c r="F846" t="s">
        <v>71</v>
      </c>
      <c r="G846" s="22">
        <v>45424.166666666664</v>
      </c>
      <c r="H846" s="22">
        <v>45424.1875</v>
      </c>
      <c r="I846">
        <v>324</v>
      </c>
      <c r="J846">
        <v>823</v>
      </c>
      <c r="K846" s="39">
        <v>586</v>
      </c>
      <c r="L846" s="39">
        <v>15</v>
      </c>
      <c r="M846" s="40" t="s">
        <v>18</v>
      </c>
      <c r="N846" s="41" t="b">
        <v>1</v>
      </c>
      <c r="O846" s="17">
        <v>25000</v>
      </c>
      <c r="P846" s="17">
        <v>0</v>
      </c>
      <c r="Q846" s="41">
        <v>0</v>
      </c>
      <c r="R846">
        <v>0</v>
      </c>
      <c r="S846" s="49">
        <f t="shared" si="38"/>
        <v>25000</v>
      </c>
      <c r="T846">
        <f t="shared" si="36"/>
        <v>324</v>
      </c>
      <c r="U846">
        <f t="shared" si="37"/>
        <v>0</v>
      </c>
      <c r="V846">
        <f>IF(AND(N846,NOT(M846="BU")),0,MIN(Simu_DH[[#This Row],[GetRecord.Valeur (Wh)]],S846,DéchargeMaxHP))</f>
        <v>324</v>
      </c>
      <c r="W846">
        <v>0</v>
      </c>
      <c r="X846">
        <v>324</v>
      </c>
      <c r="Y846" s="41">
        <v>1</v>
      </c>
      <c r="Z846" s="41">
        <v>0</v>
      </c>
      <c r="AA846" s="41">
        <v>0</v>
      </c>
      <c r="AB846" s="41">
        <v>0</v>
      </c>
      <c r="AC846" s="41">
        <v>0</v>
      </c>
      <c r="AD846" s="41">
        <v>0</v>
      </c>
      <c r="AE846" s="41">
        <v>324</v>
      </c>
      <c r="AF846" s="41">
        <v>0</v>
      </c>
      <c r="AG846" s="41">
        <v>0</v>
      </c>
      <c r="AH846" s="41">
        <v>0</v>
      </c>
      <c r="AI846" s="41">
        <v>0</v>
      </c>
      <c r="AJ846" s="41">
        <v>0</v>
      </c>
      <c r="AK846">
        <v>324</v>
      </c>
      <c r="AL846">
        <v>0</v>
      </c>
      <c r="AM846">
        <v>0</v>
      </c>
      <c r="AN846">
        <v>0</v>
      </c>
      <c r="AO846">
        <v>0</v>
      </c>
      <c r="AP846">
        <v>0</v>
      </c>
    </row>
    <row r="847" spans="2:42" x14ac:dyDescent="0.3">
      <c r="B847" s="1">
        <v>45792.79260803241</v>
      </c>
      <c r="C847" t="s">
        <v>69</v>
      </c>
      <c r="D847" s="2">
        <v>45418</v>
      </c>
      <c r="E847" s="2">
        <v>45424</v>
      </c>
      <c r="F847" t="s">
        <v>71</v>
      </c>
      <c r="G847" s="22">
        <v>45424.1875</v>
      </c>
      <c r="H847" s="22">
        <v>45424.208333333336</v>
      </c>
      <c r="I847">
        <v>342</v>
      </c>
      <c r="J847">
        <v>824</v>
      </c>
      <c r="K847" s="39">
        <v>586</v>
      </c>
      <c r="L847" s="39">
        <v>15</v>
      </c>
      <c r="M847" s="40" t="s">
        <v>18</v>
      </c>
      <c r="N847" s="41" t="b">
        <v>1</v>
      </c>
      <c r="O847" s="17">
        <v>25000</v>
      </c>
      <c r="P847" s="17">
        <v>0</v>
      </c>
      <c r="Q847" s="41">
        <v>0</v>
      </c>
      <c r="R847">
        <v>0</v>
      </c>
      <c r="S847" s="49">
        <f t="shared" si="38"/>
        <v>25000</v>
      </c>
      <c r="T847">
        <f t="shared" si="36"/>
        <v>342</v>
      </c>
      <c r="U847">
        <f t="shared" si="37"/>
        <v>0</v>
      </c>
      <c r="V847">
        <f>IF(AND(N847,NOT(M847="BU")),0,MIN(Simu_DH[[#This Row],[GetRecord.Valeur (Wh)]],S847,DéchargeMaxHP))</f>
        <v>342</v>
      </c>
      <c r="W847">
        <v>0</v>
      </c>
      <c r="X847">
        <v>342</v>
      </c>
      <c r="Y847" s="41">
        <v>1</v>
      </c>
      <c r="Z847" s="41">
        <v>0</v>
      </c>
      <c r="AA847" s="41">
        <v>0</v>
      </c>
      <c r="AB847" s="41">
        <v>0</v>
      </c>
      <c r="AC847" s="41">
        <v>0</v>
      </c>
      <c r="AD847" s="41">
        <v>0</v>
      </c>
      <c r="AE847" s="41">
        <v>342</v>
      </c>
      <c r="AF847" s="41">
        <v>0</v>
      </c>
      <c r="AG847" s="41">
        <v>0</v>
      </c>
      <c r="AH847" s="41">
        <v>0</v>
      </c>
      <c r="AI847" s="41">
        <v>0</v>
      </c>
      <c r="AJ847" s="41">
        <v>0</v>
      </c>
      <c r="AK847">
        <v>342</v>
      </c>
      <c r="AL847">
        <v>0</v>
      </c>
      <c r="AM847">
        <v>0</v>
      </c>
      <c r="AN847">
        <v>0</v>
      </c>
      <c r="AO847">
        <v>0</v>
      </c>
      <c r="AP847">
        <v>0</v>
      </c>
    </row>
    <row r="848" spans="2:42" x14ac:dyDescent="0.3">
      <c r="B848" s="1">
        <v>45792.79260803241</v>
      </c>
      <c r="C848" t="s">
        <v>69</v>
      </c>
      <c r="D848" s="2">
        <v>45418</v>
      </c>
      <c r="E848" s="2">
        <v>45424</v>
      </c>
      <c r="F848" t="s">
        <v>71</v>
      </c>
      <c r="G848" s="22">
        <v>45424.208333333336</v>
      </c>
      <c r="H848" s="22">
        <v>45424.229166666664</v>
      </c>
      <c r="I848">
        <v>338</v>
      </c>
      <c r="J848">
        <v>825</v>
      </c>
      <c r="K848" s="39">
        <v>586</v>
      </c>
      <c r="L848" s="39">
        <v>15</v>
      </c>
      <c r="M848" s="40" t="s">
        <v>18</v>
      </c>
      <c r="N848" s="41" t="b">
        <v>1</v>
      </c>
      <c r="O848" s="17">
        <v>25000</v>
      </c>
      <c r="P848" s="17">
        <v>0</v>
      </c>
      <c r="Q848" s="41">
        <v>0</v>
      </c>
      <c r="R848">
        <v>0</v>
      </c>
      <c r="S848" s="49">
        <f t="shared" si="38"/>
        <v>25000</v>
      </c>
      <c r="T848">
        <f t="shared" si="36"/>
        <v>338</v>
      </c>
      <c r="U848">
        <f t="shared" si="37"/>
        <v>0</v>
      </c>
      <c r="V848">
        <f>IF(AND(N848,NOT(M848="BU")),0,MIN(Simu_DH[[#This Row],[GetRecord.Valeur (Wh)]],S848,DéchargeMaxHP))</f>
        <v>338</v>
      </c>
      <c r="W848">
        <v>0</v>
      </c>
      <c r="X848">
        <v>338</v>
      </c>
      <c r="Y848" s="41">
        <v>1</v>
      </c>
      <c r="Z848" s="41">
        <v>0</v>
      </c>
      <c r="AA848" s="41">
        <v>0</v>
      </c>
      <c r="AB848" s="41">
        <v>0</v>
      </c>
      <c r="AC848" s="41">
        <v>0</v>
      </c>
      <c r="AD848" s="41">
        <v>0</v>
      </c>
      <c r="AE848" s="41">
        <v>338</v>
      </c>
      <c r="AF848" s="41">
        <v>0</v>
      </c>
      <c r="AG848" s="41">
        <v>0</v>
      </c>
      <c r="AH848" s="41">
        <v>0</v>
      </c>
      <c r="AI848" s="41">
        <v>0</v>
      </c>
      <c r="AJ848" s="41">
        <v>0</v>
      </c>
      <c r="AK848">
        <v>338</v>
      </c>
      <c r="AL848">
        <v>0</v>
      </c>
      <c r="AM848">
        <v>0</v>
      </c>
      <c r="AN848">
        <v>0</v>
      </c>
      <c r="AO848">
        <v>0</v>
      </c>
      <c r="AP848">
        <v>0</v>
      </c>
    </row>
    <row r="849" spans="2:42" x14ac:dyDescent="0.3">
      <c r="B849" s="1">
        <v>45792.79260803241</v>
      </c>
      <c r="C849" t="s">
        <v>69</v>
      </c>
      <c r="D849" s="2">
        <v>45418</v>
      </c>
      <c r="E849" s="2">
        <v>45424</v>
      </c>
      <c r="F849" t="s">
        <v>71</v>
      </c>
      <c r="G849" s="22">
        <v>45424.229166666664</v>
      </c>
      <c r="H849" s="22">
        <v>45424.25</v>
      </c>
      <c r="I849">
        <v>374</v>
      </c>
      <c r="J849">
        <v>826</v>
      </c>
      <c r="K849" s="39">
        <v>586</v>
      </c>
      <c r="L849" s="39">
        <v>15</v>
      </c>
      <c r="M849" s="40" t="s">
        <v>18</v>
      </c>
      <c r="N849" s="41" t="b">
        <v>1</v>
      </c>
      <c r="O849" s="17">
        <v>25000</v>
      </c>
      <c r="P849" s="17">
        <v>0</v>
      </c>
      <c r="Q849" s="41">
        <v>0</v>
      </c>
      <c r="R849">
        <v>0</v>
      </c>
      <c r="S849" s="49">
        <f t="shared" si="38"/>
        <v>25000</v>
      </c>
      <c r="T849">
        <f t="shared" si="36"/>
        <v>374</v>
      </c>
      <c r="U849">
        <f t="shared" si="37"/>
        <v>0</v>
      </c>
      <c r="V849">
        <f>IF(AND(N849,NOT(M849="BU")),0,MIN(Simu_DH[[#This Row],[GetRecord.Valeur (Wh)]],S849,DéchargeMaxHP))</f>
        <v>374</v>
      </c>
      <c r="W849">
        <v>0</v>
      </c>
      <c r="X849">
        <v>374</v>
      </c>
      <c r="Y849" s="41">
        <v>1</v>
      </c>
      <c r="Z849" s="41">
        <v>0</v>
      </c>
      <c r="AA849" s="41">
        <v>0</v>
      </c>
      <c r="AB849" s="41">
        <v>0</v>
      </c>
      <c r="AC849" s="41">
        <v>0</v>
      </c>
      <c r="AD849" s="41">
        <v>0</v>
      </c>
      <c r="AE849" s="41">
        <v>374</v>
      </c>
      <c r="AF849" s="41">
        <v>0</v>
      </c>
      <c r="AG849" s="41">
        <v>0</v>
      </c>
      <c r="AH849" s="41">
        <v>0</v>
      </c>
      <c r="AI849" s="41">
        <v>0</v>
      </c>
      <c r="AJ849" s="41">
        <v>0</v>
      </c>
      <c r="AK849">
        <v>374</v>
      </c>
      <c r="AL849">
        <v>0</v>
      </c>
      <c r="AM849">
        <v>0</v>
      </c>
      <c r="AN849">
        <v>0</v>
      </c>
      <c r="AO849">
        <v>0</v>
      </c>
      <c r="AP849">
        <v>0</v>
      </c>
    </row>
    <row r="850" spans="2:42" x14ac:dyDescent="0.3">
      <c r="B850" s="1">
        <v>45792.79260803241</v>
      </c>
      <c r="C850" t="s">
        <v>69</v>
      </c>
      <c r="D850" s="2">
        <v>45418</v>
      </c>
      <c r="E850" s="2">
        <v>45424</v>
      </c>
      <c r="F850" t="s">
        <v>71</v>
      </c>
      <c r="G850" s="22">
        <v>45424.25</v>
      </c>
      <c r="H850" s="22">
        <v>45424.270833333336</v>
      </c>
      <c r="I850">
        <v>163</v>
      </c>
      <c r="J850">
        <v>827</v>
      </c>
      <c r="K850" s="39">
        <v>586</v>
      </c>
      <c r="L850" s="39">
        <v>16</v>
      </c>
      <c r="M850" s="40" t="s">
        <v>18</v>
      </c>
      <c r="N850" s="41" t="b">
        <v>0</v>
      </c>
      <c r="O850" s="17">
        <v>25000</v>
      </c>
      <c r="P850" s="17">
        <v>0</v>
      </c>
      <c r="Q850" s="41">
        <v>0</v>
      </c>
      <c r="R850">
        <v>0</v>
      </c>
      <c r="S850" s="49">
        <f t="shared" si="38"/>
        <v>25000</v>
      </c>
      <c r="T850">
        <f t="shared" si="36"/>
        <v>0</v>
      </c>
      <c r="U850">
        <f t="shared" si="37"/>
        <v>0</v>
      </c>
      <c r="V850">
        <f>IF(AND(N850,NOT(M850="BU")),0,MIN(Simu_DH[[#This Row],[GetRecord.Valeur (Wh)]],S850,DéchargeMaxHP))</f>
        <v>163</v>
      </c>
      <c r="W850">
        <v>0</v>
      </c>
      <c r="X850">
        <v>0</v>
      </c>
      <c r="Y850" s="41">
        <v>0</v>
      </c>
      <c r="Z850" s="41">
        <v>1</v>
      </c>
      <c r="AA850" s="41">
        <v>0</v>
      </c>
      <c r="AB850" s="41">
        <v>0</v>
      </c>
      <c r="AC850" s="41">
        <v>0</v>
      </c>
      <c r="AD850" s="41">
        <v>0</v>
      </c>
      <c r="AE850" s="41">
        <v>0</v>
      </c>
      <c r="AF850" s="41">
        <v>163</v>
      </c>
      <c r="AG850" s="41">
        <v>0</v>
      </c>
      <c r="AH850" s="41">
        <v>0</v>
      </c>
      <c r="AI850" s="41">
        <v>0</v>
      </c>
      <c r="AJ850" s="41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</row>
    <row r="851" spans="2:42" x14ac:dyDescent="0.3">
      <c r="B851" s="1">
        <v>45792.79260803241</v>
      </c>
      <c r="C851" t="s">
        <v>69</v>
      </c>
      <c r="D851" s="2">
        <v>45418</v>
      </c>
      <c r="E851" s="2">
        <v>45424</v>
      </c>
      <c r="F851" t="s">
        <v>71</v>
      </c>
      <c r="G851" s="22">
        <v>45424.270833333336</v>
      </c>
      <c r="H851" s="22">
        <v>45424.291666666664</v>
      </c>
      <c r="I851">
        <v>62</v>
      </c>
      <c r="J851">
        <v>828</v>
      </c>
      <c r="K851" s="39">
        <v>586</v>
      </c>
      <c r="L851" s="39">
        <v>16</v>
      </c>
      <c r="M851" s="40" t="s">
        <v>18</v>
      </c>
      <c r="N851" s="41" t="b">
        <v>0</v>
      </c>
      <c r="O851" s="17">
        <v>25000</v>
      </c>
      <c r="P851" s="17">
        <v>0</v>
      </c>
      <c r="Q851" s="41">
        <v>0</v>
      </c>
      <c r="R851">
        <v>0</v>
      </c>
      <c r="S851" s="49">
        <f t="shared" si="38"/>
        <v>24837</v>
      </c>
      <c r="T851">
        <f t="shared" si="36"/>
        <v>0</v>
      </c>
      <c r="U851">
        <f t="shared" si="37"/>
        <v>0</v>
      </c>
      <c r="V851">
        <f>IF(AND(N851,NOT(M851="BU")),0,MIN(Simu_DH[[#This Row],[GetRecord.Valeur (Wh)]],S851,DéchargeMaxHP))</f>
        <v>62</v>
      </c>
      <c r="W851">
        <v>0</v>
      </c>
      <c r="X851">
        <v>0</v>
      </c>
      <c r="Y851" s="41">
        <v>0</v>
      </c>
      <c r="Z851" s="41">
        <v>1</v>
      </c>
      <c r="AA851" s="41">
        <v>0</v>
      </c>
      <c r="AB851" s="41">
        <v>0</v>
      </c>
      <c r="AC851" s="41">
        <v>0</v>
      </c>
      <c r="AD851" s="41">
        <v>0</v>
      </c>
      <c r="AE851" s="41">
        <v>0</v>
      </c>
      <c r="AF851" s="41">
        <v>62</v>
      </c>
      <c r="AG851" s="41">
        <v>0</v>
      </c>
      <c r="AH851" s="41">
        <v>0</v>
      </c>
      <c r="AI851" s="41">
        <v>0</v>
      </c>
      <c r="AJ851" s="4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</row>
    <row r="852" spans="2:42" x14ac:dyDescent="0.3">
      <c r="B852" s="1">
        <v>45792.79260803241</v>
      </c>
      <c r="C852" t="s">
        <v>69</v>
      </c>
      <c r="D852" s="2">
        <v>45418</v>
      </c>
      <c r="E852" s="2">
        <v>45424</v>
      </c>
      <c r="F852" t="s">
        <v>71</v>
      </c>
      <c r="G852" s="22">
        <v>45424.291666666664</v>
      </c>
      <c r="H852" s="22">
        <v>45424.3125</v>
      </c>
      <c r="I852">
        <v>80</v>
      </c>
      <c r="J852">
        <v>829</v>
      </c>
      <c r="K852" s="39">
        <v>586</v>
      </c>
      <c r="L852" s="39">
        <v>16</v>
      </c>
      <c r="M852" s="40" t="s">
        <v>18</v>
      </c>
      <c r="N852" s="41" t="b">
        <v>0</v>
      </c>
      <c r="O852" s="17">
        <v>25000</v>
      </c>
      <c r="P852" s="17">
        <v>0</v>
      </c>
      <c r="Q852" s="41">
        <v>0</v>
      </c>
      <c r="R852">
        <v>0</v>
      </c>
      <c r="S852" s="49">
        <f t="shared" si="38"/>
        <v>24775</v>
      </c>
      <c r="T852">
        <f t="shared" si="36"/>
        <v>0</v>
      </c>
      <c r="U852">
        <f t="shared" si="37"/>
        <v>0</v>
      </c>
      <c r="V852">
        <f>IF(AND(N852,NOT(M852="BU")),0,MIN(Simu_DH[[#This Row],[GetRecord.Valeur (Wh)]],S852,DéchargeMaxHP))</f>
        <v>80</v>
      </c>
      <c r="W852">
        <v>0</v>
      </c>
      <c r="X852">
        <v>0</v>
      </c>
      <c r="Y852" s="41">
        <v>0</v>
      </c>
      <c r="Z852" s="41">
        <v>1</v>
      </c>
      <c r="AA852" s="41">
        <v>0</v>
      </c>
      <c r="AB852" s="41">
        <v>0</v>
      </c>
      <c r="AC852" s="41">
        <v>0</v>
      </c>
      <c r="AD852" s="41">
        <v>0</v>
      </c>
      <c r="AE852" s="41">
        <v>0</v>
      </c>
      <c r="AF852" s="41">
        <v>80</v>
      </c>
      <c r="AG852" s="41">
        <v>0</v>
      </c>
      <c r="AH852" s="41">
        <v>0</v>
      </c>
      <c r="AI852" s="41">
        <v>0</v>
      </c>
      <c r="AJ852" s="41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</row>
    <row r="853" spans="2:42" x14ac:dyDescent="0.3">
      <c r="B853" s="1">
        <v>45792.79260803241</v>
      </c>
      <c r="C853" t="s">
        <v>69</v>
      </c>
      <c r="D853" s="2">
        <v>45418</v>
      </c>
      <c r="E853" s="2">
        <v>45424</v>
      </c>
      <c r="F853" t="s">
        <v>71</v>
      </c>
      <c r="G853" s="22">
        <v>45424.3125</v>
      </c>
      <c r="H853" s="22">
        <v>45424.333333333336</v>
      </c>
      <c r="I853">
        <v>36</v>
      </c>
      <c r="J853">
        <v>830</v>
      </c>
      <c r="K853" s="39">
        <v>586</v>
      </c>
      <c r="L853" s="39">
        <v>16</v>
      </c>
      <c r="M853" s="40" t="s">
        <v>18</v>
      </c>
      <c r="N853" s="41" t="b">
        <v>0</v>
      </c>
      <c r="O853" s="17">
        <v>25000</v>
      </c>
      <c r="P853" s="17">
        <v>0</v>
      </c>
      <c r="Q853" s="41">
        <v>0</v>
      </c>
      <c r="R853">
        <v>0</v>
      </c>
      <c r="S853" s="49">
        <f t="shared" si="38"/>
        <v>24695</v>
      </c>
      <c r="T853">
        <f t="shared" si="36"/>
        <v>0</v>
      </c>
      <c r="U853">
        <f t="shared" si="37"/>
        <v>0</v>
      </c>
      <c r="V853">
        <f>IF(AND(N853,NOT(M853="BU")),0,MIN(Simu_DH[[#This Row],[GetRecord.Valeur (Wh)]],S853,DéchargeMaxHP))</f>
        <v>36</v>
      </c>
      <c r="W853">
        <v>0</v>
      </c>
      <c r="X853">
        <v>0</v>
      </c>
      <c r="Y853" s="41">
        <v>0</v>
      </c>
      <c r="Z853" s="41">
        <v>1</v>
      </c>
      <c r="AA853" s="41">
        <v>0</v>
      </c>
      <c r="AB853" s="41">
        <v>0</v>
      </c>
      <c r="AC853" s="41">
        <v>0</v>
      </c>
      <c r="AD853" s="41">
        <v>0</v>
      </c>
      <c r="AE853" s="41">
        <v>0</v>
      </c>
      <c r="AF853" s="41">
        <v>36</v>
      </c>
      <c r="AG853" s="41">
        <v>0</v>
      </c>
      <c r="AH853" s="41">
        <v>0</v>
      </c>
      <c r="AI853" s="41">
        <v>0</v>
      </c>
      <c r="AJ853" s="41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</row>
    <row r="854" spans="2:42" x14ac:dyDescent="0.3">
      <c r="B854" s="1">
        <v>45792.79260803241</v>
      </c>
      <c r="C854" t="s">
        <v>69</v>
      </c>
      <c r="D854" s="2">
        <v>45418</v>
      </c>
      <c r="E854" s="2">
        <v>45424</v>
      </c>
      <c r="F854" t="s">
        <v>71</v>
      </c>
      <c r="G854" s="22">
        <v>45424.333333333336</v>
      </c>
      <c r="H854" s="22">
        <v>45424.354166666664</v>
      </c>
      <c r="I854">
        <v>14</v>
      </c>
      <c r="J854">
        <v>831</v>
      </c>
      <c r="K854" s="39">
        <v>586</v>
      </c>
      <c r="L854" s="39">
        <v>16</v>
      </c>
      <c r="M854" s="40" t="s">
        <v>18</v>
      </c>
      <c r="N854" s="41" t="b">
        <v>0</v>
      </c>
      <c r="O854" s="17">
        <v>25000</v>
      </c>
      <c r="P854" s="17">
        <v>0</v>
      </c>
      <c r="Q854" s="41">
        <v>25</v>
      </c>
      <c r="R854">
        <v>25</v>
      </c>
      <c r="S854" s="49">
        <f t="shared" si="38"/>
        <v>24659</v>
      </c>
      <c r="T854">
        <f t="shared" si="36"/>
        <v>0</v>
      </c>
      <c r="U854">
        <f t="shared" si="37"/>
        <v>25</v>
      </c>
      <c r="V854">
        <f>IF(AND(N854,NOT(M854="BU")),0,MIN(Simu_DH[[#This Row],[GetRecord.Valeur (Wh)]],S854,DéchargeMaxHP))</f>
        <v>14</v>
      </c>
      <c r="W854">
        <v>0</v>
      </c>
      <c r="X854">
        <v>0</v>
      </c>
      <c r="Y854" s="41">
        <v>0</v>
      </c>
      <c r="Z854" s="41">
        <v>1</v>
      </c>
      <c r="AA854" s="41">
        <v>0</v>
      </c>
      <c r="AB854" s="41">
        <v>0</v>
      </c>
      <c r="AC854" s="41">
        <v>0</v>
      </c>
      <c r="AD854" s="41">
        <v>0</v>
      </c>
      <c r="AE854" s="41">
        <v>0</v>
      </c>
      <c r="AF854" s="41">
        <v>14</v>
      </c>
      <c r="AG854" s="41">
        <v>0</v>
      </c>
      <c r="AH854" s="41">
        <v>0</v>
      </c>
      <c r="AI854" s="41">
        <v>0</v>
      </c>
      <c r="AJ854" s="41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</row>
    <row r="855" spans="2:42" x14ac:dyDescent="0.3">
      <c r="B855" s="1">
        <v>45792.79260803241</v>
      </c>
      <c r="C855" t="s">
        <v>69</v>
      </c>
      <c r="D855" s="2">
        <v>45418</v>
      </c>
      <c r="E855" s="2">
        <v>45424</v>
      </c>
      <c r="F855" t="s">
        <v>71</v>
      </c>
      <c r="G855" s="22">
        <v>45424.354166666664</v>
      </c>
      <c r="H855" s="22">
        <v>45424.375</v>
      </c>
      <c r="I855">
        <v>316</v>
      </c>
      <c r="J855">
        <v>832</v>
      </c>
      <c r="K855" s="39">
        <v>586</v>
      </c>
      <c r="L855" s="39">
        <v>16</v>
      </c>
      <c r="M855" s="40" t="s">
        <v>18</v>
      </c>
      <c r="N855" s="41" t="b">
        <v>0</v>
      </c>
      <c r="O855" s="17">
        <v>25000</v>
      </c>
      <c r="P855" s="17">
        <v>0</v>
      </c>
      <c r="Q855" s="41">
        <v>1</v>
      </c>
      <c r="R855">
        <v>1</v>
      </c>
      <c r="S855" s="49">
        <f t="shared" si="38"/>
        <v>24670</v>
      </c>
      <c r="T855">
        <f t="shared" si="36"/>
        <v>0</v>
      </c>
      <c r="U855">
        <f t="shared" si="37"/>
        <v>1</v>
      </c>
      <c r="V855">
        <f>IF(AND(N855,NOT(M855="BU")),0,MIN(Simu_DH[[#This Row],[GetRecord.Valeur (Wh)]],S855,DéchargeMaxHP))</f>
        <v>316</v>
      </c>
      <c r="W855">
        <v>0</v>
      </c>
      <c r="X855">
        <v>0</v>
      </c>
      <c r="Y855" s="41">
        <v>0</v>
      </c>
      <c r="Z855" s="41">
        <v>1</v>
      </c>
      <c r="AA855" s="41">
        <v>0</v>
      </c>
      <c r="AB855" s="41">
        <v>0</v>
      </c>
      <c r="AC855" s="41">
        <v>0</v>
      </c>
      <c r="AD855" s="41">
        <v>0</v>
      </c>
      <c r="AE855" s="41">
        <v>0</v>
      </c>
      <c r="AF855" s="41">
        <v>316</v>
      </c>
      <c r="AG855" s="41">
        <v>0</v>
      </c>
      <c r="AH855" s="41">
        <v>0</v>
      </c>
      <c r="AI855" s="41">
        <v>0</v>
      </c>
      <c r="AJ855" s="41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</row>
    <row r="856" spans="2:42" x14ac:dyDescent="0.3">
      <c r="B856" s="1">
        <v>45792.79260803241</v>
      </c>
      <c r="C856" t="s">
        <v>69</v>
      </c>
      <c r="D856" s="2">
        <v>45418</v>
      </c>
      <c r="E856" s="2">
        <v>45424</v>
      </c>
      <c r="F856" t="s">
        <v>71</v>
      </c>
      <c r="G856" s="22">
        <v>45424.375</v>
      </c>
      <c r="H856" s="22">
        <v>45424.395833333336</v>
      </c>
      <c r="I856">
        <v>114</v>
      </c>
      <c r="J856">
        <v>833</v>
      </c>
      <c r="K856" s="39">
        <v>586</v>
      </c>
      <c r="L856" s="39">
        <v>16</v>
      </c>
      <c r="M856" s="40" t="s">
        <v>18</v>
      </c>
      <c r="N856" s="41" t="b">
        <v>0</v>
      </c>
      <c r="O856" s="17">
        <v>25000</v>
      </c>
      <c r="P856" s="17">
        <v>0</v>
      </c>
      <c r="Q856" s="41">
        <v>23</v>
      </c>
      <c r="R856">
        <v>23</v>
      </c>
      <c r="S856" s="49">
        <f t="shared" si="38"/>
        <v>24355</v>
      </c>
      <c r="T856">
        <f t="shared" ref="T856:T919" si="39">IF(NOT($N856),0,
IF(($S856+ChargeMaxHC_DH-$V856)&lt;$O856,ChargeMaxHC_DH,
MAX(0,$O856-$S856+$V856)))</f>
        <v>0</v>
      </c>
      <c r="U856">
        <f t="shared" ref="U856:U919" si="40">IF(($S856+$R856-$V856)&lt;=Capacité_BS,$R856,
Capacité_BS-($S856-$V856))</f>
        <v>23</v>
      </c>
      <c r="V856">
        <f>IF(AND(N856,NOT(M856="BU")),0,MIN(Simu_DH[[#This Row],[GetRecord.Valeur (Wh)]],S856,DéchargeMaxHP))</f>
        <v>114</v>
      </c>
      <c r="W856">
        <v>0</v>
      </c>
      <c r="X856">
        <v>0</v>
      </c>
      <c r="Y856" s="41">
        <v>0</v>
      </c>
      <c r="Z856" s="41">
        <v>1</v>
      </c>
      <c r="AA856" s="41">
        <v>0</v>
      </c>
      <c r="AB856" s="41">
        <v>0</v>
      </c>
      <c r="AC856" s="41">
        <v>0</v>
      </c>
      <c r="AD856" s="41">
        <v>0</v>
      </c>
      <c r="AE856" s="41">
        <v>0</v>
      </c>
      <c r="AF856" s="41">
        <v>114</v>
      </c>
      <c r="AG856" s="41">
        <v>0</v>
      </c>
      <c r="AH856" s="41">
        <v>0</v>
      </c>
      <c r="AI856" s="41">
        <v>0</v>
      </c>
      <c r="AJ856" s="41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</row>
    <row r="857" spans="2:42" x14ac:dyDescent="0.3">
      <c r="B857" s="1">
        <v>45792.79260803241</v>
      </c>
      <c r="C857" t="s">
        <v>69</v>
      </c>
      <c r="D857" s="2">
        <v>45418</v>
      </c>
      <c r="E857" s="2">
        <v>45424</v>
      </c>
      <c r="F857" t="s">
        <v>71</v>
      </c>
      <c r="G857" s="22">
        <v>45424.395833333336</v>
      </c>
      <c r="H857" s="22">
        <v>45424.416666666664</v>
      </c>
      <c r="I857">
        <v>7</v>
      </c>
      <c r="J857">
        <v>834</v>
      </c>
      <c r="K857" s="39">
        <v>586</v>
      </c>
      <c r="L857" s="39">
        <v>16</v>
      </c>
      <c r="M857" s="40" t="s">
        <v>18</v>
      </c>
      <c r="N857" s="41" t="b">
        <v>0</v>
      </c>
      <c r="O857" s="17">
        <v>25000</v>
      </c>
      <c r="P857" s="17">
        <v>0</v>
      </c>
      <c r="Q857" s="41">
        <v>50</v>
      </c>
      <c r="R857">
        <v>50</v>
      </c>
      <c r="S857" s="49">
        <f t="shared" ref="S857:S920" si="41">SUMPRODUCT(S$22:V$22,S856:V856)</f>
        <v>24264</v>
      </c>
      <c r="T857">
        <f t="shared" si="39"/>
        <v>0</v>
      </c>
      <c r="U857">
        <f t="shared" si="40"/>
        <v>50</v>
      </c>
      <c r="V857">
        <f>IF(AND(N857,NOT(M857="BU")),0,MIN(Simu_DH[[#This Row],[GetRecord.Valeur (Wh)]],S857,DéchargeMaxHP))</f>
        <v>7</v>
      </c>
      <c r="W857">
        <v>0</v>
      </c>
      <c r="X857">
        <v>0</v>
      </c>
      <c r="Y857" s="41">
        <v>0</v>
      </c>
      <c r="Z857" s="41">
        <v>1</v>
      </c>
      <c r="AA857" s="41">
        <v>0</v>
      </c>
      <c r="AB857" s="41">
        <v>0</v>
      </c>
      <c r="AC857" s="41">
        <v>0</v>
      </c>
      <c r="AD857" s="41">
        <v>0</v>
      </c>
      <c r="AE857" s="41">
        <v>0</v>
      </c>
      <c r="AF857" s="41">
        <v>7</v>
      </c>
      <c r="AG857" s="41">
        <v>0</v>
      </c>
      <c r="AH857" s="41">
        <v>0</v>
      </c>
      <c r="AI857" s="41">
        <v>0</v>
      </c>
      <c r="AJ857" s="41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</row>
    <row r="858" spans="2:42" x14ac:dyDescent="0.3">
      <c r="B858" s="1">
        <v>45792.79260803241</v>
      </c>
      <c r="C858" t="s">
        <v>69</v>
      </c>
      <c r="D858" s="2">
        <v>45418</v>
      </c>
      <c r="E858" s="2">
        <v>45424</v>
      </c>
      <c r="F858" t="s">
        <v>71</v>
      </c>
      <c r="G858" s="22">
        <v>45424.416666666664</v>
      </c>
      <c r="H858" s="22">
        <v>45424.4375</v>
      </c>
      <c r="I858">
        <v>0</v>
      </c>
      <c r="J858">
        <v>835</v>
      </c>
      <c r="K858" s="39">
        <v>586</v>
      </c>
      <c r="L858" s="39">
        <v>16</v>
      </c>
      <c r="M858" s="40" t="s">
        <v>18</v>
      </c>
      <c r="N858" s="41" t="b">
        <v>0</v>
      </c>
      <c r="O858" s="17">
        <v>25000</v>
      </c>
      <c r="P858" s="17">
        <v>0</v>
      </c>
      <c r="Q858" s="41">
        <v>59</v>
      </c>
      <c r="R858">
        <v>59</v>
      </c>
      <c r="S858" s="49">
        <f t="shared" si="41"/>
        <v>24307</v>
      </c>
      <c r="T858">
        <f t="shared" si="39"/>
        <v>0</v>
      </c>
      <c r="U858">
        <f t="shared" si="40"/>
        <v>59</v>
      </c>
      <c r="V858">
        <f>IF(AND(N858,NOT(M858="BU")),0,MIN(Simu_DH[[#This Row],[GetRecord.Valeur (Wh)]],S858,DéchargeMaxHP))</f>
        <v>0</v>
      </c>
      <c r="W858">
        <v>0</v>
      </c>
      <c r="X858">
        <v>0</v>
      </c>
      <c r="Y858" s="41">
        <v>0</v>
      </c>
      <c r="Z858" s="41">
        <v>1</v>
      </c>
      <c r="AA858" s="41">
        <v>0</v>
      </c>
      <c r="AB858" s="41">
        <v>0</v>
      </c>
      <c r="AC858" s="41">
        <v>0</v>
      </c>
      <c r="AD858" s="41">
        <v>0</v>
      </c>
      <c r="AE858" s="41">
        <v>0</v>
      </c>
      <c r="AF858" s="41">
        <v>0</v>
      </c>
      <c r="AG858" s="41">
        <v>0</v>
      </c>
      <c r="AH858" s="41">
        <v>0</v>
      </c>
      <c r="AI858" s="41">
        <v>0</v>
      </c>
      <c r="AJ858" s="41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</row>
    <row r="859" spans="2:42" x14ac:dyDescent="0.3">
      <c r="B859" s="1">
        <v>45792.79260803241</v>
      </c>
      <c r="C859" t="s">
        <v>69</v>
      </c>
      <c r="D859" s="2">
        <v>45418</v>
      </c>
      <c r="E859" s="2">
        <v>45424</v>
      </c>
      <c r="F859" t="s">
        <v>71</v>
      </c>
      <c r="G859" s="22">
        <v>45424.4375</v>
      </c>
      <c r="H859" s="22">
        <v>45424.458333333336</v>
      </c>
      <c r="I859">
        <v>338</v>
      </c>
      <c r="J859">
        <v>836</v>
      </c>
      <c r="K859" s="39">
        <v>586</v>
      </c>
      <c r="L859" s="39">
        <v>16</v>
      </c>
      <c r="M859" s="40" t="s">
        <v>18</v>
      </c>
      <c r="N859" s="41" t="b">
        <v>0</v>
      </c>
      <c r="O859" s="17">
        <v>25000</v>
      </c>
      <c r="P859" s="17">
        <v>0</v>
      </c>
      <c r="Q859" s="41">
        <v>33</v>
      </c>
      <c r="R859">
        <v>33</v>
      </c>
      <c r="S859" s="49">
        <f t="shared" si="41"/>
        <v>24366</v>
      </c>
      <c r="T859">
        <f t="shared" si="39"/>
        <v>0</v>
      </c>
      <c r="U859">
        <f t="shared" si="40"/>
        <v>33</v>
      </c>
      <c r="V859">
        <f>IF(AND(N859,NOT(M859="BU")),0,MIN(Simu_DH[[#This Row],[GetRecord.Valeur (Wh)]],S859,DéchargeMaxHP))</f>
        <v>338</v>
      </c>
      <c r="W859">
        <v>0</v>
      </c>
      <c r="X859">
        <v>0</v>
      </c>
      <c r="Y859" s="41">
        <v>0</v>
      </c>
      <c r="Z859" s="41">
        <v>1</v>
      </c>
      <c r="AA859" s="41">
        <v>0</v>
      </c>
      <c r="AB859" s="41">
        <v>0</v>
      </c>
      <c r="AC859" s="41">
        <v>0</v>
      </c>
      <c r="AD859" s="41">
        <v>0</v>
      </c>
      <c r="AE859" s="41">
        <v>0</v>
      </c>
      <c r="AF859" s="41">
        <v>338</v>
      </c>
      <c r="AG859" s="41">
        <v>0</v>
      </c>
      <c r="AH859" s="41">
        <v>0</v>
      </c>
      <c r="AI859" s="41">
        <v>0</v>
      </c>
      <c r="AJ859" s="41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</row>
    <row r="860" spans="2:42" x14ac:dyDescent="0.3">
      <c r="B860" s="1">
        <v>45792.79260803241</v>
      </c>
      <c r="C860" t="s">
        <v>69</v>
      </c>
      <c r="D860" s="2">
        <v>45418</v>
      </c>
      <c r="E860" s="2">
        <v>45424</v>
      </c>
      <c r="F860" t="s">
        <v>71</v>
      </c>
      <c r="G860" s="22">
        <v>45424.458333333336</v>
      </c>
      <c r="H860" s="22">
        <v>45424.479166666664</v>
      </c>
      <c r="I860">
        <v>323</v>
      </c>
      <c r="J860">
        <v>837</v>
      </c>
      <c r="K860" s="39">
        <v>586</v>
      </c>
      <c r="L860" s="39">
        <v>16</v>
      </c>
      <c r="M860" s="40" t="s">
        <v>18</v>
      </c>
      <c r="N860" s="41" t="b">
        <v>0</v>
      </c>
      <c r="O860" s="17">
        <v>25000</v>
      </c>
      <c r="P860" s="17">
        <v>0</v>
      </c>
      <c r="Q860" s="41">
        <v>2</v>
      </c>
      <c r="R860">
        <v>2</v>
      </c>
      <c r="S860" s="49">
        <f t="shared" si="41"/>
        <v>24061</v>
      </c>
      <c r="T860">
        <f t="shared" si="39"/>
        <v>0</v>
      </c>
      <c r="U860">
        <f t="shared" si="40"/>
        <v>2</v>
      </c>
      <c r="V860">
        <f>IF(AND(N860,NOT(M860="BU")),0,MIN(Simu_DH[[#This Row],[GetRecord.Valeur (Wh)]],S860,DéchargeMaxHP))</f>
        <v>323</v>
      </c>
      <c r="W860">
        <v>0</v>
      </c>
      <c r="X860">
        <v>0</v>
      </c>
      <c r="Y860" s="41">
        <v>0</v>
      </c>
      <c r="Z860" s="41">
        <v>1</v>
      </c>
      <c r="AA860" s="41">
        <v>0</v>
      </c>
      <c r="AB860" s="41">
        <v>0</v>
      </c>
      <c r="AC860" s="41">
        <v>0</v>
      </c>
      <c r="AD860" s="41">
        <v>0</v>
      </c>
      <c r="AE860" s="41">
        <v>0</v>
      </c>
      <c r="AF860" s="41">
        <v>323</v>
      </c>
      <c r="AG860" s="41">
        <v>0</v>
      </c>
      <c r="AH860" s="41">
        <v>0</v>
      </c>
      <c r="AI860" s="41">
        <v>0</v>
      </c>
      <c r="AJ860" s="41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</row>
    <row r="861" spans="2:42" x14ac:dyDescent="0.3">
      <c r="B861" s="1">
        <v>45792.79260803241</v>
      </c>
      <c r="C861" t="s">
        <v>69</v>
      </c>
      <c r="D861" s="2">
        <v>45418</v>
      </c>
      <c r="E861" s="2">
        <v>45424</v>
      </c>
      <c r="F861" t="s">
        <v>71</v>
      </c>
      <c r="G861" s="22">
        <v>45424.479166666664</v>
      </c>
      <c r="H861" s="22">
        <v>45424.5</v>
      </c>
      <c r="I861">
        <v>389</v>
      </c>
      <c r="J861">
        <v>838</v>
      </c>
      <c r="K861" s="39">
        <v>586</v>
      </c>
      <c r="L861" s="39">
        <v>16</v>
      </c>
      <c r="M861" s="40" t="s">
        <v>18</v>
      </c>
      <c r="N861" s="41" t="b">
        <v>0</v>
      </c>
      <c r="O861" s="17">
        <v>25000</v>
      </c>
      <c r="P861" s="17">
        <v>0</v>
      </c>
      <c r="Q861" s="41">
        <v>6</v>
      </c>
      <c r="R861">
        <v>6</v>
      </c>
      <c r="S861" s="49">
        <f t="shared" si="41"/>
        <v>23740</v>
      </c>
      <c r="T861">
        <f t="shared" si="39"/>
        <v>0</v>
      </c>
      <c r="U861">
        <f t="shared" si="40"/>
        <v>6</v>
      </c>
      <c r="V861">
        <f>IF(AND(N861,NOT(M861="BU")),0,MIN(Simu_DH[[#This Row],[GetRecord.Valeur (Wh)]],S861,DéchargeMaxHP))</f>
        <v>389</v>
      </c>
      <c r="W861">
        <v>0</v>
      </c>
      <c r="X861">
        <v>0</v>
      </c>
      <c r="Y861" s="41">
        <v>0</v>
      </c>
      <c r="Z861" s="41">
        <v>1</v>
      </c>
      <c r="AA861" s="41">
        <v>0</v>
      </c>
      <c r="AB861" s="41">
        <v>0</v>
      </c>
      <c r="AC861" s="41">
        <v>0</v>
      </c>
      <c r="AD861" s="41">
        <v>0</v>
      </c>
      <c r="AE861" s="41">
        <v>0</v>
      </c>
      <c r="AF861" s="41">
        <v>389</v>
      </c>
      <c r="AG861" s="41">
        <v>0</v>
      </c>
      <c r="AH861" s="41">
        <v>0</v>
      </c>
      <c r="AI861" s="41">
        <v>0</v>
      </c>
      <c r="AJ861" s="4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</row>
    <row r="862" spans="2:42" x14ac:dyDescent="0.3">
      <c r="B862" s="1">
        <v>45792.79260803241</v>
      </c>
      <c r="C862" t="s">
        <v>69</v>
      </c>
      <c r="D862" s="2">
        <v>45418</v>
      </c>
      <c r="E862" s="2">
        <v>45424</v>
      </c>
      <c r="F862" t="s">
        <v>71</v>
      </c>
      <c r="G862" s="22">
        <v>45424.5</v>
      </c>
      <c r="H862" s="22">
        <v>45424.520833333336</v>
      </c>
      <c r="I862">
        <v>216</v>
      </c>
      <c r="J862">
        <v>839</v>
      </c>
      <c r="K862" s="39">
        <v>586</v>
      </c>
      <c r="L862" s="39">
        <v>16</v>
      </c>
      <c r="M862" s="40" t="s">
        <v>18</v>
      </c>
      <c r="N862" s="41" t="b">
        <v>0</v>
      </c>
      <c r="O862" s="17">
        <v>25000</v>
      </c>
      <c r="P862" s="17">
        <v>0</v>
      </c>
      <c r="Q862" s="41">
        <v>2</v>
      </c>
      <c r="R862">
        <v>2</v>
      </c>
      <c r="S862" s="49">
        <f t="shared" si="41"/>
        <v>23357</v>
      </c>
      <c r="T862">
        <f t="shared" si="39"/>
        <v>0</v>
      </c>
      <c r="U862">
        <f t="shared" si="40"/>
        <v>2</v>
      </c>
      <c r="V862">
        <f>IF(AND(N862,NOT(M862="BU")),0,MIN(Simu_DH[[#This Row],[GetRecord.Valeur (Wh)]],S862,DéchargeMaxHP))</f>
        <v>216</v>
      </c>
      <c r="W862">
        <v>0</v>
      </c>
      <c r="X862">
        <v>0</v>
      </c>
      <c r="Y862" s="41">
        <v>0</v>
      </c>
      <c r="Z862" s="41">
        <v>1</v>
      </c>
      <c r="AA862" s="41">
        <v>0</v>
      </c>
      <c r="AB862" s="41">
        <v>0</v>
      </c>
      <c r="AC862" s="41">
        <v>0</v>
      </c>
      <c r="AD862" s="41">
        <v>0</v>
      </c>
      <c r="AE862" s="41">
        <v>0</v>
      </c>
      <c r="AF862" s="41">
        <v>216</v>
      </c>
      <c r="AG862" s="41">
        <v>0</v>
      </c>
      <c r="AH862" s="41">
        <v>0</v>
      </c>
      <c r="AI862" s="41">
        <v>0</v>
      </c>
      <c r="AJ862" s="41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</row>
    <row r="863" spans="2:42" x14ac:dyDescent="0.3">
      <c r="B863" s="1">
        <v>45792.79260803241</v>
      </c>
      <c r="C863" t="s">
        <v>69</v>
      </c>
      <c r="D863" s="2">
        <v>45418</v>
      </c>
      <c r="E863" s="2">
        <v>45424</v>
      </c>
      <c r="F863" t="s">
        <v>71</v>
      </c>
      <c r="G863" s="22">
        <v>45424.520833333336</v>
      </c>
      <c r="H863" s="22">
        <v>45424.541666666664</v>
      </c>
      <c r="I863">
        <v>84</v>
      </c>
      <c r="J863">
        <v>840</v>
      </c>
      <c r="K863" s="39">
        <v>586</v>
      </c>
      <c r="L863" s="39">
        <v>16</v>
      </c>
      <c r="M863" s="40" t="s">
        <v>18</v>
      </c>
      <c r="N863" s="41" t="b">
        <v>0</v>
      </c>
      <c r="O863" s="17">
        <v>25000</v>
      </c>
      <c r="P863" s="17">
        <v>0</v>
      </c>
      <c r="Q863" s="41">
        <v>102</v>
      </c>
      <c r="R863">
        <v>102</v>
      </c>
      <c r="S863" s="49">
        <f t="shared" si="41"/>
        <v>23143</v>
      </c>
      <c r="T863">
        <f t="shared" si="39"/>
        <v>0</v>
      </c>
      <c r="U863">
        <f t="shared" si="40"/>
        <v>102</v>
      </c>
      <c r="V863">
        <f>IF(AND(N863,NOT(M863="BU")),0,MIN(Simu_DH[[#This Row],[GetRecord.Valeur (Wh)]],S863,DéchargeMaxHP))</f>
        <v>84</v>
      </c>
      <c r="W863">
        <v>0</v>
      </c>
      <c r="X863">
        <v>0</v>
      </c>
      <c r="Y863" s="41">
        <v>0</v>
      </c>
      <c r="Z863" s="41">
        <v>1</v>
      </c>
      <c r="AA863" s="41">
        <v>0</v>
      </c>
      <c r="AB863" s="41">
        <v>0</v>
      </c>
      <c r="AC863" s="41">
        <v>0</v>
      </c>
      <c r="AD863" s="41">
        <v>0</v>
      </c>
      <c r="AE863" s="41">
        <v>0</v>
      </c>
      <c r="AF863" s="41">
        <v>84</v>
      </c>
      <c r="AG863" s="41">
        <v>0</v>
      </c>
      <c r="AH863" s="41">
        <v>0</v>
      </c>
      <c r="AI863" s="41">
        <v>0</v>
      </c>
      <c r="AJ863" s="41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</row>
    <row r="864" spans="2:42" x14ac:dyDescent="0.3">
      <c r="B864" s="1">
        <v>45792.79260803241</v>
      </c>
      <c r="C864" t="s">
        <v>69</v>
      </c>
      <c r="D864" s="2">
        <v>45418</v>
      </c>
      <c r="E864" s="2">
        <v>45424</v>
      </c>
      <c r="F864" t="s">
        <v>71</v>
      </c>
      <c r="G864" s="22">
        <v>45424.541666666664</v>
      </c>
      <c r="H864" s="22">
        <v>45424.5625</v>
      </c>
      <c r="I864">
        <v>81</v>
      </c>
      <c r="J864">
        <v>841</v>
      </c>
      <c r="K864" s="39">
        <v>586</v>
      </c>
      <c r="L864" s="39">
        <v>16</v>
      </c>
      <c r="M864" s="40" t="s">
        <v>18</v>
      </c>
      <c r="N864" s="41" t="b">
        <v>0</v>
      </c>
      <c r="O864" s="17">
        <v>25000</v>
      </c>
      <c r="P864" s="17">
        <v>0</v>
      </c>
      <c r="Q864" s="41">
        <v>208</v>
      </c>
      <c r="R864">
        <v>208</v>
      </c>
      <c r="S864" s="49">
        <f t="shared" si="41"/>
        <v>23161</v>
      </c>
      <c r="T864">
        <f t="shared" si="39"/>
        <v>0</v>
      </c>
      <c r="U864">
        <f t="shared" si="40"/>
        <v>208</v>
      </c>
      <c r="V864">
        <f>IF(AND(N864,NOT(M864="BU")),0,MIN(Simu_DH[[#This Row],[GetRecord.Valeur (Wh)]],S864,DéchargeMaxHP))</f>
        <v>81</v>
      </c>
      <c r="W864">
        <v>0</v>
      </c>
      <c r="X864">
        <v>0</v>
      </c>
      <c r="Y864" s="41">
        <v>0</v>
      </c>
      <c r="Z864" s="41">
        <v>1</v>
      </c>
      <c r="AA864" s="41">
        <v>0</v>
      </c>
      <c r="AB864" s="41">
        <v>0</v>
      </c>
      <c r="AC864" s="41">
        <v>0</v>
      </c>
      <c r="AD864" s="41">
        <v>0</v>
      </c>
      <c r="AE864" s="41">
        <v>0</v>
      </c>
      <c r="AF864" s="41">
        <v>81</v>
      </c>
      <c r="AG864" s="41">
        <v>0</v>
      </c>
      <c r="AH864" s="41">
        <v>0</v>
      </c>
      <c r="AI864" s="41">
        <v>0</v>
      </c>
      <c r="AJ864" s="41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</row>
    <row r="865" spans="2:42" x14ac:dyDescent="0.3">
      <c r="B865" s="1">
        <v>45792.79260803241</v>
      </c>
      <c r="C865" t="s">
        <v>69</v>
      </c>
      <c r="D865" s="2">
        <v>45418</v>
      </c>
      <c r="E865" s="2">
        <v>45424</v>
      </c>
      <c r="F865" t="s">
        <v>71</v>
      </c>
      <c r="G865" s="22">
        <v>45424.5625</v>
      </c>
      <c r="H865" s="22">
        <v>45424.583333333336</v>
      </c>
      <c r="I865">
        <v>0</v>
      </c>
      <c r="J865">
        <v>842</v>
      </c>
      <c r="K865" s="39">
        <v>586</v>
      </c>
      <c r="L865" s="39">
        <v>16</v>
      </c>
      <c r="M865" s="40" t="s">
        <v>18</v>
      </c>
      <c r="N865" s="41" t="b">
        <v>0</v>
      </c>
      <c r="O865" s="17">
        <v>25000</v>
      </c>
      <c r="P865" s="17">
        <v>0</v>
      </c>
      <c r="Q865" s="41">
        <v>333</v>
      </c>
      <c r="R865">
        <v>333</v>
      </c>
      <c r="S865" s="49">
        <f t="shared" si="41"/>
        <v>23288</v>
      </c>
      <c r="T865">
        <f t="shared" si="39"/>
        <v>0</v>
      </c>
      <c r="U865">
        <f t="shared" si="40"/>
        <v>333</v>
      </c>
      <c r="V865">
        <f>IF(AND(N865,NOT(M865="BU")),0,MIN(Simu_DH[[#This Row],[GetRecord.Valeur (Wh)]],S865,DéchargeMaxHP))</f>
        <v>0</v>
      </c>
      <c r="W865">
        <v>0</v>
      </c>
      <c r="X865">
        <v>0</v>
      </c>
      <c r="Y865" s="41">
        <v>0</v>
      </c>
      <c r="Z865" s="41">
        <v>1</v>
      </c>
      <c r="AA865" s="41">
        <v>0</v>
      </c>
      <c r="AB865" s="41">
        <v>0</v>
      </c>
      <c r="AC865" s="41">
        <v>0</v>
      </c>
      <c r="AD865" s="41">
        <v>0</v>
      </c>
      <c r="AE865" s="41">
        <v>0</v>
      </c>
      <c r="AF865" s="41">
        <v>0</v>
      </c>
      <c r="AG865" s="41">
        <v>0</v>
      </c>
      <c r="AH865" s="41">
        <v>0</v>
      </c>
      <c r="AI865" s="41">
        <v>0</v>
      </c>
      <c r="AJ865" s="41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</row>
    <row r="866" spans="2:42" x14ac:dyDescent="0.3">
      <c r="B866" s="1">
        <v>45792.79260803241</v>
      </c>
      <c r="C866" t="s">
        <v>69</v>
      </c>
      <c r="D866" s="2">
        <v>45418</v>
      </c>
      <c r="E866" s="2">
        <v>45424</v>
      </c>
      <c r="F866" t="s">
        <v>71</v>
      </c>
      <c r="G866" s="22">
        <v>45424.583333333336</v>
      </c>
      <c r="H866" s="22">
        <v>45424.604166666664</v>
      </c>
      <c r="I866">
        <v>3</v>
      </c>
      <c r="J866">
        <v>843</v>
      </c>
      <c r="K866" s="39">
        <v>586</v>
      </c>
      <c r="L866" s="39">
        <v>16</v>
      </c>
      <c r="M866" s="40" t="s">
        <v>18</v>
      </c>
      <c r="N866" s="41" t="b">
        <v>0</v>
      </c>
      <c r="O866" s="17">
        <v>25000</v>
      </c>
      <c r="P866" s="17">
        <v>0</v>
      </c>
      <c r="Q866" s="41">
        <v>78</v>
      </c>
      <c r="R866">
        <v>78</v>
      </c>
      <c r="S866" s="49">
        <f t="shared" si="41"/>
        <v>23621</v>
      </c>
      <c r="T866">
        <f t="shared" si="39"/>
        <v>0</v>
      </c>
      <c r="U866">
        <f t="shared" si="40"/>
        <v>78</v>
      </c>
      <c r="V866">
        <f>IF(AND(N866,NOT(M866="BU")),0,MIN(Simu_DH[[#This Row],[GetRecord.Valeur (Wh)]],S866,DéchargeMaxHP))</f>
        <v>3</v>
      </c>
      <c r="W866">
        <v>0</v>
      </c>
      <c r="X866">
        <v>0</v>
      </c>
      <c r="Y866" s="41">
        <v>0</v>
      </c>
      <c r="Z866" s="41">
        <v>1</v>
      </c>
      <c r="AA866" s="41">
        <v>0</v>
      </c>
      <c r="AB866" s="41">
        <v>0</v>
      </c>
      <c r="AC866" s="41">
        <v>0</v>
      </c>
      <c r="AD866" s="41">
        <v>0</v>
      </c>
      <c r="AE866" s="41">
        <v>0</v>
      </c>
      <c r="AF866" s="41">
        <v>3</v>
      </c>
      <c r="AG866" s="41">
        <v>0</v>
      </c>
      <c r="AH866" s="41">
        <v>0</v>
      </c>
      <c r="AI866" s="41">
        <v>0</v>
      </c>
      <c r="AJ866" s="41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</row>
    <row r="867" spans="2:42" x14ac:dyDescent="0.3">
      <c r="B867" s="1">
        <v>45792.79260803241</v>
      </c>
      <c r="C867" t="s">
        <v>69</v>
      </c>
      <c r="D867" s="2">
        <v>45418</v>
      </c>
      <c r="E867" s="2">
        <v>45424</v>
      </c>
      <c r="F867" t="s">
        <v>71</v>
      </c>
      <c r="G867" s="22">
        <v>45424.604166666664</v>
      </c>
      <c r="H867" s="22">
        <v>45424.625</v>
      </c>
      <c r="I867">
        <v>33</v>
      </c>
      <c r="J867">
        <v>844</v>
      </c>
      <c r="K867" s="39">
        <v>586</v>
      </c>
      <c r="L867" s="39">
        <v>16</v>
      </c>
      <c r="M867" s="40" t="s">
        <v>18</v>
      </c>
      <c r="N867" s="41" t="b">
        <v>0</v>
      </c>
      <c r="O867" s="17">
        <v>25000</v>
      </c>
      <c r="P867" s="17">
        <v>0</v>
      </c>
      <c r="Q867" s="41">
        <v>39</v>
      </c>
      <c r="R867">
        <v>39</v>
      </c>
      <c r="S867" s="49">
        <f t="shared" si="41"/>
        <v>23696</v>
      </c>
      <c r="T867">
        <f t="shared" si="39"/>
        <v>0</v>
      </c>
      <c r="U867">
        <f t="shared" si="40"/>
        <v>39</v>
      </c>
      <c r="V867">
        <f>IF(AND(N867,NOT(M867="BU")),0,MIN(Simu_DH[[#This Row],[GetRecord.Valeur (Wh)]],S867,DéchargeMaxHP))</f>
        <v>33</v>
      </c>
      <c r="W867">
        <v>0</v>
      </c>
      <c r="X867">
        <v>0</v>
      </c>
      <c r="Y867" s="41">
        <v>0</v>
      </c>
      <c r="Z867" s="41">
        <v>1</v>
      </c>
      <c r="AA867" s="41">
        <v>0</v>
      </c>
      <c r="AB867" s="41">
        <v>0</v>
      </c>
      <c r="AC867" s="41">
        <v>0</v>
      </c>
      <c r="AD867" s="41">
        <v>0</v>
      </c>
      <c r="AE867" s="41">
        <v>0</v>
      </c>
      <c r="AF867" s="41">
        <v>33</v>
      </c>
      <c r="AG867" s="41">
        <v>0</v>
      </c>
      <c r="AH867" s="41">
        <v>0</v>
      </c>
      <c r="AI867" s="41">
        <v>0</v>
      </c>
      <c r="AJ867" s="41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</row>
    <row r="868" spans="2:42" x14ac:dyDescent="0.3">
      <c r="B868" s="1">
        <v>45792.79260803241</v>
      </c>
      <c r="C868" t="s">
        <v>69</v>
      </c>
      <c r="D868" s="2">
        <v>45418</v>
      </c>
      <c r="E868" s="2">
        <v>45424</v>
      </c>
      <c r="F868" t="s">
        <v>71</v>
      </c>
      <c r="G868" s="22">
        <v>45424.625</v>
      </c>
      <c r="H868" s="22">
        <v>45424.645833333336</v>
      </c>
      <c r="I868">
        <v>3</v>
      </c>
      <c r="J868">
        <v>845</v>
      </c>
      <c r="K868" s="39">
        <v>586</v>
      </c>
      <c r="L868" s="39">
        <v>16</v>
      </c>
      <c r="M868" s="40" t="s">
        <v>18</v>
      </c>
      <c r="N868" s="41" t="b">
        <v>0</v>
      </c>
      <c r="O868" s="17">
        <v>25000</v>
      </c>
      <c r="P868" s="17">
        <v>0</v>
      </c>
      <c r="Q868" s="41">
        <v>317</v>
      </c>
      <c r="R868">
        <v>317</v>
      </c>
      <c r="S868" s="49">
        <f t="shared" si="41"/>
        <v>23702</v>
      </c>
      <c r="T868">
        <f t="shared" si="39"/>
        <v>0</v>
      </c>
      <c r="U868">
        <f t="shared" si="40"/>
        <v>317</v>
      </c>
      <c r="V868">
        <f>IF(AND(N868,NOT(M868="BU")),0,MIN(Simu_DH[[#This Row],[GetRecord.Valeur (Wh)]],S868,DéchargeMaxHP))</f>
        <v>3</v>
      </c>
      <c r="W868">
        <v>0</v>
      </c>
      <c r="X868">
        <v>0</v>
      </c>
      <c r="Y868" s="41">
        <v>0</v>
      </c>
      <c r="Z868" s="41">
        <v>1</v>
      </c>
      <c r="AA868" s="41">
        <v>0</v>
      </c>
      <c r="AB868" s="41">
        <v>0</v>
      </c>
      <c r="AC868" s="41">
        <v>0</v>
      </c>
      <c r="AD868" s="41">
        <v>0</v>
      </c>
      <c r="AE868" s="41">
        <v>0</v>
      </c>
      <c r="AF868" s="41">
        <v>3</v>
      </c>
      <c r="AG868" s="41">
        <v>0</v>
      </c>
      <c r="AH868" s="41">
        <v>0</v>
      </c>
      <c r="AI868" s="41">
        <v>0</v>
      </c>
      <c r="AJ868" s="41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</row>
    <row r="869" spans="2:42" x14ac:dyDescent="0.3">
      <c r="B869" s="1">
        <v>45792.79260803241</v>
      </c>
      <c r="C869" t="s">
        <v>69</v>
      </c>
      <c r="D869" s="2">
        <v>45418</v>
      </c>
      <c r="E869" s="2">
        <v>45424</v>
      </c>
      <c r="F869" t="s">
        <v>71</v>
      </c>
      <c r="G869" s="22">
        <v>45424.645833333336</v>
      </c>
      <c r="H869" s="22">
        <v>45424.666666666664</v>
      </c>
      <c r="I869">
        <v>21</v>
      </c>
      <c r="J869">
        <v>846</v>
      </c>
      <c r="K869" s="39">
        <v>586</v>
      </c>
      <c r="L869" s="39">
        <v>16</v>
      </c>
      <c r="M869" s="40" t="s">
        <v>18</v>
      </c>
      <c r="N869" s="41" t="b">
        <v>0</v>
      </c>
      <c r="O869" s="17">
        <v>25000</v>
      </c>
      <c r="P869" s="17">
        <v>0</v>
      </c>
      <c r="Q869" s="41">
        <v>279</v>
      </c>
      <c r="R869">
        <v>279</v>
      </c>
      <c r="S869" s="49">
        <f t="shared" si="41"/>
        <v>24016</v>
      </c>
      <c r="T869">
        <f t="shared" si="39"/>
        <v>0</v>
      </c>
      <c r="U869">
        <f t="shared" si="40"/>
        <v>279</v>
      </c>
      <c r="V869">
        <f>IF(AND(N869,NOT(M869="BU")),0,MIN(Simu_DH[[#This Row],[GetRecord.Valeur (Wh)]],S869,DéchargeMaxHP))</f>
        <v>21</v>
      </c>
      <c r="W869">
        <v>0</v>
      </c>
      <c r="X869">
        <v>0</v>
      </c>
      <c r="Y869" s="41">
        <v>0</v>
      </c>
      <c r="Z869" s="41">
        <v>1</v>
      </c>
      <c r="AA869" s="41">
        <v>0</v>
      </c>
      <c r="AB869" s="41">
        <v>0</v>
      </c>
      <c r="AC869" s="41">
        <v>0</v>
      </c>
      <c r="AD869" s="41">
        <v>0</v>
      </c>
      <c r="AE869" s="41">
        <v>0</v>
      </c>
      <c r="AF869" s="41">
        <v>21</v>
      </c>
      <c r="AG869" s="41">
        <v>0</v>
      </c>
      <c r="AH869" s="41">
        <v>0</v>
      </c>
      <c r="AI869" s="41">
        <v>0</v>
      </c>
      <c r="AJ869" s="41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</row>
    <row r="870" spans="2:42" x14ac:dyDescent="0.3">
      <c r="B870" s="1">
        <v>45792.79260803241</v>
      </c>
      <c r="C870" t="s">
        <v>69</v>
      </c>
      <c r="D870" s="2">
        <v>45418</v>
      </c>
      <c r="E870" s="2">
        <v>45424</v>
      </c>
      <c r="F870" t="s">
        <v>71</v>
      </c>
      <c r="G870" s="22">
        <v>45424.666666666664</v>
      </c>
      <c r="H870" s="22">
        <v>45424.6875</v>
      </c>
      <c r="I870">
        <v>58</v>
      </c>
      <c r="J870">
        <v>847</v>
      </c>
      <c r="K870" s="39">
        <v>586</v>
      </c>
      <c r="L870" s="39">
        <v>16</v>
      </c>
      <c r="M870" s="40" t="s">
        <v>18</v>
      </c>
      <c r="N870" s="41" t="b">
        <v>0</v>
      </c>
      <c r="O870" s="17">
        <v>25000</v>
      </c>
      <c r="P870" s="17">
        <v>0</v>
      </c>
      <c r="Q870" s="41">
        <v>273</v>
      </c>
      <c r="R870">
        <v>273</v>
      </c>
      <c r="S870" s="49">
        <f t="shared" si="41"/>
        <v>24274</v>
      </c>
      <c r="T870">
        <f t="shared" si="39"/>
        <v>0</v>
      </c>
      <c r="U870">
        <f t="shared" si="40"/>
        <v>273</v>
      </c>
      <c r="V870">
        <f>IF(AND(N870,NOT(M870="BU")),0,MIN(Simu_DH[[#This Row],[GetRecord.Valeur (Wh)]],S870,DéchargeMaxHP))</f>
        <v>58</v>
      </c>
      <c r="W870">
        <v>0</v>
      </c>
      <c r="X870">
        <v>0</v>
      </c>
      <c r="Y870" s="41">
        <v>0</v>
      </c>
      <c r="Z870" s="41">
        <v>1</v>
      </c>
      <c r="AA870" s="41">
        <v>0</v>
      </c>
      <c r="AB870" s="41">
        <v>0</v>
      </c>
      <c r="AC870" s="41">
        <v>0</v>
      </c>
      <c r="AD870" s="41">
        <v>0</v>
      </c>
      <c r="AE870" s="41">
        <v>0</v>
      </c>
      <c r="AF870" s="41">
        <v>58</v>
      </c>
      <c r="AG870" s="41">
        <v>0</v>
      </c>
      <c r="AH870" s="41">
        <v>0</v>
      </c>
      <c r="AI870" s="41">
        <v>0</v>
      </c>
      <c r="AJ870" s="41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</row>
    <row r="871" spans="2:42" x14ac:dyDescent="0.3">
      <c r="B871" s="1">
        <v>45792.79260803241</v>
      </c>
      <c r="C871" t="s">
        <v>69</v>
      </c>
      <c r="D871" s="2">
        <v>45418</v>
      </c>
      <c r="E871" s="2">
        <v>45424</v>
      </c>
      <c r="F871" t="s">
        <v>71</v>
      </c>
      <c r="G871" s="22">
        <v>45424.6875</v>
      </c>
      <c r="H871" s="22">
        <v>45424.708333333336</v>
      </c>
      <c r="I871">
        <v>71</v>
      </c>
      <c r="J871">
        <v>848</v>
      </c>
      <c r="K871" s="39">
        <v>586</v>
      </c>
      <c r="L871" s="39">
        <v>16</v>
      </c>
      <c r="M871" s="40" t="s">
        <v>18</v>
      </c>
      <c r="N871" s="41" t="b">
        <v>0</v>
      </c>
      <c r="O871" s="17">
        <v>25000</v>
      </c>
      <c r="P871" s="17">
        <v>0</v>
      </c>
      <c r="Q871" s="41">
        <v>47</v>
      </c>
      <c r="R871">
        <v>47</v>
      </c>
      <c r="S871" s="49">
        <f t="shared" si="41"/>
        <v>24489</v>
      </c>
      <c r="T871">
        <f t="shared" si="39"/>
        <v>0</v>
      </c>
      <c r="U871">
        <f t="shared" si="40"/>
        <v>47</v>
      </c>
      <c r="V871">
        <f>IF(AND(N871,NOT(M871="BU")),0,MIN(Simu_DH[[#This Row],[GetRecord.Valeur (Wh)]],S871,DéchargeMaxHP))</f>
        <v>71</v>
      </c>
      <c r="W871">
        <v>0</v>
      </c>
      <c r="X871">
        <v>0</v>
      </c>
      <c r="Y871" s="41">
        <v>0</v>
      </c>
      <c r="Z871" s="41">
        <v>1</v>
      </c>
      <c r="AA871" s="41">
        <v>0</v>
      </c>
      <c r="AB871" s="41">
        <v>0</v>
      </c>
      <c r="AC871" s="41">
        <v>0</v>
      </c>
      <c r="AD871" s="41">
        <v>0</v>
      </c>
      <c r="AE871" s="41">
        <v>0</v>
      </c>
      <c r="AF871" s="41">
        <v>71</v>
      </c>
      <c r="AG871" s="41">
        <v>0</v>
      </c>
      <c r="AH871" s="41">
        <v>0</v>
      </c>
      <c r="AI871" s="41">
        <v>0</v>
      </c>
      <c r="AJ871" s="4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</row>
    <row r="872" spans="2:42" x14ac:dyDescent="0.3">
      <c r="B872" s="1">
        <v>45792.79260803241</v>
      </c>
      <c r="C872" t="s">
        <v>69</v>
      </c>
      <c r="D872" s="2">
        <v>45418</v>
      </c>
      <c r="E872" s="2">
        <v>45424</v>
      </c>
      <c r="F872" t="s">
        <v>71</v>
      </c>
      <c r="G872" s="22">
        <v>45424.708333333336</v>
      </c>
      <c r="H872" s="22">
        <v>45424.729166666664</v>
      </c>
      <c r="I872">
        <v>0</v>
      </c>
      <c r="J872">
        <v>849</v>
      </c>
      <c r="K872" s="39">
        <v>586</v>
      </c>
      <c r="L872" s="39">
        <v>16</v>
      </c>
      <c r="M872" s="40" t="s">
        <v>18</v>
      </c>
      <c r="N872" s="41" t="b">
        <v>0</v>
      </c>
      <c r="O872" s="17">
        <v>25000</v>
      </c>
      <c r="P872" s="17">
        <v>0</v>
      </c>
      <c r="Q872" s="41">
        <v>530</v>
      </c>
      <c r="R872">
        <v>530</v>
      </c>
      <c r="S872" s="49">
        <f t="shared" si="41"/>
        <v>24465</v>
      </c>
      <c r="T872">
        <f t="shared" si="39"/>
        <v>0</v>
      </c>
      <c r="U872">
        <f t="shared" si="40"/>
        <v>530</v>
      </c>
      <c r="V872">
        <f>IF(AND(N872,NOT(M872="BU")),0,MIN(Simu_DH[[#This Row],[GetRecord.Valeur (Wh)]],S872,DéchargeMaxHP))</f>
        <v>0</v>
      </c>
      <c r="W872">
        <v>0</v>
      </c>
      <c r="X872">
        <v>0</v>
      </c>
      <c r="Y872" s="41">
        <v>0</v>
      </c>
      <c r="Z872" s="41">
        <v>1</v>
      </c>
      <c r="AA872" s="41">
        <v>0</v>
      </c>
      <c r="AB872" s="41">
        <v>0</v>
      </c>
      <c r="AC872" s="41">
        <v>0</v>
      </c>
      <c r="AD872" s="41">
        <v>0</v>
      </c>
      <c r="AE872" s="41">
        <v>0</v>
      </c>
      <c r="AF872" s="41">
        <v>0</v>
      </c>
      <c r="AG872" s="41">
        <v>0</v>
      </c>
      <c r="AH872" s="41">
        <v>0</v>
      </c>
      <c r="AI872" s="41">
        <v>0</v>
      </c>
      <c r="AJ872" s="41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</row>
    <row r="873" spans="2:42" x14ac:dyDescent="0.3">
      <c r="B873" s="1">
        <v>45792.79260803241</v>
      </c>
      <c r="C873" t="s">
        <v>69</v>
      </c>
      <c r="D873" s="2">
        <v>45418</v>
      </c>
      <c r="E873" s="2">
        <v>45424</v>
      </c>
      <c r="F873" t="s">
        <v>71</v>
      </c>
      <c r="G873" s="22">
        <v>45424.729166666664</v>
      </c>
      <c r="H873" s="22">
        <v>45424.75</v>
      </c>
      <c r="I873">
        <v>172</v>
      </c>
      <c r="J873">
        <v>850</v>
      </c>
      <c r="K873" s="39">
        <v>586</v>
      </c>
      <c r="L873" s="39">
        <v>16</v>
      </c>
      <c r="M873" s="40" t="s">
        <v>18</v>
      </c>
      <c r="N873" s="41" t="b">
        <v>0</v>
      </c>
      <c r="O873" s="17">
        <v>25000</v>
      </c>
      <c r="P873" s="17">
        <v>0</v>
      </c>
      <c r="Q873" s="41">
        <v>62</v>
      </c>
      <c r="R873">
        <v>62</v>
      </c>
      <c r="S873" s="49">
        <f t="shared" si="41"/>
        <v>24995</v>
      </c>
      <c r="T873">
        <f t="shared" si="39"/>
        <v>0</v>
      </c>
      <c r="U873">
        <f t="shared" si="40"/>
        <v>62</v>
      </c>
      <c r="V873">
        <f>IF(AND(N873,NOT(M873="BU")),0,MIN(Simu_DH[[#This Row],[GetRecord.Valeur (Wh)]],S873,DéchargeMaxHP))</f>
        <v>172</v>
      </c>
      <c r="W873">
        <v>0</v>
      </c>
      <c r="X873">
        <v>0</v>
      </c>
      <c r="Y873" s="41">
        <v>0</v>
      </c>
      <c r="Z873" s="41">
        <v>1</v>
      </c>
      <c r="AA873" s="41">
        <v>0</v>
      </c>
      <c r="AB873" s="41">
        <v>0</v>
      </c>
      <c r="AC873" s="41">
        <v>0</v>
      </c>
      <c r="AD873" s="41">
        <v>0</v>
      </c>
      <c r="AE873" s="41">
        <v>0</v>
      </c>
      <c r="AF873" s="41">
        <v>172</v>
      </c>
      <c r="AG873" s="41">
        <v>0</v>
      </c>
      <c r="AH873" s="41">
        <v>0</v>
      </c>
      <c r="AI873" s="41">
        <v>0</v>
      </c>
      <c r="AJ873" s="41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</row>
    <row r="874" spans="2:42" x14ac:dyDescent="0.3">
      <c r="B874" s="1">
        <v>45792.79260803241</v>
      </c>
      <c r="C874" t="s">
        <v>69</v>
      </c>
      <c r="D874" s="2">
        <v>45418</v>
      </c>
      <c r="E874" s="2">
        <v>45424</v>
      </c>
      <c r="F874" t="s">
        <v>71</v>
      </c>
      <c r="G874" s="22">
        <v>45424.75</v>
      </c>
      <c r="H874" s="22">
        <v>45424.770833333336</v>
      </c>
      <c r="I874">
        <v>204</v>
      </c>
      <c r="J874">
        <v>851</v>
      </c>
      <c r="K874" s="39">
        <v>586</v>
      </c>
      <c r="L874" s="39">
        <v>16</v>
      </c>
      <c r="M874" s="40" t="s">
        <v>18</v>
      </c>
      <c r="N874" s="41" t="b">
        <v>0</v>
      </c>
      <c r="O874" s="17">
        <v>25000</v>
      </c>
      <c r="P874" s="17">
        <v>0</v>
      </c>
      <c r="Q874" s="41">
        <v>4</v>
      </c>
      <c r="R874">
        <v>4</v>
      </c>
      <c r="S874" s="49">
        <f t="shared" si="41"/>
        <v>24885</v>
      </c>
      <c r="T874">
        <f t="shared" si="39"/>
        <v>0</v>
      </c>
      <c r="U874">
        <f t="shared" si="40"/>
        <v>4</v>
      </c>
      <c r="V874">
        <f>IF(AND(N874,NOT(M874="BU")),0,MIN(Simu_DH[[#This Row],[GetRecord.Valeur (Wh)]],S874,DéchargeMaxHP))</f>
        <v>204</v>
      </c>
      <c r="W874">
        <v>0</v>
      </c>
      <c r="X874">
        <v>0</v>
      </c>
      <c r="Y874" s="41">
        <v>0</v>
      </c>
      <c r="Z874" s="41">
        <v>1</v>
      </c>
      <c r="AA874" s="41">
        <v>0</v>
      </c>
      <c r="AB874" s="41">
        <v>0</v>
      </c>
      <c r="AC874" s="41">
        <v>0</v>
      </c>
      <c r="AD874" s="41">
        <v>0</v>
      </c>
      <c r="AE874" s="41">
        <v>0</v>
      </c>
      <c r="AF874" s="41">
        <v>204</v>
      </c>
      <c r="AG874" s="41">
        <v>0</v>
      </c>
      <c r="AH874" s="41">
        <v>0</v>
      </c>
      <c r="AI874" s="41">
        <v>0</v>
      </c>
      <c r="AJ874" s="41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</row>
    <row r="875" spans="2:42" x14ac:dyDescent="0.3">
      <c r="B875" s="1">
        <v>45792.79260803241</v>
      </c>
      <c r="C875" t="s">
        <v>69</v>
      </c>
      <c r="D875" s="2">
        <v>45418</v>
      </c>
      <c r="E875" s="2">
        <v>45424</v>
      </c>
      <c r="F875" t="s">
        <v>71</v>
      </c>
      <c r="G875" s="22">
        <v>45424.770833333336</v>
      </c>
      <c r="H875" s="22">
        <v>45424.791666666664</v>
      </c>
      <c r="I875">
        <v>190</v>
      </c>
      <c r="J875">
        <v>852</v>
      </c>
      <c r="K875" s="39">
        <v>586</v>
      </c>
      <c r="L875" s="39">
        <v>16</v>
      </c>
      <c r="M875" s="40" t="s">
        <v>18</v>
      </c>
      <c r="N875" s="41" t="b">
        <v>0</v>
      </c>
      <c r="O875" s="17">
        <v>25000</v>
      </c>
      <c r="P875" s="17">
        <v>0</v>
      </c>
      <c r="Q875" s="41">
        <v>2</v>
      </c>
      <c r="R875">
        <v>2</v>
      </c>
      <c r="S875" s="49">
        <f t="shared" si="41"/>
        <v>24685</v>
      </c>
      <c r="T875">
        <f t="shared" si="39"/>
        <v>0</v>
      </c>
      <c r="U875">
        <f t="shared" si="40"/>
        <v>2</v>
      </c>
      <c r="V875">
        <f>IF(AND(N875,NOT(M875="BU")),0,MIN(Simu_DH[[#This Row],[GetRecord.Valeur (Wh)]],S875,DéchargeMaxHP))</f>
        <v>190</v>
      </c>
      <c r="W875">
        <v>0</v>
      </c>
      <c r="X875">
        <v>0</v>
      </c>
      <c r="Y875" s="41">
        <v>0</v>
      </c>
      <c r="Z875" s="41">
        <v>1</v>
      </c>
      <c r="AA875" s="41">
        <v>0</v>
      </c>
      <c r="AB875" s="41">
        <v>0</v>
      </c>
      <c r="AC875" s="41">
        <v>0</v>
      </c>
      <c r="AD875" s="41">
        <v>0</v>
      </c>
      <c r="AE875" s="41">
        <v>0</v>
      </c>
      <c r="AF875" s="41">
        <v>190</v>
      </c>
      <c r="AG875" s="41">
        <v>0</v>
      </c>
      <c r="AH875" s="41">
        <v>0</v>
      </c>
      <c r="AI875" s="41">
        <v>0</v>
      </c>
      <c r="AJ875" s="41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</row>
    <row r="876" spans="2:42" x14ac:dyDescent="0.3">
      <c r="B876" s="1">
        <v>45792.79260803241</v>
      </c>
      <c r="C876" t="s">
        <v>69</v>
      </c>
      <c r="D876" s="2">
        <v>45418</v>
      </c>
      <c r="E876" s="2">
        <v>45424</v>
      </c>
      <c r="F876" t="s">
        <v>71</v>
      </c>
      <c r="G876" s="22">
        <v>45424.791666666664</v>
      </c>
      <c r="H876" s="22">
        <v>45424.8125</v>
      </c>
      <c r="I876">
        <v>0</v>
      </c>
      <c r="J876">
        <v>853</v>
      </c>
      <c r="K876" s="39">
        <v>586</v>
      </c>
      <c r="L876" s="39">
        <v>16</v>
      </c>
      <c r="M876" s="40" t="s">
        <v>18</v>
      </c>
      <c r="N876" s="41" t="b">
        <v>0</v>
      </c>
      <c r="O876" s="17">
        <v>25000</v>
      </c>
      <c r="P876" s="17">
        <v>0</v>
      </c>
      <c r="Q876" s="41">
        <v>458</v>
      </c>
      <c r="R876">
        <v>458</v>
      </c>
      <c r="S876" s="49">
        <f t="shared" si="41"/>
        <v>24497</v>
      </c>
      <c r="T876">
        <f t="shared" si="39"/>
        <v>0</v>
      </c>
      <c r="U876">
        <f t="shared" si="40"/>
        <v>458</v>
      </c>
      <c r="V876">
        <f>IF(AND(N876,NOT(M876="BU")),0,MIN(Simu_DH[[#This Row],[GetRecord.Valeur (Wh)]],S876,DéchargeMaxHP))</f>
        <v>0</v>
      </c>
      <c r="W876">
        <v>0</v>
      </c>
      <c r="X876">
        <v>0</v>
      </c>
      <c r="Y876" s="41">
        <v>0</v>
      </c>
      <c r="Z876" s="41">
        <v>1</v>
      </c>
      <c r="AA876" s="41">
        <v>0</v>
      </c>
      <c r="AB876" s="41">
        <v>0</v>
      </c>
      <c r="AC876" s="41">
        <v>0</v>
      </c>
      <c r="AD876" s="41">
        <v>0</v>
      </c>
      <c r="AE876" s="41">
        <v>0</v>
      </c>
      <c r="AF876" s="41">
        <v>0</v>
      </c>
      <c r="AG876" s="41">
        <v>0</v>
      </c>
      <c r="AH876" s="41">
        <v>0</v>
      </c>
      <c r="AI876" s="41">
        <v>0</v>
      </c>
      <c r="AJ876" s="41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</row>
    <row r="877" spans="2:42" x14ac:dyDescent="0.3">
      <c r="B877" s="1">
        <v>45792.79260803241</v>
      </c>
      <c r="C877" t="s">
        <v>69</v>
      </c>
      <c r="D877" s="2">
        <v>45418</v>
      </c>
      <c r="E877" s="2">
        <v>45424</v>
      </c>
      <c r="F877" t="s">
        <v>71</v>
      </c>
      <c r="G877" s="22">
        <v>45424.8125</v>
      </c>
      <c r="H877" s="22">
        <v>45424.833333333336</v>
      </c>
      <c r="I877">
        <v>238</v>
      </c>
      <c r="J877">
        <v>854</v>
      </c>
      <c r="K877" s="39">
        <v>586</v>
      </c>
      <c r="L877" s="39">
        <v>16</v>
      </c>
      <c r="M877" s="40" t="s">
        <v>18</v>
      </c>
      <c r="N877" s="41" t="b">
        <v>0</v>
      </c>
      <c r="O877" s="17">
        <v>25000</v>
      </c>
      <c r="P877" s="17">
        <v>0</v>
      </c>
      <c r="Q877" s="41">
        <v>85</v>
      </c>
      <c r="R877">
        <v>85</v>
      </c>
      <c r="S877" s="49">
        <f t="shared" si="41"/>
        <v>24955</v>
      </c>
      <c r="T877">
        <f t="shared" si="39"/>
        <v>0</v>
      </c>
      <c r="U877">
        <f t="shared" si="40"/>
        <v>85</v>
      </c>
      <c r="V877">
        <f>IF(AND(N877,NOT(M877="BU")),0,MIN(Simu_DH[[#This Row],[GetRecord.Valeur (Wh)]],S877,DéchargeMaxHP))</f>
        <v>238</v>
      </c>
      <c r="W877">
        <v>0</v>
      </c>
      <c r="X877">
        <v>0</v>
      </c>
      <c r="Y877" s="41">
        <v>0</v>
      </c>
      <c r="Z877" s="41">
        <v>1</v>
      </c>
      <c r="AA877" s="41">
        <v>0</v>
      </c>
      <c r="AB877" s="41">
        <v>0</v>
      </c>
      <c r="AC877" s="41">
        <v>0</v>
      </c>
      <c r="AD877" s="41">
        <v>0</v>
      </c>
      <c r="AE877" s="41">
        <v>0</v>
      </c>
      <c r="AF877" s="41">
        <v>238</v>
      </c>
      <c r="AG877" s="41">
        <v>0</v>
      </c>
      <c r="AH877" s="41">
        <v>0</v>
      </c>
      <c r="AI877" s="41">
        <v>0</v>
      </c>
      <c r="AJ877" s="41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</row>
    <row r="878" spans="2:42" x14ac:dyDescent="0.3">
      <c r="B878" s="1">
        <v>45792.79260803241</v>
      </c>
      <c r="C878" t="s">
        <v>69</v>
      </c>
      <c r="D878" s="2">
        <v>45418</v>
      </c>
      <c r="E878" s="2">
        <v>45424</v>
      </c>
      <c r="F878" t="s">
        <v>71</v>
      </c>
      <c r="G878" s="22">
        <v>45424.833333333336</v>
      </c>
      <c r="H878" s="22">
        <v>45424.854166666664</v>
      </c>
      <c r="I878">
        <v>270</v>
      </c>
      <c r="J878">
        <v>855</v>
      </c>
      <c r="K878" s="39">
        <v>586</v>
      </c>
      <c r="L878" s="39">
        <v>16</v>
      </c>
      <c r="M878" s="40" t="s">
        <v>18</v>
      </c>
      <c r="N878" s="41" t="b">
        <v>0</v>
      </c>
      <c r="O878" s="17">
        <v>25000</v>
      </c>
      <c r="P878" s="17">
        <v>0</v>
      </c>
      <c r="Q878" s="41">
        <v>0</v>
      </c>
      <c r="R878">
        <v>0</v>
      </c>
      <c r="S878" s="49">
        <f t="shared" si="41"/>
        <v>24802</v>
      </c>
      <c r="T878">
        <f t="shared" si="39"/>
        <v>0</v>
      </c>
      <c r="U878">
        <f t="shared" si="40"/>
        <v>0</v>
      </c>
      <c r="V878">
        <f>IF(AND(N878,NOT(M878="BU")),0,MIN(Simu_DH[[#This Row],[GetRecord.Valeur (Wh)]],S878,DéchargeMaxHP))</f>
        <v>270</v>
      </c>
      <c r="W878">
        <v>0</v>
      </c>
      <c r="X878">
        <v>0</v>
      </c>
      <c r="Y878" s="41">
        <v>0</v>
      </c>
      <c r="Z878" s="41">
        <v>1</v>
      </c>
      <c r="AA878" s="41">
        <v>0</v>
      </c>
      <c r="AB878" s="41">
        <v>0</v>
      </c>
      <c r="AC878" s="41">
        <v>0</v>
      </c>
      <c r="AD878" s="41">
        <v>0</v>
      </c>
      <c r="AE878" s="41">
        <v>0</v>
      </c>
      <c r="AF878" s="41">
        <v>270</v>
      </c>
      <c r="AG878" s="41">
        <v>0</v>
      </c>
      <c r="AH878" s="41">
        <v>0</v>
      </c>
      <c r="AI878" s="41">
        <v>0</v>
      </c>
      <c r="AJ878" s="41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</row>
    <row r="879" spans="2:42" x14ac:dyDescent="0.3">
      <c r="B879" s="1">
        <v>45792.79260803241</v>
      </c>
      <c r="C879" t="s">
        <v>69</v>
      </c>
      <c r="D879" s="2">
        <v>45418</v>
      </c>
      <c r="E879" s="2">
        <v>45424</v>
      </c>
      <c r="F879" t="s">
        <v>71</v>
      </c>
      <c r="G879" s="22">
        <v>45424.854166666664</v>
      </c>
      <c r="H879" s="22">
        <v>45424.875</v>
      </c>
      <c r="I879">
        <v>355</v>
      </c>
      <c r="J879">
        <v>856</v>
      </c>
      <c r="K879" s="39">
        <v>586</v>
      </c>
      <c r="L879" s="39">
        <v>16</v>
      </c>
      <c r="M879" s="40" t="s">
        <v>18</v>
      </c>
      <c r="N879" s="41" t="b">
        <v>0</v>
      </c>
      <c r="O879" s="17">
        <v>25000</v>
      </c>
      <c r="P879" s="17">
        <v>0</v>
      </c>
      <c r="Q879" s="41">
        <v>0</v>
      </c>
      <c r="R879">
        <v>0</v>
      </c>
      <c r="S879" s="49">
        <f t="shared" si="41"/>
        <v>24532</v>
      </c>
      <c r="T879">
        <f t="shared" si="39"/>
        <v>0</v>
      </c>
      <c r="U879">
        <f t="shared" si="40"/>
        <v>0</v>
      </c>
      <c r="V879">
        <f>IF(AND(N879,NOT(M879="BU")),0,MIN(Simu_DH[[#This Row],[GetRecord.Valeur (Wh)]],S879,DéchargeMaxHP))</f>
        <v>355</v>
      </c>
      <c r="W879">
        <v>0</v>
      </c>
      <c r="X879">
        <v>0</v>
      </c>
      <c r="Y879" s="41">
        <v>0</v>
      </c>
      <c r="Z879" s="41">
        <v>1</v>
      </c>
      <c r="AA879" s="41">
        <v>0</v>
      </c>
      <c r="AB879" s="41">
        <v>0</v>
      </c>
      <c r="AC879" s="41">
        <v>0</v>
      </c>
      <c r="AD879" s="41">
        <v>0</v>
      </c>
      <c r="AE879" s="41">
        <v>0</v>
      </c>
      <c r="AF879" s="41">
        <v>355</v>
      </c>
      <c r="AG879" s="41">
        <v>0</v>
      </c>
      <c r="AH879" s="41">
        <v>0</v>
      </c>
      <c r="AI879" s="41">
        <v>0</v>
      </c>
      <c r="AJ879" s="41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</row>
    <row r="880" spans="2:42" x14ac:dyDescent="0.3">
      <c r="B880" s="1">
        <v>45792.79260803241</v>
      </c>
      <c r="C880" t="s">
        <v>69</v>
      </c>
      <c r="D880" s="2">
        <v>45418</v>
      </c>
      <c r="E880" s="2">
        <v>45424</v>
      </c>
      <c r="F880" t="s">
        <v>71</v>
      </c>
      <c r="G880" s="22">
        <v>45424.875</v>
      </c>
      <c r="H880" s="22">
        <v>45424.895833333336</v>
      </c>
      <c r="I880">
        <v>316</v>
      </c>
      <c r="J880">
        <v>857</v>
      </c>
      <c r="K880" s="39">
        <v>586</v>
      </c>
      <c r="L880" s="39">
        <v>16</v>
      </c>
      <c r="M880" s="40" t="s">
        <v>18</v>
      </c>
      <c r="N880" s="41" t="b">
        <v>0</v>
      </c>
      <c r="O880" s="17">
        <v>25000</v>
      </c>
      <c r="P880" s="17">
        <v>0</v>
      </c>
      <c r="Q880" s="41">
        <v>0</v>
      </c>
      <c r="R880">
        <v>0</v>
      </c>
      <c r="S880" s="49">
        <f t="shared" si="41"/>
        <v>24177</v>
      </c>
      <c r="T880">
        <f t="shared" si="39"/>
        <v>0</v>
      </c>
      <c r="U880">
        <f t="shared" si="40"/>
        <v>0</v>
      </c>
      <c r="V880">
        <f>IF(AND(N880,NOT(M880="BU")),0,MIN(Simu_DH[[#This Row],[GetRecord.Valeur (Wh)]],S880,DéchargeMaxHP))</f>
        <v>316</v>
      </c>
      <c r="W880">
        <v>0</v>
      </c>
      <c r="X880">
        <v>0</v>
      </c>
      <c r="Y880" s="41">
        <v>0</v>
      </c>
      <c r="Z880" s="41">
        <v>1</v>
      </c>
      <c r="AA880" s="41">
        <v>0</v>
      </c>
      <c r="AB880" s="41">
        <v>0</v>
      </c>
      <c r="AC880" s="41">
        <v>0</v>
      </c>
      <c r="AD880" s="41">
        <v>0</v>
      </c>
      <c r="AE880" s="41">
        <v>0</v>
      </c>
      <c r="AF880" s="41">
        <v>316</v>
      </c>
      <c r="AG880" s="41">
        <v>0</v>
      </c>
      <c r="AH880" s="41">
        <v>0</v>
      </c>
      <c r="AI880" s="41">
        <v>0</v>
      </c>
      <c r="AJ880" s="41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</row>
    <row r="881" spans="2:42" x14ac:dyDescent="0.3">
      <c r="B881" s="1">
        <v>45792.79260803241</v>
      </c>
      <c r="C881" t="s">
        <v>69</v>
      </c>
      <c r="D881" s="2">
        <v>45418</v>
      </c>
      <c r="E881" s="2">
        <v>45424</v>
      </c>
      <c r="F881" t="s">
        <v>71</v>
      </c>
      <c r="G881" s="22">
        <v>45424.895833333336</v>
      </c>
      <c r="H881" s="22">
        <v>45424.916666666664</v>
      </c>
      <c r="I881">
        <v>337</v>
      </c>
      <c r="J881">
        <v>858</v>
      </c>
      <c r="K881" s="39">
        <v>586</v>
      </c>
      <c r="L881" s="39">
        <v>16</v>
      </c>
      <c r="M881" s="40" t="s">
        <v>18</v>
      </c>
      <c r="N881" s="41" t="b">
        <v>0</v>
      </c>
      <c r="O881" s="17">
        <v>25000</v>
      </c>
      <c r="P881" s="17">
        <v>0</v>
      </c>
      <c r="Q881" s="41">
        <v>0</v>
      </c>
      <c r="R881">
        <v>0</v>
      </c>
      <c r="S881" s="49">
        <f t="shared" si="41"/>
        <v>23861</v>
      </c>
      <c r="T881">
        <f t="shared" si="39"/>
        <v>0</v>
      </c>
      <c r="U881">
        <f t="shared" si="40"/>
        <v>0</v>
      </c>
      <c r="V881">
        <f>IF(AND(N881,NOT(M881="BU")),0,MIN(Simu_DH[[#This Row],[GetRecord.Valeur (Wh)]],S881,DéchargeMaxHP))</f>
        <v>337</v>
      </c>
      <c r="W881">
        <v>0</v>
      </c>
      <c r="X881">
        <v>0</v>
      </c>
      <c r="Y881" s="41">
        <v>0</v>
      </c>
      <c r="Z881" s="41">
        <v>1</v>
      </c>
      <c r="AA881" s="41">
        <v>0</v>
      </c>
      <c r="AB881" s="41">
        <v>0</v>
      </c>
      <c r="AC881" s="41">
        <v>0</v>
      </c>
      <c r="AD881" s="41">
        <v>0</v>
      </c>
      <c r="AE881" s="41">
        <v>0</v>
      </c>
      <c r="AF881" s="41">
        <v>337</v>
      </c>
      <c r="AG881" s="41">
        <v>0</v>
      </c>
      <c r="AH881" s="41">
        <v>0</v>
      </c>
      <c r="AI881" s="41">
        <v>0</v>
      </c>
      <c r="AJ881" s="4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</row>
    <row r="882" spans="2:42" x14ac:dyDescent="0.3">
      <c r="B882" s="1">
        <v>45792.79260803241</v>
      </c>
      <c r="C882" t="s">
        <v>69</v>
      </c>
      <c r="D882" s="2">
        <v>45418</v>
      </c>
      <c r="E882" s="2">
        <v>45424</v>
      </c>
      <c r="F882" t="s">
        <v>71</v>
      </c>
      <c r="G882" s="22">
        <v>45424.916666666664</v>
      </c>
      <c r="H882" s="22">
        <v>45424.9375</v>
      </c>
      <c r="I882">
        <v>1378</v>
      </c>
      <c r="J882">
        <v>859</v>
      </c>
      <c r="K882" s="39">
        <v>586</v>
      </c>
      <c r="L882" s="39">
        <v>17</v>
      </c>
      <c r="M882" s="40" t="s">
        <v>18</v>
      </c>
      <c r="N882" s="41" t="b">
        <v>1</v>
      </c>
      <c r="O882" s="17">
        <v>25000</v>
      </c>
      <c r="P882" s="17">
        <v>0</v>
      </c>
      <c r="Q882" s="41">
        <v>0</v>
      </c>
      <c r="R882">
        <v>0</v>
      </c>
      <c r="S882" s="49">
        <f t="shared" si="41"/>
        <v>23524</v>
      </c>
      <c r="T882">
        <f t="shared" si="39"/>
        <v>2854</v>
      </c>
      <c r="U882">
        <f t="shared" si="40"/>
        <v>0</v>
      </c>
      <c r="V882">
        <f>IF(AND(N882,NOT(M882="BU")),0,MIN(Simu_DH[[#This Row],[GetRecord.Valeur (Wh)]],S882,DéchargeMaxHP))</f>
        <v>1378</v>
      </c>
      <c r="W882">
        <v>0</v>
      </c>
      <c r="X882">
        <v>2854</v>
      </c>
      <c r="Y882" s="41">
        <v>1</v>
      </c>
      <c r="Z882" s="41">
        <v>0</v>
      </c>
      <c r="AA882" s="41">
        <v>0</v>
      </c>
      <c r="AB882" s="41">
        <v>0</v>
      </c>
      <c r="AC882" s="41">
        <v>0</v>
      </c>
      <c r="AD882" s="41">
        <v>0</v>
      </c>
      <c r="AE882" s="41">
        <v>1378</v>
      </c>
      <c r="AF882" s="41">
        <v>0</v>
      </c>
      <c r="AG882" s="41">
        <v>0</v>
      </c>
      <c r="AH882" s="41">
        <v>0</v>
      </c>
      <c r="AI882" s="41">
        <v>0</v>
      </c>
      <c r="AJ882" s="41">
        <v>0</v>
      </c>
      <c r="AK882">
        <v>2854</v>
      </c>
      <c r="AL882">
        <v>0</v>
      </c>
      <c r="AM882">
        <v>0</v>
      </c>
      <c r="AN882">
        <v>0</v>
      </c>
      <c r="AO882">
        <v>0</v>
      </c>
      <c r="AP882">
        <v>0</v>
      </c>
    </row>
    <row r="883" spans="2:42" x14ac:dyDescent="0.3">
      <c r="B883" s="1">
        <v>45792.79260803241</v>
      </c>
      <c r="C883" t="s">
        <v>69</v>
      </c>
      <c r="D883" s="2">
        <v>45418</v>
      </c>
      <c r="E883" s="2">
        <v>45424</v>
      </c>
      <c r="F883" t="s">
        <v>71</v>
      </c>
      <c r="G883" s="22">
        <v>45424.9375</v>
      </c>
      <c r="H883" s="22">
        <v>45424.958333333336</v>
      </c>
      <c r="I883">
        <v>1305</v>
      </c>
      <c r="J883">
        <v>860</v>
      </c>
      <c r="K883" s="39">
        <v>586</v>
      </c>
      <c r="L883" s="39">
        <v>17</v>
      </c>
      <c r="M883" s="40" t="s">
        <v>18</v>
      </c>
      <c r="N883" s="41" t="b">
        <v>1</v>
      </c>
      <c r="O883" s="17">
        <v>25000</v>
      </c>
      <c r="P883" s="17">
        <v>0</v>
      </c>
      <c r="Q883" s="41">
        <v>0</v>
      </c>
      <c r="R883">
        <v>0</v>
      </c>
      <c r="S883" s="49">
        <f t="shared" si="41"/>
        <v>25000</v>
      </c>
      <c r="T883">
        <f t="shared" si="39"/>
        <v>1305</v>
      </c>
      <c r="U883">
        <f t="shared" si="40"/>
        <v>0</v>
      </c>
      <c r="V883">
        <f>IF(AND(N883,NOT(M883="BU")),0,MIN(Simu_DH[[#This Row],[GetRecord.Valeur (Wh)]],S883,DéchargeMaxHP))</f>
        <v>1305</v>
      </c>
      <c r="W883">
        <v>0</v>
      </c>
      <c r="X883">
        <v>1305</v>
      </c>
      <c r="Y883" s="41">
        <v>1</v>
      </c>
      <c r="Z883" s="41">
        <v>0</v>
      </c>
      <c r="AA883" s="41">
        <v>0</v>
      </c>
      <c r="AB883" s="41">
        <v>0</v>
      </c>
      <c r="AC883" s="41">
        <v>0</v>
      </c>
      <c r="AD883" s="41">
        <v>0</v>
      </c>
      <c r="AE883" s="41">
        <v>1305</v>
      </c>
      <c r="AF883" s="41">
        <v>0</v>
      </c>
      <c r="AG883" s="41">
        <v>0</v>
      </c>
      <c r="AH883" s="41">
        <v>0</v>
      </c>
      <c r="AI883" s="41">
        <v>0</v>
      </c>
      <c r="AJ883" s="41">
        <v>0</v>
      </c>
      <c r="AK883">
        <v>1305</v>
      </c>
      <c r="AL883">
        <v>0</v>
      </c>
      <c r="AM883">
        <v>0</v>
      </c>
      <c r="AN883">
        <v>0</v>
      </c>
      <c r="AO883">
        <v>0</v>
      </c>
      <c r="AP883">
        <v>0</v>
      </c>
    </row>
    <row r="884" spans="2:42" x14ac:dyDescent="0.3">
      <c r="B884" s="1">
        <v>45792.79260803241</v>
      </c>
      <c r="C884" t="s">
        <v>69</v>
      </c>
      <c r="D884" s="2">
        <v>45418</v>
      </c>
      <c r="E884" s="2">
        <v>45424</v>
      </c>
      <c r="F884" t="s">
        <v>71</v>
      </c>
      <c r="G884" s="22">
        <v>45424.958333333336</v>
      </c>
      <c r="H884" s="22">
        <v>45424.979166666664</v>
      </c>
      <c r="I884">
        <v>1271</v>
      </c>
      <c r="J884">
        <v>861</v>
      </c>
      <c r="K884" s="39">
        <v>586</v>
      </c>
      <c r="L884" s="39">
        <v>17</v>
      </c>
      <c r="M884" s="40" t="s">
        <v>18</v>
      </c>
      <c r="N884" s="41" t="b">
        <v>1</v>
      </c>
      <c r="O884" s="17">
        <v>25000</v>
      </c>
      <c r="P884" s="17">
        <v>0</v>
      </c>
      <c r="Q884" s="41">
        <v>0</v>
      </c>
      <c r="R884">
        <v>0</v>
      </c>
      <c r="S884" s="49">
        <f t="shared" si="41"/>
        <v>25000</v>
      </c>
      <c r="T884">
        <f t="shared" si="39"/>
        <v>1271</v>
      </c>
      <c r="U884">
        <f t="shared" si="40"/>
        <v>0</v>
      </c>
      <c r="V884">
        <f>IF(AND(N884,NOT(M884="BU")),0,MIN(Simu_DH[[#This Row],[GetRecord.Valeur (Wh)]],S884,DéchargeMaxHP))</f>
        <v>1271</v>
      </c>
      <c r="W884">
        <v>0</v>
      </c>
      <c r="X884">
        <v>1271</v>
      </c>
      <c r="Y884" s="41">
        <v>1</v>
      </c>
      <c r="Z884" s="41">
        <v>0</v>
      </c>
      <c r="AA884" s="41">
        <v>0</v>
      </c>
      <c r="AB884" s="41">
        <v>0</v>
      </c>
      <c r="AC884" s="41">
        <v>0</v>
      </c>
      <c r="AD884" s="41">
        <v>0</v>
      </c>
      <c r="AE884" s="41">
        <v>1271</v>
      </c>
      <c r="AF884" s="41">
        <v>0</v>
      </c>
      <c r="AG884" s="41">
        <v>0</v>
      </c>
      <c r="AH884" s="41">
        <v>0</v>
      </c>
      <c r="AI884" s="41">
        <v>0</v>
      </c>
      <c r="AJ884" s="41">
        <v>0</v>
      </c>
      <c r="AK884">
        <v>1271</v>
      </c>
      <c r="AL884">
        <v>0</v>
      </c>
      <c r="AM884">
        <v>0</v>
      </c>
      <c r="AN884">
        <v>0</v>
      </c>
      <c r="AO884">
        <v>0</v>
      </c>
      <c r="AP884">
        <v>0</v>
      </c>
    </row>
    <row r="885" spans="2:42" x14ac:dyDescent="0.3">
      <c r="B885" s="1">
        <v>45792.792497222224</v>
      </c>
      <c r="C885" t="s">
        <v>69</v>
      </c>
      <c r="D885" s="2">
        <v>45425</v>
      </c>
      <c r="E885" s="2">
        <v>45431</v>
      </c>
      <c r="F885" t="s">
        <v>72</v>
      </c>
      <c r="G885" s="22">
        <v>45425</v>
      </c>
      <c r="H885" s="22">
        <v>45425.020833333336</v>
      </c>
      <c r="I885">
        <v>1074</v>
      </c>
      <c r="J885">
        <v>862</v>
      </c>
      <c r="K885" s="39">
        <v>587</v>
      </c>
      <c r="L885" s="39">
        <v>15</v>
      </c>
      <c r="M885" s="40" t="s">
        <v>18</v>
      </c>
      <c r="N885" s="41" t="b">
        <v>1</v>
      </c>
      <c r="O885" s="17">
        <v>25000</v>
      </c>
      <c r="P885" s="17">
        <v>0</v>
      </c>
      <c r="Q885" s="41">
        <v>0</v>
      </c>
      <c r="R885">
        <v>0</v>
      </c>
      <c r="S885" s="49">
        <f t="shared" si="41"/>
        <v>25000</v>
      </c>
      <c r="T885">
        <f t="shared" si="39"/>
        <v>1074</v>
      </c>
      <c r="U885">
        <f t="shared" si="40"/>
        <v>0</v>
      </c>
      <c r="V885">
        <f>IF(AND(N885,NOT(M885="BU")),0,MIN(Simu_DH[[#This Row],[GetRecord.Valeur (Wh)]],S885,DéchargeMaxHP))</f>
        <v>1074</v>
      </c>
      <c r="W885">
        <v>0</v>
      </c>
      <c r="X885">
        <v>1074</v>
      </c>
      <c r="Y885" s="41">
        <v>1</v>
      </c>
      <c r="Z885" s="41">
        <v>0</v>
      </c>
      <c r="AA885" s="41">
        <v>0</v>
      </c>
      <c r="AB885" s="41">
        <v>0</v>
      </c>
      <c r="AC885" s="41">
        <v>0</v>
      </c>
      <c r="AD885" s="41">
        <v>0</v>
      </c>
      <c r="AE885" s="41">
        <v>1074</v>
      </c>
      <c r="AF885" s="41">
        <v>0</v>
      </c>
      <c r="AG885" s="41">
        <v>0</v>
      </c>
      <c r="AH885" s="41">
        <v>0</v>
      </c>
      <c r="AI885" s="41">
        <v>0</v>
      </c>
      <c r="AJ885" s="41">
        <v>0</v>
      </c>
      <c r="AK885">
        <v>1074</v>
      </c>
      <c r="AL885">
        <v>0</v>
      </c>
      <c r="AM885">
        <v>0</v>
      </c>
      <c r="AN885">
        <v>0</v>
      </c>
      <c r="AO885">
        <v>0</v>
      </c>
      <c r="AP885">
        <v>0</v>
      </c>
    </row>
    <row r="886" spans="2:42" x14ac:dyDescent="0.3">
      <c r="B886" s="1">
        <v>45792.792497222224</v>
      </c>
      <c r="C886" t="s">
        <v>69</v>
      </c>
      <c r="D886" s="2">
        <v>45425</v>
      </c>
      <c r="E886" s="2">
        <v>45431</v>
      </c>
      <c r="F886" t="s">
        <v>72</v>
      </c>
      <c r="G886" s="22">
        <v>45425.020833333336</v>
      </c>
      <c r="H886" s="22">
        <v>45425.041666666664</v>
      </c>
      <c r="I886">
        <v>1056</v>
      </c>
      <c r="J886">
        <v>863</v>
      </c>
      <c r="K886" s="39">
        <v>587</v>
      </c>
      <c r="L886" s="39">
        <v>15</v>
      </c>
      <c r="M886" s="40" t="s">
        <v>18</v>
      </c>
      <c r="N886" s="41" t="b">
        <v>1</v>
      </c>
      <c r="O886" s="17">
        <v>25000</v>
      </c>
      <c r="P886" s="17">
        <v>0</v>
      </c>
      <c r="Q886" s="41">
        <v>0</v>
      </c>
      <c r="R886">
        <v>0</v>
      </c>
      <c r="S886" s="49">
        <f t="shared" si="41"/>
        <v>25000</v>
      </c>
      <c r="T886">
        <f t="shared" si="39"/>
        <v>1056</v>
      </c>
      <c r="U886">
        <f t="shared" si="40"/>
        <v>0</v>
      </c>
      <c r="V886">
        <f>IF(AND(N886,NOT(M886="BU")),0,MIN(Simu_DH[[#This Row],[GetRecord.Valeur (Wh)]],S886,DéchargeMaxHP))</f>
        <v>1056</v>
      </c>
      <c r="W886">
        <v>0</v>
      </c>
      <c r="X886">
        <v>1056</v>
      </c>
      <c r="Y886" s="41">
        <v>1</v>
      </c>
      <c r="Z886" s="41">
        <v>0</v>
      </c>
      <c r="AA886" s="41">
        <v>0</v>
      </c>
      <c r="AB886" s="41">
        <v>0</v>
      </c>
      <c r="AC886" s="41">
        <v>0</v>
      </c>
      <c r="AD886" s="41">
        <v>0</v>
      </c>
      <c r="AE886" s="41">
        <v>1056</v>
      </c>
      <c r="AF886" s="41">
        <v>0</v>
      </c>
      <c r="AG886" s="41">
        <v>0</v>
      </c>
      <c r="AH886" s="41">
        <v>0</v>
      </c>
      <c r="AI886" s="41">
        <v>0</v>
      </c>
      <c r="AJ886" s="41">
        <v>0</v>
      </c>
      <c r="AK886">
        <v>1056</v>
      </c>
      <c r="AL886">
        <v>0</v>
      </c>
      <c r="AM886">
        <v>0</v>
      </c>
      <c r="AN886">
        <v>0</v>
      </c>
      <c r="AO886">
        <v>0</v>
      </c>
      <c r="AP886">
        <v>0</v>
      </c>
    </row>
    <row r="887" spans="2:42" x14ac:dyDescent="0.3">
      <c r="B887" s="1">
        <v>45792.792497222224</v>
      </c>
      <c r="C887" t="s">
        <v>69</v>
      </c>
      <c r="D887" s="2">
        <v>45425</v>
      </c>
      <c r="E887" s="2">
        <v>45431</v>
      </c>
      <c r="F887" t="s">
        <v>72</v>
      </c>
      <c r="G887" s="22">
        <v>45425.041666666664</v>
      </c>
      <c r="H887" s="22">
        <v>45425.0625</v>
      </c>
      <c r="I887">
        <v>1049</v>
      </c>
      <c r="J887">
        <v>864</v>
      </c>
      <c r="K887" s="39">
        <v>587</v>
      </c>
      <c r="L887" s="39">
        <v>15</v>
      </c>
      <c r="M887" s="40" t="s">
        <v>18</v>
      </c>
      <c r="N887" s="41" t="b">
        <v>1</v>
      </c>
      <c r="O887" s="17">
        <v>25000</v>
      </c>
      <c r="P887" s="17">
        <v>0</v>
      </c>
      <c r="Q887" s="41">
        <v>0</v>
      </c>
      <c r="R887">
        <v>0</v>
      </c>
      <c r="S887" s="49">
        <f t="shared" si="41"/>
        <v>25000</v>
      </c>
      <c r="T887">
        <f t="shared" si="39"/>
        <v>1049</v>
      </c>
      <c r="U887">
        <f t="shared" si="40"/>
        <v>0</v>
      </c>
      <c r="V887">
        <f>IF(AND(N887,NOT(M887="BU")),0,MIN(Simu_DH[[#This Row],[GetRecord.Valeur (Wh)]],S887,DéchargeMaxHP))</f>
        <v>1049</v>
      </c>
      <c r="W887">
        <v>0</v>
      </c>
      <c r="X887">
        <v>1049</v>
      </c>
      <c r="Y887" s="41">
        <v>1</v>
      </c>
      <c r="Z887" s="41">
        <v>0</v>
      </c>
      <c r="AA887" s="41">
        <v>0</v>
      </c>
      <c r="AB887" s="41">
        <v>0</v>
      </c>
      <c r="AC887" s="41">
        <v>0</v>
      </c>
      <c r="AD887" s="41">
        <v>0</v>
      </c>
      <c r="AE887" s="41">
        <v>1049</v>
      </c>
      <c r="AF887" s="41">
        <v>0</v>
      </c>
      <c r="AG887" s="41">
        <v>0</v>
      </c>
      <c r="AH887" s="41">
        <v>0</v>
      </c>
      <c r="AI887" s="41">
        <v>0</v>
      </c>
      <c r="AJ887" s="41">
        <v>0</v>
      </c>
      <c r="AK887">
        <v>1049</v>
      </c>
      <c r="AL887">
        <v>0</v>
      </c>
      <c r="AM887">
        <v>0</v>
      </c>
      <c r="AN887">
        <v>0</v>
      </c>
      <c r="AO887">
        <v>0</v>
      </c>
      <c r="AP887">
        <v>0</v>
      </c>
    </row>
    <row r="888" spans="2:42" x14ac:dyDescent="0.3">
      <c r="B888" s="1">
        <v>45792.792497222224</v>
      </c>
      <c r="C888" t="s">
        <v>69</v>
      </c>
      <c r="D888" s="2">
        <v>45425</v>
      </c>
      <c r="E888" s="2">
        <v>45431</v>
      </c>
      <c r="F888" t="s">
        <v>72</v>
      </c>
      <c r="G888" s="22">
        <v>45425.0625</v>
      </c>
      <c r="H888" s="22">
        <v>45425.083333333336</v>
      </c>
      <c r="I888">
        <v>1041</v>
      </c>
      <c r="J888">
        <v>865</v>
      </c>
      <c r="K888" s="39">
        <v>587</v>
      </c>
      <c r="L888" s="39">
        <v>15</v>
      </c>
      <c r="M888" s="40" t="s">
        <v>18</v>
      </c>
      <c r="N888" s="41" t="b">
        <v>1</v>
      </c>
      <c r="O888" s="17">
        <v>25000</v>
      </c>
      <c r="P888" s="17">
        <v>0</v>
      </c>
      <c r="Q888" s="41">
        <v>0</v>
      </c>
      <c r="R888">
        <v>0</v>
      </c>
      <c r="S888" s="49">
        <f t="shared" si="41"/>
        <v>25000</v>
      </c>
      <c r="T888">
        <f t="shared" si="39"/>
        <v>1041</v>
      </c>
      <c r="U888">
        <f t="shared" si="40"/>
        <v>0</v>
      </c>
      <c r="V888">
        <f>IF(AND(N888,NOT(M888="BU")),0,MIN(Simu_DH[[#This Row],[GetRecord.Valeur (Wh)]],S888,DéchargeMaxHP))</f>
        <v>1041</v>
      </c>
      <c r="W888">
        <v>0</v>
      </c>
      <c r="X888">
        <v>1041</v>
      </c>
      <c r="Y888" s="41">
        <v>1</v>
      </c>
      <c r="Z888" s="41">
        <v>0</v>
      </c>
      <c r="AA888" s="41">
        <v>0</v>
      </c>
      <c r="AB888" s="41">
        <v>0</v>
      </c>
      <c r="AC888" s="41">
        <v>0</v>
      </c>
      <c r="AD888" s="41">
        <v>0</v>
      </c>
      <c r="AE888" s="41">
        <v>1041</v>
      </c>
      <c r="AF888" s="41">
        <v>0</v>
      </c>
      <c r="AG888" s="41">
        <v>0</v>
      </c>
      <c r="AH888" s="41">
        <v>0</v>
      </c>
      <c r="AI888" s="41">
        <v>0</v>
      </c>
      <c r="AJ888" s="41">
        <v>0</v>
      </c>
      <c r="AK888">
        <v>1041</v>
      </c>
      <c r="AL888">
        <v>0</v>
      </c>
      <c r="AM888">
        <v>0</v>
      </c>
      <c r="AN888">
        <v>0</v>
      </c>
      <c r="AO888">
        <v>0</v>
      </c>
      <c r="AP888">
        <v>0</v>
      </c>
    </row>
    <row r="889" spans="2:42" x14ac:dyDescent="0.3">
      <c r="B889" s="1">
        <v>45792.792497222224</v>
      </c>
      <c r="C889" t="s">
        <v>69</v>
      </c>
      <c r="D889" s="2">
        <v>45425</v>
      </c>
      <c r="E889" s="2">
        <v>45431</v>
      </c>
      <c r="F889" t="s">
        <v>72</v>
      </c>
      <c r="G889" s="22">
        <v>45425.083333333336</v>
      </c>
      <c r="H889" s="22">
        <v>45425.104166666664</v>
      </c>
      <c r="I889">
        <v>1053</v>
      </c>
      <c r="J889">
        <v>866</v>
      </c>
      <c r="K889" s="39">
        <v>587</v>
      </c>
      <c r="L889" s="39">
        <v>15</v>
      </c>
      <c r="M889" s="40" t="s">
        <v>18</v>
      </c>
      <c r="N889" s="41" t="b">
        <v>1</v>
      </c>
      <c r="O889" s="17">
        <v>25000</v>
      </c>
      <c r="P889" s="17">
        <v>0</v>
      </c>
      <c r="Q889" s="41">
        <v>0</v>
      </c>
      <c r="R889">
        <v>0</v>
      </c>
      <c r="S889" s="49">
        <f t="shared" si="41"/>
        <v>25000</v>
      </c>
      <c r="T889">
        <f t="shared" si="39"/>
        <v>1053</v>
      </c>
      <c r="U889">
        <f t="shared" si="40"/>
        <v>0</v>
      </c>
      <c r="V889">
        <f>IF(AND(N889,NOT(M889="BU")),0,MIN(Simu_DH[[#This Row],[GetRecord.Valeur (Wh)]],S889,DéchargeMaxHP))</f>
        <v>1053</v>
      </c>
      <c r="W889">
        <v>0</v>
      </c>
      <c r="X889">
        <v>1053</v>
      </c>
      <c r="Y889" s="41">
        <v>1</v>
      </c>
      <c r="Z889" s="41">
        <v>0</v>
      </c>
      <c r="AA889" s="41">
        <v>0</v>
      </c>
      <c r="AB889" s="41">
        <v>0</v>
      </c>
      <c r="AC889" s="41">
        <v>0</v>
      </c>
      <c r="AD889" s="41">
        <v>0</v>
      </c>
      <c r="AE889" s="41">
        <v>1053</v>
      </c>
      <c r="AF889" s="41">
        <v>0</v>
      </c>
      <c r="AG889" s="41">
        <v>0</v>
      </c>
      <c r="AH889" s="41">
        <v>0</v>
      </c>
      <c r="AI889" s="41">
        <v>0</v>
      </c>
      <c r="AJ889" s="41">
        <v>0</v>
      </c>
      <c r="AK889">
        <v>1053</v>
      </c>
      <c r="AL889">
        <v>0</v>
      </c>
      <c r="AM889">
        <v>0</v>
      </c>
      <c r="AN889">
        <v>0</v>
      </c>
      <c r="AO889">
        <v>0</v>
      </c>
      <c r="AP889">
        <v>0</v>
      </c>
    </row>
    <row r="890" spans="2:42" x14ac:dyDescent="0.3">
      <c r="B890" s="1">
        <v>45792.792497222224</v>
      </c>
      <c r="C890" t="s">
        <v>69</v>
      </c>
      <c r="D890" s="2">
        <v>45425</v>
      </c>
      <c r="E890" s="2">
        <v>45431</v>
      </c>
      <c r="F890" t="s">
        <v>72</v>
      </c>
      <c r="G890" s="22">
        <v>45425.104166666664</v>
      </c>
      <c r="H890" s="22">
        <v>45425.125</v>
      </c>
      <c r="I890">
        <v>1025</v>
      </c>
      <c r="J890">
        <v>867</v>
      </c>
      <c r="K890" s="39">
        <v>587</v>
      </c>
      <c r="L890" s="39">
        <v>15</v>
      </c>
      <c r="M890" s="40" t="s">
        <v>18</v>
      </c>
      <c r="N890" s="41" t="b">
        <v>1</v>
      </c>
      <c r="O890" s="17">
        <v>25000</v>
      </c>
      <c r="P890" s="17">
        <v>0</v>
      </c>
      <c r="Q890" s="41">
        <v>0</v>
      </c>
      <c r="R890">
        <v>0</v>
      </c>
      <c r="S890" s="49">
        <f t="shared" si="41"/>
        <v>25000</v>
      </c>
      <c r="T890">
        <f t="shared" si="39"/>
        <v>1025</v>
      </c>
      <c r="U890">
        <f t="shared" si="40"/>
        <v>0</v>
      </c>
      <c r="V890">
        <f>IF(AND(N890,NOT(M890="BU")),0,MIN(Simu_DH[[#This Row],[GetRecord.Valeur (Wh)]],S890,DéchargeMaxHP))</f>
        <v>1025</v>
      </c>
      <c r="W890">
        <v>0</v>
      </c>
      <c r="X890">
        <v>1025</v>
      </c>
      <c r="Y890" s="41">
        <v>1</v>
      </c>
      <c r="Z890" s="41">
        <v>0</v>
      </c>
      <c r="AA890" s="41">
        <v>0</v>
      </c>
      <c r="AB890" s="41">
        <v>0</v>
      </c>
      <c r="AC890" s="41">
        <v>0</v>
      </c>
      <c r="AD890" s="41">
        <v>0</v>
      </c>
      <c r="AE890" s="41">
        <v>1025</v>
      </c>
      <c r="AF890" s="41">
        <v>0</v>
      </c>
      <c r="AG890" s="41">
        <v>0</v>
      </c>
      <c r="AH890" s="41">
        <v>0</v>
      </c>
      <c r="AI890" s="41">
        <v>0</v>
      </c>
      <c r="AJ890" s="41">
        <v>0</v>
      </c>
      <c r="AK890">
        <v>1025</v>
      </c>
      <c r="AL890">
        <v>0</v>
      </c>
      <c r="AM890">
        <v>0</v>
      </c>
      <c r="AN890">
        <v>0</v>
      </c>
      <c r="AO890">
        <v>0</v>
      </c>
      <c r="AP890">
        <v>0</v>
      </c>
    </row>
    <row r="891" spans="2:42" x14ac:dyDescent="0.3">
      <c r="B891" s="1">
        <v>45792.792497222224</v>
      </c>
      <c r="C891" t="s">
        <v>69</v>
      </c>
      <c r="D891" s="2">
        <v>45425</v>
      </c>
      <c r="E891" s="2">
        <v>45431</v>
      </c>
      <c r="F891" t="s">
        <v>72</v>
      </c>
      <c r="G891" s="22">
        <v>45425.125</v>
      </c>
      <c r="H891" s="22">
        <v>45425.145833333336</v>
      </c>
      <c r="I891">
        <v>1057</v>
      </c>
      <c r="J891">
        <v>868</v>
      </c>
      <c r="K891" s="39">
        <v>587</v>
      </c>
      <c r="L891" s="39">
        <v>15</v>
      </c>
      <c r="M891" s="40" t="s">
        <v>18</v>
      </c>
      <c r="N891" s="41" t="b">
        <v>1</v>
      </c>
      <c r="O891" s="17">
        <v>25000</v>
      </c>
      <c r="P891" s="17">
        <v>0</v>
      </c>
      <c r="Q891" s="41">
        <v>0</v>
      </c>
      <c r="R891">
        <v>0</v>
      </c>
      <c r="S891" s="49">
        <f t="shared" si="41"/>
        <v>25000</v>
      </c>
      <c r="T891">
        <f t="shared" si="39"/>
        <v>1057</v>
      </c>
      <c r="U891">
        <f t="shared" si="40"/>
        <v>0</v>
      </c>
      <c r="V891">
        <f>IF(AND(N891,NOT(M891="BU")),0,MIN(Simu_DH[[#This Row],[GetRecord.Valeur (Wh)]],S891,DéchargeMaxHP))</f>
        <v>1057</v>
      </c>
      <c r="W891">
        <v>0</v>
      </c>
      <c r="X891">
        <v>1057</v>
      </c>
      <c r="Y891" s="41">
        <v>1</v>
      </c>
      <c r="Z891" s="41">
        <v>0</v>
      </c>
      <c r="AA891" s="41">
        <v>0</v>
      </c>
      <c r="AB891" s="41">
        <v>0</v>
      </c>
      <c r="AC891" s="41">
        <v>0</v>
      </c>
      <c r="AD891" s="41">
        <v>0</v>
      </c>
      <c r="AE891" s="41">
        <v>1057</v>
      </c>
      <c r="AF891" s="41">
        <v>0</v>
      </c>
      <c r="AG891" s="41">
        <v>0</v>
      </c>
      <c r="AH891" s="41">
        <v>0</v>
      </c>
      <c r="AI891" s="41">
        <v>0</v>
      </c>
      <c r="AJ891" s="41">
        <v>0</v>
      </c>
      <c r="AK891">
        <v>1057</v>
      </c>
      <c r="AL891">
        <v>0</v>
      </c>
      <c r="AM891">
        <v>0</v>
      </c>
      <c r="AN891">
        <v>0</v>
      </c>
      <c r="AO891">
        <v>0</v>
      </c>
      <c r="AP891">
        <v>0</v>
      </c>
    </row>
    <row r="892" spans="2:42" x14ac:dyDescent="0.3">
      <c r="B892" s="1">
        <v>45792.792497222224</v>
      </c>
      <c r="C892" t="s">
        <v>69</v>
      </c>
      <c r="D892" s="2">
        <v>45425</v>
      </c>
      <c r="E892" s="2">
        <v>45431</v>
      </c>
      <c r="F892" t="s">
        <v>72</v>
      </c>
      <c r="G892" s="22">
        <v>45425.145833333336</v>
      </c>
      <c r="H892" s="22">
        <v>45425.166666666664</v>
      </c>
      <c r="I892">
        <v>924</v>
      </c>
      <c r="J892">
        <v>869</v>
      </c>
      <c r="K892" s="39">
        <v>587</v>
      </c>
      <c r="L892" s="39">
        <v>15</v>
      </c>
      <c r="M892" s="40" t="s">
        <v>18</v>
      </c>
      <c r="N892" s="41" t="b">
        <v>1</v>
      </c>
      <c r="O892" s="17">
        <v>25000</v>
      </c>
      <c r="P892" s="17">
        <v>0</v>
      </c>
      <c r="Q892" s="41">
        <v>0</v>
      </c>
      <c r="R892">
        <v>0</v>
      </c>
      <c r="S892" s="49">
        <f t="shared" si="41"/>
        <v>25000</v>
      </c>
      <c r="T892">
        <f t="shared" si="39"/>
        <v>924</v>
      </c>
      <c r="U892">
        <f t="shared" si="40"/>
        <v>0</v>
      </c>
      <c r="V892">
        <f>IF(AND(N892,NOT(M892="BU")),0,MIN(Simu_DH[[#This Row],[GetRecord.Valeur (Wh)]],S892,DéchargeMaxHP))</f>
        <v>924</v>
      </c>
      <c r="W892">
        <v>0</v>
      </c>
      <c r="X892">
        <v>924</v>
      </c>
      <c r="Y892" s="41">
        <v>1</v>
      </c>
      <c r="Z892" s="41">
        <v>0</v>
      </c>
      <c r="AA892" s="41">
        <v>0</v>
      </c>
      <c r="AB892" s="41">
        <v>0</v>
      </c>
      <c r="AC892" s="41">
        <v>0</v>
      </c>
      <c r="AD892" s="41">
        <v>0</v>
      </c>
      <c r="AE892" s="41">
        <v>924</v>
      </c>
      <c r="AF892" s="41">
        <v>0</v>
      </c>
      <c r="AG892" s="41">
        <v>0</v>
      </c>
      <c r="AH892" s="41">
        <v>0</v>
      </c>
      <c r="AI892" s="41">
        <v>0</v>
      </c>
      <c r="AJ892" s="41">
        <v>0</v>
      </c>
      <c r="AK892">
        <v>924</v>
      </c>
      <c r="AL892">
        <v>0</v>
      </c>
      <c r="AM892">
        <v>0</v>
      </c>
      <c r="AN892">
        <v>0</v>
      </c>
      <c r="AO892">
        <v>0</v>
      </c>
      <c r="AP892">
        <v>0</v>
      </c>
    </row>
    <row r="893" spans="2:42" x14ac:dyDescent="0.3">
      <c r="B893" s="1">
        <v>45792.792497222224</v>
      </c>
      <c r="C893" t="s">
        <v>69</v>
      </c>
      <c r="D893" s="2">
        <v>45425</v>
      </c>
      <c r="E893" s="2">
        <v>45431</v>
      </c>
      <c r="F893" t="s">
        <v>72</v>
      </c>
      <c r="G893" s="22">
        <v>45425.166666666664</v>
      </c>
      <c r="H893" s="22">
        <v>45425.1875</v>
      </c>
      <c r="I893">
        <v>111</v>
      </c>
      <c r="J893">
        <v>870</v>
      </c>
      <c r="K893" s="39">
        <v>587</v>
      </c>
      <c r="L893" s="39">
        <v>15</v>
      </c>
      <c r="M893" s="40" t="s">
        <v>18</v>
      </c>
      <c r="N893" s="41" t="b">
        <v>1</v>
      </c>
      <c r="O893" s="17">
        <v>25000</v>
      </c>
      <c r="P893" s="17">
        <v>0</v>
      </c>
      <c r="Q893" s="41">
        <v>0</v>
      </c>
      <c r="R893">
        <v>0</v>
      </c>
      <c r="S893" s="49">
        <f t="shared" si="41"/>
        <v>25000</v>
      </c>
      <c r="T893">
        <f t="shared" si="39"/>
        <v>111</v>
      </c>
      <c r="U893">
        <f t="shared" si="40"/>
        <v>0</v>
      </c>
      <c r="V893">
        <f>IF(AND(N893,NOT(M893="BU")),0,MIN(Simu_DH[[#This Row],[GetRecord.Valeur (Wh)]],S893,DéchargeMaxHP))</f>
        <v>111</v>
      </c>
      <c r="W893">
        <v>0</v>
      </c>
      <c r="X893">
        <v>111</v>
      </c>
      <c r="Y893" s="41">
        <v>1</v>
      </c>
      <c r="Z893" s="41">
        <v>0</v>
      </c>
      <c r="AA893" s="41">
        <v>0</v>
      </c>
      <c r="AB893" s="41">
        <v>0</v>
      </c>
      <c r="AC893" s="41">
        <v>0</v>
      </c>
      <c r="AD893" s="41">
        <v>0</v>
      </c>
      <c r="AE893" s="41">
        <v>111</v>
      </c>
      <c r="AF893" s="41">
        <v>0</v>
      </c>
      <c r="AG893" s="41">
        <v>0</v>
      </c>
      <c r="AH893" s="41">
        <v>0</v>
      </c>
      <c r="AI893" s="41">
        <v>0</v>
      </c>
      <c r="AJ893" s="41">
        <v>0</v>
      </c>
      <c r="AK893">
        <v>111</v>
      </c>
      <c r="AL893">
        <v>0</v>
      </c>
      <c r="AM893">
        <v>0</v>
      </c>
      <c r="AN893">
        <v>0</v>
      </c>
      <c r="AO893">
        <v>0</v>
      </c>
      <c r="AP893">
        <v>0</v>
      </c>
    </row>
    <row r="894" spans="2:42" x14ac:dyDescent="0.3">
      <c r="B894" s="1">
        <v>45792.792497222224</v>
      </c>
      <c r="C894" t="s">
        <v>69</v>
      </c>
      <c r="D894" s="2">
        <v>45425</v>
      </c>
      <c r="E894" s="2">
        <v>45431</v>
      </c>
      <c r="F894" t="s">
        <v>72</v>
      </c>
      <c r="G894" s="22">
        <v>45425.1875</v>
      </c>
      <c r="H894" s="22">
        <v>45425.208333333336</v>
      </c>
      <c r="I894">
        <v>79</v>
      </c>
      <c r="J894">
        <v>871</v>
      </c>
      <c r="K894" s="39">
        <v>587</v>
      </c>
      <c r="L894" s="39">
        <v>15</v>
      </c>
      <c r="M894" s="40" t="s">
        <v>18</v>
      </c>
      <c r="N894" s="41" t="b">
        <v>1</v>
      </c>
      <c r="O894" s="17">
        <v>25000</v>
      </c>
      <c r="P894" s="17">
        <v>0</v>
      </c>
      <c r="Q894" s="41">
        <v>0</v>
      </c>
      <c r="R894">
        <v>0</v>
      </c>
      <c r="S894" s="49">
        <f t="shared" si="41"/>
        <v>25000</v>
      </c>
      <c r="T894">
        <f t="shared" si="39"/>
        <v>79</v>
      </c>
      <c r="U894">
        <f t="shared" si="40"/>
        <v>0</v>
      </c>
      <c r="V894">
        <f>IF(AND(N894,NOT(M894="BU")),0,MIN(Simu_DH[[#This Row],[GetRecord.Valeur (Wh)]],S894,DéchargeMaxHP))</f>
        <v>79</v>
      </c>
      <c r="W894">
        <v>0</v>
      </c>
      <c r="X894">
        <v>79</v>
      </c>
      <c r="Y894" s="41">
        <v>1</v>
      </c>
      <c r="Z894" s="41">
        <v>0</v>
      </c>
      <c r="AA894" s="41">
        <v>0</v>
      </c>
      <c r="AB894" s="41">
        <v>0</v>
      </c>
      <c r="AC894" s="41">
        <v>0</v>
      </c>
      <c r="AD894" s="41">
        <v>0</v>
      </c>
      <c r="AE894" s="41">
        <v>79</v>
      </c>
      <c r="AF894" s="41">
        <v>0</v>
      </c>
      <c r="AG894" s="41">
        <v>0</v>
      </c>
      <c r="AH894" s="41">
        <v>0</v>
      </c>
      <c r="AI894" s="41">
        <v>0</v>
      </c>
      <c r="AJ894" s="41">
        <v>0</v>
      </c>
      <c r="AK894">
        <v>79</v>
      </c>
      <c r="AL894">
        <v>0</v>
      </c>
      <c r="AM894">
        <v>0</v>
      </c>
      <c r="AN894">
        <v>0</v>
      </c>
      <c r="AO894">
        <v>0</v>
      </c>
      <c r="AP894">
        <v>0</v>
      </c>
    </row>
    <row r="895" spans="2:42" x14ac:dyDescent="0.3">
      <c r="B895" s="1">
        <v>45792.792497222224</v>
      </c>
      <c r="C895" t="s">
        <v>69</v>
      </c>
      <c r="D895" s="2">
        <v>45425</v>
      </c>
      <c r="E895" s="2">
        <v>45431</v>
      </c>
      <c r="F895" t="s">
        <v>72</v>
      </c>
      <c r="G895" s="22">
        <v>45425.208333333336</v>
      </c>
      <c r="H895" s="22">
        <v>45425.229166666664</v>
      </c>
      <c r="I895">
        <v>107</v>
      </c>
      <c r="J895">
        <v>872</v>
      </c>
      <c r="K895" s="39">
        <v>587</v>
      </c>
      <c r="L895" s="39">
        <v>15</v>
      </c>
      <c r="M895" s="40" t="s">
        <v>18</v>
      </c>
      <c r="N895" s="41" t="b">
        <v>1</v>
      </c>
      <c r="O895" s="17">
        <v>25000</v>
      </c>
      <c r="P895" s="17">
        <v>0</v>
      </c>
      <c r="Q895" s="41">
        <v>0</v>
      </c>
      <c r="R895">
        <v>0</v>
      </c>
      <c r="S895" s="49">
        <f t="shared" si="41"/>
        <v>25000</v>
      </c>
      <c r="T895">
        <f t="shared" si="39"/>
        <v>107</v>
      </c>
      <c r="U895">
        <f t="shared" si="40"/>
        <v>0</v>
      </c>
      <c r="V895">
        <f>IF(AND(N895,NOT(M895="BU")),0,MIN(Simu_DH[[#This Row],[GetRecord.Valeur (Wh)]],S895,DéchargeMaxHP))</f>
        <v>107</v>
      </c>
      <c r="W895">
        <v>0</v>
      </c>
      <c r="X895">
        <v>107</v>
      </c>
      <c r="Y895" s="41">
        <v>1</v>
      </c>
      <c r="Z895" s="41">
        <v>0</v>
      </c>
      <c r="AA895" s="41">
        <v>0</v>
      </c>
      <c r="AB895" s="41">
        <v>0</v>
      </c>
      <c r="AC895" s="41">
        <v>0</v>
      </c>
      <c r="AD895" s="41">
        <v>0</v>
      </c>
      <c r="AE895" s="41">
        <v>107</v>
      </c>
      <c r="AF895" s="41">
        <v>0</v>
      </c>
      <c r="AG895" s="41">
        <v>0</v>
      </c>
      <c r="AH895" s="41">
        <v>0</v>
      </c>
      <c r="AI895" s="41">
        <v>0</v>
      </c>
      <c r="AJ895" s="41">
        <v>0</v>
      </c>
      <c r="AK895">
        <v>107</v>
      </c>
      <c r="AL895">
        <v>0</v>
      </c>
      <c r="AM895">
        <v>0</v>
      </c>
      <c r="AN895">
        <v>0</v>
      </c>
      <c r="AO895">
        <v>0</v>
      </c>
      <c r="AP895">
        <v>0</v>
      </c>
    </row>
    <row r="896" spans="2:42" x14ac:dyDescent="0.3">
      <c r="B896" s="1">
        <v>45792.792497222224</v>
      </c>
      <c r="C896" t="s">
        <v>69</v>
      </c>
      <c r="D896" s="2">
        <v>45425</v>
      </c>
      <c r="E896" s="2">
        <v>45431</v>
      </c>
      <c r="F896" t="s">
        <v>72</v>
      </c>
      <c r="G896" s="22">
        <v>45425.229166666664</v>
      </c>
      <c r="H896" s="22">
        <v>45425.25</v>
      </c>
      <c r="I896">
        <v>97</v>
      </c>
      <c r="J896">
        <v>873</v>
      </c>
      <c r="K896" s="39">
        <v>587</v>
      </c>
      <c r="L896" s="39">
        <v>15</v>
      </c>
      <c r="M896" s="40" t="s">
        <v>18</v>
      </c>
      <c r="N896" s="41" t="b">
        <v>1</v>
      </c>
      <c r="O896" s="17">
        <v>25000</v>
      </c>
      <c r="P896" s="17">
        <v>0</v>
      </c>
      <c r="Q896" s="41">
        <v>0</v>
      </c>
      <c r="R896">
        <v>0</v>
      </c>
      <c r="S896" s="49">
        <f t="shared" si="41"/>
        <v>25000</v>
      </c>
      <c r="T896">
        <f t="shared" si="39"/>
        <v>97</v>
      </c>
      <c r="U896">
        <f t="shared" si="40"/>
        <v>0</v>
      </c>
      <c r="V896">
        <f>IF(AND(N896,NOT(M896="BU")),0,MIN(Simu_DH[[#This Row],[GetRecord.Valeur (Wh)]],S896,DéchargeMaxHP))</f>
        <v>97</v>
      </c>
      <c r="W896">
        <v>0</v>
      </c>
      <c r="X896">
        <v>97</v>
      </c>
      <c r="Y896" s="41">
        <v>1</v>
      </c>
      <c r="Z896" s="41">
        <v>0</v>
      </c>
      <c r="AA896" s="41">
        <v>0</v>
      </c>
      <c r="AB896" s="41">
        <v>0</v>
      </c>
      <c r="AC896" s="41">
        <v>0</v>
      </c>
      <c r="AD896" s="41">
        <v>0</v>
      </c>
      <c r="AE896" s="41">
        <v>97</v>
      </c>
      <c r="AF896" s="41">
        <v>0</v>
      </c>
      <c r="AG896" s="41">
        <v>0</v>
      </c>
      <c r="AH896" s="41">
        <v>0</v>
      </c>
      <c r="AI896" s="41">
        <v>0</v>
      </c>
      <c r="AJ896" s="41">
        <v>0</v>
      </c>
      <c r="AK896">
        <v>97</v>
      </c>
      <c r="AL896">
        <v>0</v>
      </c>
      <c r="AM896">
        <v>0</v>
      </c>
      <c r="AN896">
        <v>0</v>
      </c>
      <c r="AO896">
        <v>0</v>
      </c>
      <c r="AP896">
        <v>0</v>
      </c>
    </row>
    <row r="897" spans="2:42" x14ac:dyDescent="0.3">
      <c r="B897" s="1">
        <v>45792.792497222224</v>
      </c>
      <c r="C897" t="s">
        <v>69</v>
      </c>
      <c r="D897" s="2">
        <v>45425</v>
      </c>
      <c r="E897" s="2">
        <v>45431</v>
      </c>
      <c r="F897" t="s">
        <v>72</v>
      </c>
      <c r="G897" s="22">
        <v>45425.25</v>
      </c>
      <c r="H897" s="22">
        <v>45425.270833333336</v>
      </c>
      <c r="I897">
        <v>76</v>
      </c>
      <c r="J897">
        <v>874</v>
      </c>
      <c r="K897" s="39">
        <v>587</v>
      </c>
      <c r="L897" s="39">
        <v>16</v>
      </c>
      <c r="M897" s="40" t="s">
        <v>18</v>
      </c>
      <c r="N897" s="41" t="b">
        <v>0</v>
      </c>
      <c r="O897" s="17">
        <v>25000</v>
      </c>
      <c r="P897" s="17">
        <v>0</v>
      </c>
      <c r="Q897" s="41">
        <v>0</v>
      </c>
      <c r="R897">
        <v>0</v>
      </c>
      <c r="S897" s="49">
        <f t="shared" si="41"/>
        <v>25000</v>
      </c>
      <c r="T897">
        <f t="shared" si="39"/>
        <v>0</v>
      </c>
      <c r="U897">
        <f t="shared" si="40"/>
        <v>0</v>
      </c>
      <c r="V897">
        <f>IF(AND(N897,NOT(M897="BU")),0,MIN(Simu_DH[[#This Row],[GetRecord.Valeur (Wh)]],S897,DéchargeMaxHP))</f>
        <v>76</v>
      </c>
      <c r="W897">
        <v>0</v>
      </c>
      <c r="X897">
        <v>0</v>
      </c>
      <c r="Y897" s="41">
        <v>0</v>
      </c>
      <c r="Z897" s="41">
        <v>1</v>
      </c>
      <c r="AA897" s="41">
        <v>0</v>
      </c>
      <c r="AB897" s="41">
        <v>0</v>
      </c>
      <c r="AC897" s="41">
        <v>0</v>
      </c>
      <c r="AD897" s="41">
        <v>0</v>
      </c>
      <c r="AE897" s="41">
        <v>0</v>
      </c>
      <c r="AF897" s="41">
        <v>76</v>
      </c>
      <c r="AG897" s="41">
        <v>0</v>
      </c>
      <c r="AH897" s="41">
        <v>0</v>
      </c>
      <c r="AI897" s="41">
        <v>0</v>
      </c>
      <c r="AJ897" s="41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</row>
    <row r="898" spans="2:42" x14ac:dyDescent="0.3">
      <c r="B898" s="1">
        <v>45792.792497222224</v>
      </c>
      <c r="C898" t="s">
        <v>69</v>
      </c>
      <c r="D898" s="2">
        <v>45425</v>
      </c>
      <c r="E898" s="2">
        <v>45431</v>
      </c>
      <c r="F898" t="s">
        <v>72</v>
      </c>
      <c r="G898" s="22">
        <v>45425.270833333336</v>
      </c>
      <c r="H898" s="22">
        <v>45425.291666666664</v>
      </c>
      <c r="I898">
        <v>102</v>
      </c>
      <c r="J898">
        <v>875</v>
      </c>
      <c r="K898" s="39">
        <v>587</v>
      </c>
      <c r="L898" s="39">
        <v>16</v>
      </c>
      <c r="M898" s="40" t="s">
        <v>18</v>
      </c>
      <c r="N898" s="41" t="b">
        <v>0</v>
      </c>
      <c r="O898" s="17">
        <v>25000</v>
      </c>
      <c r="P898" s="17">
        <v>0</v>
      </c>
      <c r="Q898" s="41">
        <v>0</v>
      </c>
      <c r="R898">
        <v>0</v>
      </c>
      <c r="S898" s="49">
        <f t="shared" si="41"/>
        <v>24924</v>
      </c>
      <c r="T898">
        <f t="shared" si="39"/>
        <v>0</v>
      </c>
      <c r="U898">
        <f t="shared" si="40"/>
        <v>0</v>
      </c>
      <c r="V898">
        <f>IF(AND(N898,NOT(M898="BU")),0,MIN(Simu_DH[[#This Row],[GetRecord.Valeur (Wh)]],S898,DéchargeMaxHP))</f>
        <v>102</v>
      </c>
      <c r="W898">
        <v>0</v>
      </c>
      <c r="X898">
        <v>0</v>
      </c>
      <c r="Y898" s="41">
        <v>0</v>
      </c>
      <c r="Z898" s="41">
        <v>1</v>
      </c>
      <c r="AA898" s="41">
        <v>0</v>
      </c>
      <c r="AB898" s="41">
        <v>0</v>
      </c>
      <c r="AC898" s="41">
        <v>0</v>
      </c>
      <c r="AD898" s="41">
        <v>0</v>
      </c>
      <c r="AE898" s="41">
        <v>0</v>
      </c>
      <c r="AF898" s="41">
        <v>102</v>
      </c>
      <c r="AG898" s="41">
        <v>0</v>
      </c>
      <c r="AH898" s="41">
        <v>0</v>
      </c>
      <c r="AI898" s="41">
        <v>0</v>
      </c>
      <c r="AJ898" s="41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</row>
    <row r="899" spans="2:42" x14ac:dyDescent="0.3">
      <c r="B899" s="1">
        <v>45792.792497222224</v>
      </c>
      <c r="C899" t="s">
        <v>69</v>
      </c>
      <c r="D899" s="2">
        <v>45425</v>
      </c>
      <c r="E899" s="2">
        <v>45431</v>
      </c>
      <c r="F899" t="s">
        <v>72</v>
      </c>
      <c r="G899" s="22">
        <v>45425.291666666664</v>
      </c>
      <c r="H899" s="22">
        <v>45425.3125</v>
      </c>
      <c r="I899">
        <v>114</v>
      </c>
      <c r="J899">
        <v>876</v>
      </c>
      <c r="K899" s="39">
        <v>587</v>
      </c>
      <c r="L899" s="39">
        <v>16</v>
      </c>
      <c r="M899" s="40" t="s">
        <v>18</v>
      </c>
      <c r="N899" s="41" t="b">
        <v>0</v>
      </c>
      <c r="O899" s="17">
        <v>25000</v>
      </c>
      <c r="P899" s="17">
        <v>0</v>
      </c>
      <c r="Q899" s="41">
        <v>0</v>
      </c>
      <c r="R899">
        <v>0</v>
      </c>
      <c r="S899" s="49">
        <f t="shared" si="41"/>
        <v>24822</v>
      </c>
      <c r="T899">
        <f t="shared" si="39"/>
        <v>0</v>
      </c>
      <c r="U899">
        <f t="shared" si="40"/>
        <v>0</v>
      </c>
      <c r="V899">
        <f>IF(AND(N899,NOT(M899="BU")),0,MIN(Simu_DH[[#This Row],[GetRecord.Valeur (Wh)]],S899,DéchargeMaxHP))</f>
        <v>114</v>
      </c>
      <c r="W899">
        <v>0</v>
      </c>
      <c r="X899">
        <v>0</v>
      </c>
      <c r="Y899" s="41">
        <v>0</v>
      </c>
      <c r="Z899" s="41">
        <v>1</v>
      </c>
      <c r="AA899" s="41">
        <v>0</v>
      </c>
      <c r="AB899" s="41">
        <v>0</v>
      </c>
      <c r="AC899" s="41">
        <v>0</v>
      </c>
      <c r="AD899" s="41">
        <v>0</v>
      </c>
      <c r="AE899" s="41">
        <v>0</v>
      </c>
      <c r="AF899" s="41">
        <v>114</v>
      </c>
      <c r="AG899" s="41">
        <v>0</v>
      </c>
      <c r="AH899" s="41">
        <v>0</v>
      </c>
      <c r="AI899" s="41">
        <v>0</v>
      </c>
      <c r="AJ899" s="41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</row>
    <row r="900" spans="2:42" x14ac:dyDescent="0.3">
      <c r="B900" s="1">
        <v>45792.792497222224</v>
      </c>
      <c r="C900" t="s">
        <v>69</v>
      </c>
      <c r="D900" s="2">
        <v>45425</v>
      </c>
      <c r="E900" s="2">
        <v>45431</v>
      </c>
      <c r="F900" t="s">
        <v>72</v>
      </c>
      <c r="G900" s="22">
        <v>45425.3125</v>
      </c>
      <c r="H900" s="22">
        <v>45425.333333333336</v>
      </c>
      <c r="I900">
        <v>42</v>
      </c>
      <c r="J900">
        <v>877</v>
      </c>
      <c r="K900" s="39">
        <v>587</v>
      </c>
      <c r="L900" s="39">
        <v>16</v>
      </c>
      <c r="M900" s="40" t="s">
        <v>18</v>
      </c>
      <c r="N900" s="41" t="b">
        <v>0</v>
      </c>
      <c r="O900" s="17">
        <v>25000</v>
      </c>
      <c r="P900" s="17">
        <v>0</v>
      </c>
      <c r="Q900" s="41">
        <v>0</v>
      </c>
      <c r="R900">
        <v>0</v>
      </c>
      <c r="S900" s="49">
        <f t="shared" si="41"/>
        <v>24708</v>
      </c>
      <c r="T900">
        <f t="shared" si="39"/>
        <v>0</v>
      </c>
      <c r="U900">
        <f t="shared" si="40"/>
        <v>0</v>
      </c>
      <c r="V900">
        <f>IF(AND(N900,NOT(M900="BU")),0,MIN(Simu_DH[[#This Row],[GetRecord.Valeur (Wh)]],S900,DéchargeMaxHP))</f>
        <v>42</v>
      </c>
      <c r="W900">
        <v>0</v>
      </c>
      <c r="X900">
        <v>0</v>
      </c>
      <c r="Y900" s="41">
        <v>0</v>
      </c>
      <c r="Z900" s="41">
        <v>1</v>
      </c>
      <c r="AA900" s="41">
        <v>0</v>
      </c>
      <c r="AB900" s="41">
        <v>0</v>
      </c>
      <c r="AC900" s="41">
        <v>0</v>
      </c>
      <c r="AD900" s="41">
        <v>0</v>
      </c>
      <c r="AE900" s="41">
        <v>0</v>
      </c>
      <c r="AF900" s="41">
        <v>42</v>
      </c>
      <c r="AG900" s="41">
        <v>0</v>
      </c>
      <c r="AH900" s="41">
        <v>0</v>
      </c>
      <c r="AI900" s="41">
        <v>0</v>
      </c>
      <c r="AJ900" s="41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</row>
    <row r="901" spans="2:42" x14ac:dyDescent="0.3">
      <c r="B901" s="1">
        <v>45792.792497222224</v>
      </c>
      <c r="C901" t="s">
        <v>69</v>
      </c>
      <c r="D901" s="2">
        <v>45425</v>
      </c>
      <c r="E901" s="2">
        <v>45431</v>
      </c>
      <c r="F901" t="s">
        <v>72</v>
      </c>
      <c r="G901" s="22">
        <v>45425.333333333336</v>
      </c>
      <c r="H901" s="22">
        <v>45425.354166666664</v>
      </c>
      <c r="I901">
        <v>5</v>
      </c>
      <c r="J901">
        <v>878</v>
      </c>
      <c r="K901" s="39">
        <v>587</v>
      </c>
      <c r="L901" s="39">
        <v>16</v>
      </c>
      <c r="M901" s="40" t="s">
        <v>18</v>
      </c>
      <c r="N901" s="41" t="b">
        <v>0</v>
      </c>
      <c r="O901" s="17">
        <v>25000</v>
      </c>
      <c r="P901" s="17">
        <v>0</v>
      </c>
      <c r="Q901" s="41">
        <v>52</v>
      </c>
      <c r="R901">
        <v>52</v>
      </c>
      <c r="S901" s="49">
        <f t="shared" si="41"/>
        <v>24666</v>
      </c>
      <c r="T901">
        <f t="shared" si="39"/>
        <v>0</v>
      </c>
      <c r="U901">
        <f t="shared" si="40"/>
        <v>52</v>
      </c>
      <c r="V901">
        <f>IF(AND(N901,NOT(M901="BU")),0,MIN(Simu_DH[[#This Row],[GetRecord.Valeur (Wh)]],S901,DéchargeMaxHP))</f>
        <v>5</v>
      </c>
      <c r="W901">
        <v>0</v>
      </c>
      <c r="X901">
        <v>0</v>
      </c>
      <c r="Y901" s="41">
        <v>0</v>
      </c>
      <c r="Z901" s="41">
        <v>1</v>
      </c>
      <c r="AA901" s="41">
        <v>0</v>
      </c>
      <c r="AB901" s="41">
        <v>0</v>
      </c>
      <c r="AC901" s="41">
        <v>0</v>
      </c>
      <c r="AD901" s="41">
        <v>0</v>
      </c>
      <c r="AE901" s="41">
        <v>0</v>
      </c>
      <c r="AF901" s="41">
        <v>5</v>
      </c>
      <c r="AG901" s="41">
        <v>0</v>
      </c>
      <c r="AH901" s="41">
        <v>0</v>
      </c>
      <c r="AI901" s="41">
        <v>0</v>
      </c>
      <c r="AJ901" s="4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</row>
    <row r="902" spans="2:42" x14ac:dyDescent="0.3">
      <c r="B902" s="1">
        <v>45792.792497222224</v>
      </c>
      <c r="C902" t="s">
        <v>69</v>
      </c>
      <c r="D902" s="2">
        <v>45425</v>
      </c>
      <c r="E902" s="2">
        <v>45431</v>
      </c>
      <c r="F902" t="s">
        <v>72</v>
      </c>
      <c r="G902" s="22">
        <v>45425.354166666664</v>
      </c>
      <c r="H902" s="22">
        <v>45425.375</v>
      </c>
      <c r="I902">
        <v>181</v>
      </c>
      <c r="J902">
        <v>879</v>
      </c>
      <c r="K902" s="39">
        <v>587</v>
      </c>
      <c r="L902" s="39">
        <v>16</v>
      </c>
      <c r="M902" s="40" t="s">
        <v>18</v>
      </c>
      <c r="N902" s="41" t="b">
        <v>0</v>
      </c>
      <c r="O902" s="17">
        <v>25000</v>
      </c>
      <c r="P902" s="17">
        <v>0</v>
      </c>
      <c r="Q902" s="41">
        <v>18</v>
      </c>
      <c r="R902">
        <v>18</v>
      </c>
      <c r="S902" s="49">
        <f t="shared" si="41"/>
        <v>24713</v>
      </c>
      <c r="T902">
        <f t="shared" si="39"/>
        <v>0</v>
      </c>
      <c r="U902">
        <f t="shared" si="40"/>
        <v>18</v>
      </c>
      <c r="V902">
        <f>IF(AND(N902,NOT(M902="BU")),0,MIN(Simu_DH[[#This Row],[GetRecord.Valeur (Wh)]],S902,DéchargeMaxHP))</f>
        <v>181</v>
      </c>
      <c r="W902">
        <v>0</v>
      </c>
      <c r="X902">
        <v>0</v>
      </c>
      <c r="Y902" s="41">
        <v>0</v>
      </c>
      <c r="Z902" s="41">
        <v>1</v>
      </c>
      <c r="AA902" s="41">
        <v>0</v>
      </c>
      <c r="AB902" s="41">
        <v>0</v>
      </c>
      <c r="AC902" s="41">
        <v>0</v>
      </c>
      <c r="AD902" s="41">
        <v>0</v>
      </c>
      <c r="AE902" s="41">
        <v>0</v>
      </c>
      <c r="AF902" s="41">
        <v>181</v>
      </c>
      <c r="AG902" s="41">
        <v>0</v>
      </c>
      <c r="AH902" s="41">
        <v>0</v>
      </c>
      <c r="AI902" s="41">
        <v>0</v>
      </c>
      <c r="AJ902" s="41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</row>
    <row r="903" spans="2:42" x14ac:dyDescent="0.3">
      <c r="B903" s="1">
        <v>45792.792497222224</v>
      </c>
      <c r="C903" t="s">
        <v>69</v>
      </c>
      <c r="D903" s="2">
        <v>45425</v>
      </c>
      <c r="E903" s="2">
        <v>45431</v>
      </c>
      <c r="F903" t="s">
        <v>72</v>
      </c>
      <c r="G903" s="22">
        <v>45425.375</v>
      </c>
      <c r="H903" s="22">
        <v>45425.395833333336</v>
      </c>
      <c r="I903">
        <v>7</v>
      </c>
      <c r="J903">
        <v>880</v>
      </c>
      <c r="K903" s="39">
        <v>587</v>
      </c>
      <c r="L903" s="39">
        <v>16</v>
      </c>
      <c r="M903" s="40" t="s">
        <v>18</v>
      </c>
      <c r="N903" s="41" t="b">
        <v>0</v>
      </c>
      <c r="O903" s="17">
        <v>25000</v>
      </c>
      <c r="P903" s="17">
        <v>0</v>
      </c>
      <c r="Q903" s="41">
        <v>104</v>
      </c>
      <c r="R903">
        <v>104</v>
      </c>
      <c r="S903" s="49">
        <f t="shared" si="41"/>
        <v>24550</v>
      </c>
      <c r="T903">
        <f t="shared" si="39"/>
        <v>0</v>
      </c>
      <c r="U903">
        <f t="shared" si="40"/>
        <v>104</v>
      </c>
      <c r="V903">
        <f>IF(AND(N903,NOT(M903="BU")),0,MIN(Simu_DH[[#This Row],[GetRecord.Valeur (Wh)]],S903,DéchargeMaxHP))</f>
        <v>7</v>
      </c>
      <c r="W903">
        <v>0</v>
      </c>
      <c r="X903">
        <v>0</v>
      </c>
      <c r="Y903" s="41">
        <v>0</v>
      </c>
      <c r="Z903" s="41">
        <v>1</v>
      </c>
      <c r="AA903" s="41">
        <v>0</v>
      </c>
      <c r="AB903" s="41">
        <v>0</v>
      </c>
      <c r="AC903" s="41">
        <v>0</v>
      </c>
      <c r="AD903" s="41">
        <v>0</v>
      </c>
      <c r="AE903" s="41">
        <v>0</v>
      </c>
      <c r="AF903" s="41">
        <v>7</v>
      </c>
      <c r="AG903" s="41">
        <v>0</v>
      </c>
      <c r="AH903" s="41">
        <v>0</v>
      </c>
      <c r="AI903" s="41">
        <v>0</v>
      </c>
      <c r="AJ903" s="41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</row>
    <row r="904" spans="2:42" x14ac:dyDescent="0.3">
      <c r="B904" s="1">
        <v>45792.792497222224</v>
      </c>
      <c r="C904" t="s">
        <v>69</v>
      </c>
      <c r="D904" s="2">
        <v>45425</v>
      </c>
      <c r="E904" s="2">
        <v>45431</v>
      </c>
      <c r="F904" t="s">
        <v>72</v>
      </c>
      <c r="G904" s="22">
        <v>45425.395833333336</v>
      </c>
      <c r="H904" s="22">
        <v>45425.416666666664</v>
      </c>
      <c r="I904">
        <v>26</v>
      </c>
      <c r="J904">
        <v>881</v>
      </c>
      <c r="K904" s="39">
        <v>587</v>
      </c>
      <c r="L904" s="39">
        <v>16</v>
      </c>
      <c r="M904" s="40" t="s">
        <v>18</v>
      </c>
      <c r="N904" s="41" t="b">
        <v>0</v>
      </c>
      <c r="O904" s="17">
        <v>25000</v>
      </c>
      <c r="P904" s="17">
        <v>0</v>
      </c>
      <c r="Q904" s="41">
        <v>186</v>
      </c>
      <c r="R904">
        <v>186</v>
      </c>
      <c r="S904" s="49">
        <f t="shared" si="41"/>
        <v>24647</v>
      </c>
      <c r="T904">
        <f t="shared" si="39"/>
        <v>0</v>
      </c>
      <c r="U904">
        <f t="shared" si="40"/>
        <v>186</v>
      </c>
      <c r="V904">
        <f>IF(AND(N904,NOT(M904="BU")),0,MIN(Simu_DH[[#This Row],[GetRecord.Valeur (Wh)]],S904,DéchargeMaxHP))</f>
        <v>26</v>
      </c>
      <c r="W904">
        <v>0</v>
      </c>
      <c r="X904">
        <v>0</v>
      </c>
      <c r="Y904" s="41">
        <v>0</v>
      </c>
      <c r="Z904" s="41">
        <v>1</v>
      </c>
      <c r="AA904" s="41">
        <v>0</v>
      </c>
      <c r="AB904" s="41">
        <v>0</v>
      </c>
      <c r="AC904" s="41">
        <v>0</v>
      </c>
      <c r="AD904" s="41">
        <v>0</v>
      </c>
      <c r="AE904" s="41">
        <v>0</v>
      </c>
      <c r="AF904" s="41">
        <v>26</v>
      </c>
      <c r="AG904" s="41">
        <v>0</v>
      </c>
      <c r="AH904" s="41">
        <v>0</v>
      </c>
      <c r="AI904" s="41">
        <v>0</v>
      </c>
      <c r="AJ904" s="41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</row>
    <row r="905" spans="2:42" x14ac:dyDescent="0.3">
      <c r="B905" s="1">
        <v>45792.792497222224</v>
      </c>
      <c r="C905" t="s">
        <v>69</v>
      </c>
      <c r="D905" s="2">
        <v>45425</v>
      </c>
      <c r="E905" s="2">
        <v>45431</v>
      </c>
      <c r="F905" t="s">
        <v>72</v>
      </c>
      <c r="G905" s="22">
        <v>45425.416666666664</v>
      </c>
      <c r="H905" s="22">
        <v>45425.4375</v>
      </c>
      <c r="I905">
        <v>187</v>
      </c>
      <c r="J905">
        <v>882</v>
      </c>
      <c r="K905" s="39">
        <v>587</v>
      </c>
      <c r="L905" s="39">
        <v>16</v>
      </c>
      <c r="M905" s="40" t="s">
        <v>18</v>
      </c>
      <c r="N905" s="41" t="b">
        <v>0</v>
      </c>
      <c r="O905" s="17">
        <v>25000</v>
      </c>
      <c r="P905" s="17">
        <v>0</v>
      </c>
      <c r="Q905" s="41">
        <v>40</v>
      </c>
      <c r="R905">
        <v>40</v>
      </c>
      <c r="S905" s="49">
        <f t="shared" si="41"/>
        <v>24807</v>
      </c>
      <c r="T905">
        <f t="shared" si="39"/>
        <v>0</v>
      </c>
      <c r="U905">
        <f t="shared" si="40"/>
        <v>40</v>
      </c>
      <c r="V905">
        <f>IF(AND(N905,NOT(M905="BU")),0,MIN(Simu_DH[[#This Row],[GetRecord.Valeur (Wh)]],S905,DéchargeMaxHP))</f>
        <v>187</v>
      </c>
      <c r="W905">
        <v>0</v>
      </c>
      <c r="X905">
        <v>0</v>
      </c>
      <c r="Y905" s="41">
        <v>0</v>
      </c>
      <c r="Z905" s="41">
        <v>1</v>
      </c>
      <c r="AA905" s="41">
        <v>0</v>
      </c>
      <c r="AB905" s="41">
        <v>0</v>
      </c>
      <c r="AC905" s="41">
        <v>0</v>
      </c>
      <c r="AD905" s="41">
        <v>0</v>
      </c>
      <c r="AE905" s="41">
        <v>0</v>
      </c>
      <c r="AF905" s="41">
        <v>187</v>
      </c>
      <c r="AG905" s="41">
        <v>0</v>
      </c>
      <c r="AH905" s="41">
        <v>0</v>
      </c>
      <c r="AI905" s="41">
        <v>0</v>
      </c>
      <c r="AJ905" s="41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</row>
    <row r="906" spans="2:42" x14ac:dyDescent="0.3">
      <c r="B906" s="1">
        <v>45792.792497222224</v>
      </c>
      <c r="C906" t="s">
        <v>69</v>
      </c>
      <c r="D906" s="2">
        <v>45425</v>
      </c>
      <c r="E906" s="2">
        <v>45431</v>
      </c>
      <c r="F906" t="s">
        <v>72</v>
      </c>
      <c r="G906" s="22">
        <v>45425.4375</v>
      </c>
      <c r="H906" s="22">
        <v>45425.458333333336</v>
      </c>
      <c r="I906">
        <v>206</v>
      </c>
      <c r="J906">
        <v>883</v>
      </c>
      <c r="K906" s="39">
        <v>587</v>
      </c>
      <c r="L906" s="39">
        <v>16</v>
      </c>
      <c r="M906" s="40" t="s">
        <v>18</v>
      </c>
      <c r="N906" s="41" t="b">
        <v>0</v>
      </c>
      <c r="O906" s="17">
        <v>25000</v>
      </c>
      <c r="P906" s="17">
        <v>0</v>
      </c>
      <c r="Q906" s="41">
        <v>0</v>
      </c>
      <c r="R906">
        <v>0</v>
      </c>
      <c r="S906" s="49">
        <f t="shared" si="41"/>
        <v>24660</v>
      </c>
      <c r="T906">
        <f t="shared" si="39"/>
        <v>0</v>
      </c>
      <c r="U906">
        <f t="shared" si="40"/>
        <v>0</v>
      </c>
      <c r="V906">
        <f>IF(AND(N906,NOT(M906="BU")),0,MIN(Simu_DH[[#This Row],[GetRecord.Valeur (Wh)]],S906,DéchargeMaxHP))</f>
        <v>206</v>
      </c>
      <c r="W906">
        <v>0</v>
      </c>
      <c r="X906">
        <v>0</v>
      </c>
      <c r="Y906" s="41">
        <v>0</v>
      </c>
      <c r="Z906" s="41">
        <v>1</v>
      </c>
      <c r="AA906" s="41">
        <v>0</v>
      </c>
      <c r="AB906" s="41">
        <v>0</v>
      </c>
      <c r="AC906" s="41">
        <v>0</v>
      </c>
      <c r="AD906" s="41">
        <v>0</v>
      </c>
      <c r="AE906" s="41">
        <v>0</v>
      </c>
      <c r="AF906" s="41">
        <v>206</v>
      </c>
      <c r="AG906" s="41">
        <v>0</v>
      </c>
      <c r="AH906" s="41">
        <v>0</v>
      </c>
      <c r="AI906" s="41">
        <v>0</v>
      </c>
      <c r="AJ906" s="41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</row>
    <row r="907" spans="2:42" x14ac:dyDescent="0.3">
      <c r="B907" s="1">
        <v>45792.792497222224</v>
      </c>
      <c r="C907" t="s">
        <v>69</v>
      </c>
      <c r="D907" s="2">
        <v>45425</v>
      </c>
      <c r="E907" s="2">
        <v>45431</v>
      </c>
      <c r="F907" t="s">
        <v>72</v>
      </c>
      <c r="G907" s="22">
        <v>45425.458333333336</v>
      </c>
      <c r="H907" s="22">
        <v>45425.479166666664</v>
      </c>
      <c r="I907">
        <v>162</v>
      </c>
      <c r="J907">
        <v>884</v>
      </c>
      <c r="K907" s="39">
        <v>587</v>
      </c>
      <c r="L907" s="39">
        <v>16</v>
      </c>
      <c r="M907" s="40" t="s">
        <v>18</v>
      </c>
      <c r="N907" s="41" t="b">
        <v>0</v>
      </c>
      <c r="O907" s="17">
        <v>25000</v>
      </c>
      <c r="P907" s="17">
        <v>0</v>
      </c>
      <c r="Q907" s="41">
        <v>5</v>
      </c>
      <c r="R907">
        <v>5</v>
      </c>
      <c r="S907" s="49">
        <f t="shared" si="41"/>
        <v>24454</v>
      </c>
      <c r="T907">
        <f t="shared" si="39"/>
        <v>0</v>
      </c>
      <c r="U907">
        <f t="shared" si="40"/>
        <v>5</v>
      </c>
      <c r="V907">
        <f>IF(AND(N907,NOT(M907="BU")),0,MIN(Simu_DH[[#This Row],[GetRecord.Valeur (Wh)]],S907,DéchargeMaxHP))</f>
        <v>162</v>
      </c>
      <c r="W907">
        <v>0</v>
      </c>
      <c r="X907">
        <v>0</v>
      </c>
      <c r="Y907" s="41">
        <v>0</v>
      </c>
      <c r="Z907" s="41">
        <v>1</v>
      </c>
      <c r="AA907" s="41">
        <v>0</v>
      </c>
      <c r="AB907" s="41">
        <v>0</v>
      </c>
      <c r="AC907" s="41">
        <v>0</v>
      </c>
      <c r="AD907" s="41">
        <v>0</v>
      </c>
      <c r="AE907" s="41">
        <v>0</v>
      </c>
      <c r="AF907" s="41">
        <v>162</v>
      </c>
      <c r="AG907" s="41">
        <v>0</v>
      </c>
      <c r="AH907" s="41">
        <v>0</v>
      </c>
      <c r="AI907" s="41">
        <v>0</v>
      </c>
      <c r="AJ907" s="41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</row>
    <row r="908" spans="2:42" x14ac:dyDescent="0.3">
      <c r="B908" s="1">
        <v>45792.792497222224</v>
      </c>
      <c r="C908" t="s">
        <v>69</v>
      </c>
      <c r="D908" s="2">
        <v>45425</v>
      </c>
      <c r="E908" s="2">
        <v>45431</v>
      </c>
      <c r="F908" t="s">
        <v>72</v>
      </c>
      <c r="G908" s="22">
        <v>45425.479166666664</v>
      </c>
      <c r="H908" s="22">
        <v>45425.5</v>
      </c>
      <c r="I908">
        <v>246</v>
      </c>
      <c r="J908">
        <v>885</v>
      </c>
      <c r="K908" s="39">
        <v>587</v>
      </c>
      <c r="L908" s="39">
        <v>16</v>
      </c>
      <c r="M908" s="40" t="s">
        <v>18</v>
      </c>
      <c r="N908" s="41" t="b">
        <v>0</v>
      </c>
      <c r="O908" s="17">
        <v>25000</v>
      </c>
      <c r="P908" s="17">
        <v>0</v>
      </c>
      <c r="Q908" s="41">
        <v>0</v>
      </c>
      <c r="R908">
        <v>0</v>
      </c>
      <c r="S908" s="49">
        <f t="shared" si="41"/>
        <v>24297</v>
      </c>
      <c r="T908">
        <f t="shared" si="39"/>
        <v>0</v>
      </c>
      <c r="U908">
        <f t="shared" si="40"/>
        <v>0</v>
      </c>
      <c r="V908">
        <f>IF(AND(N908,NOT(M908="BU")),0,MIN(Simu_DH[[#This Row],[GetRecord.Valeur (Wh)]],S908,DéchargeMaxHP))</f>
        <v>246</v>
      </c>
      <c r="W908">
        <v>0</v>
      </c>
      <c r="X908">
        <v>0</v>
      </c>
      <c r="Y908" s="41">
        <v>0</v>
      </c>
      <c r="Z908" s="41">
        <v>1</v>
      </c>
      <c r="AA908" s="41">
        <v>0</v>
      </c>
      <c r="AB908" s="41">
        <v>0</v>
      </c>
      <c r="AC908" s="41">
        <v>0</v>
      </c>
      <c r="AD908" s="41">
        <v>0</v>
      </c>
      <c r="AE908" s="41">
        <v>0</v>
      </c>
      <c r="AF908" s="41">
        <v>246</v>
      </c>
      <c r="AG908" s="41">
        <v>0</v>
      </c>
      <c r="AH908" s="41">
        <v>0</v>
      </c>
      <c r="AI908" s="41">
        <v>0</v>
      </c>
      <c r="AJ908" s="41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</row>
    <row r="909" spans="2:42" x14ac:dyDescent="0.3">
      <c r="B909" s="1">
        <v>45792.792497222224</v>
      </c>
      <c r="C909" t="s">
        <v>69</v>
      </c>
      <c r="D909" s="2">
        <v>45425</v>
      </c>
      <c r="E909" s="2">
        <v>45431</v>
      </c>
      <c r="F909" t="s">
        <v>72</v>
      </c>
      <c r="G909" s="22">
        <v>45425.5</v>
      </c>
      <c r="H909" s="22">
        <v>45425.520833333336</v>
      </c>
      <c r="I909">
        <v>419</v>
      </c>
      <c r="J909">
        <v>886</v>
      </c>
      <c r="K909" s="39">
        <v>587</v>
      </c>
      <c r="L909" s="39">
        <v>16</v>
      </c>
      <c r="M909" s="40" t="s">
        <v>18</v>
      </c>
      <c r="N909" s="41" t="b">
        <v>0</v>
      </c>
      <c r="O909" s="17">
        <v>25000</v>
      </c>
      <c r="P909" s="17">
        <v>0</v>
      </c>
      <c r="Q909" s="41">
        <v>4</v>
      </c>
      <c r="R909">
        <v>4</v>
      </c>
      <c r="S909" s="49">
        <f t="shared" si="41"/>
        <v>24051</v>
      </c>
      <c r="T909">
        <f t="shared" si="39"/>
        <v>0</v>
      </c>
      <c r="U909">
        <f t="shared" si="40"/>
        <v>4</v>
      </c>
      <c r="V909">
        <f>IF(AND(N909,NOT(M909="BU")),0,MIN(Simu_DH[[#This Row],[GetRecord.Valeur (Wh)]],S909,DéchargeMaxHP))</f>
        <v>419</v>
      </c>
      <c r="W909">
        <v>0</v>
      </c>
      <c r="X909">
        <v>0</v>
      </c>
      <c r="Y909" s="41">
        <v>0</v>
      </c>
      <c r="Z909" s="41">
        <v>1</v>
      </c>
      <c r="AA909" s="41">
        <v>0</v>
      </c>
      <c r="AB909" s="41">
        <v>0</v>
      </c>
      <c r="AC909" s="41">
        <v>0</v>
      </c>
      <c r="AD909" s="41">
        <v>0</v>
      </c>
      <c r="AE909" s="41">
        <v>0</v>
      </c>
      <c r="AF909" s="41">
        <v>419</v>
      </c>
      <c r="AG909" s="41">
        <v>0</v>
      </c>
      <c r="AH909" s="41">
        <v>0</v>
      </c>
      <c r="AI909" s="41">
        <v>0</v>
      </c>
      <c r="AJ909" s="41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</row>
    <row r="910" spans="2:42" x14ac:dyDescent="0.3">
      <c r="B910" s="1">
        <v>45792.792497222224</v>
      </c>
      <c r="C910" t="s">
        <v>69</v>
      </c>
      <c r="D910" s="2">
        <v>45425</v>
      </c>
      <c r="E910" s="2">
        <v>45431</v>
      </c>
      <c r="F910" t="s">
        <v>72</v>
      </c>
      <c r="G910" s="22">
        <v>45425.520833333336</v>
      </c>
      <c r="H910" s="22">
        <v>45425.541666666664</v>
      </c>
      <c r="I910">
        <v>385</v>
      </c>
      <c r="J910">
        <v>887</v>
      </c>
      <c r="K910" s="39">
        <v>587</v>
      </c>
      <c r="L910" s="39">
        <v>16</v>
      </c>
      <c r="M910" s="40" t="s">
        <v>18</v>
      </c>
      <c r="N910" s="41" t="b">
        <v>0</v>
      </c>
      <c r="O910" s="17">
        <v>25000</v>
      </c>
      <c r="P910" s="17">
        <v>0</v>
      </c>
      <c r="Q910" s="41">
        <v>0</v>
      </c>
      <c r="R910">
        <v>0</v>
      </c>
      <c r="S910" s="49">
        <f t="shared" si="41"/>
        <v>23636</v>
      </c>
      <c r="T910">
        <f t="shared" si="39"/>
        <v>0</v>
      </c>
      <c r="U910">
        <f t="shared" si="40"/>
        <v>0</v>
      </c>
      <c r="V910">
        <f>IF(AND(N910,NOT(M910="BU")),0,MIN(Simu_DH[[#This Row],[GetRecord.Valeur (Wh)]],S910,DéchargeMaxHP))</f>
        <v>385</v>
      </c>
      <c r="W910">
        <v>0</v>
      </c>
      <c r="X910">
        <v>0</v>
      </c>
      <c r="Y910" s="41">
        <v>0</v>
      </c>
      <c r="Z910" s="41">
        <v>1</v>
      </c>
      <c r="AA910" s="41">
        <v>0</v>
      </c>
      <c r="AB910" s="41">
        <v>0</v>
      </c>
      <c r="AC910" s="41">
        <v>0</v>
      </c>
      <c r="AD910" s="41">
        <v>0</v>
      </c>
      <c r="AE910" s="41">
        <v>0</v>
      </c>
      <c r="AF910" s="41">
        <v>385</v>
      </c>
      <c r="AG910" s="41">
        <v>0</v>
      </c>
      <c r="AH910" s="41">
        <v>0</v>
      </c>
      <c r="AI910" s="41">
        <v>0</v>
      </c>
      <c r="AJ910" s="41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</row>
    <row r="911" spans="2:42" x14ac:dyDescent="0.3">
      <c r="B911" s="1">
        <v>45792.792497222224</v>
      </c>
      <c r="C911" t="s">
        <v>69</v>
      </c>
      <c r="D911" s="2">
        <v>45425</v>
      </c>
      <c r="E911" s="2">
        <v>45431</v>
      </c>
      <c r="F911" t="s">
        <v>72</v>
      </c>
      <c r="G911" s="22">
        <v>45425.541666666664</v>
      </c>
      <c r="H911" s="22">
        <v>45425.5625</v>
      </c>
      <c r="I911">
        <v>258</v>
      </c>
      <c r="J911">
        <v>888</v>
      </c>
      <c r="K911" s="39">
        <v>587</v>
      </c>
      <c r="L911" s="39">
        <v>16</v>
      </c>
      <c r="M911" s="40" t="s">
        <v>18</v>
      </c>
      <c r="N911" s="41" t="b">
        <v>0</v>
      </c>
      <c r="O911" s="17">
        <v>25000</v>
      </c>
      <c r="P911" s="17">
        <v>0</v>
      </c>
      <c r="Q911" s="41">
        <v>0</v>
      </c>
      <c r="R911">
        <v>0</v>
      </c>
      <c r="S911" s="49">
        <f t="shared" si="41"/>
        <v>23251</v>
      </c>
      <c r="T911">
        <f t="shared" si="39"/>
        <v>0</v>
      </c>
      <c r="U911">
        <f t="shared" si="40"/>
        <v>0</v>
      </c>
      <c r="V911">
        <f>IF(AND(N911,NOT(M911="BU")),0,MIN(Simu_DH[[#This Row],[GetRecord.Valeur (Wh)]],S911,DéchargeMaxHP))</f>
        <v>258</v>
      </c>
      <c r="W911">
        <v>0</v>
      </c>
      <c r="X911">
        <v>0</v>
      </c>
      <c r="Y911" s="41">
        <v>0</v>
      </c>
      <c r="Z911" s="41">
        <v>1</v>
      </c>
      <c r="AA911" s="41">
        <v>0</v>
      </c>
      <c r="AB911" s="41">
        <v>0</v>
      </c>
      <c r="AC911" s="41">
        <v>0</v>
      </c>
      <c r="AD911" s="41">
        <v>0</v>
      </c>
      <c r="AE911" s="41">
        <v>0</v>
      </c>
      <c r="AF911" s="41">
        <v>258</v>
      </c>
      <c r="AG911" s="41">
        <v>0</v>
      </c>
      <c r="AH911" s="41">
        <v>0</v>
      </c>
      <c r="AI911" s="41">
        <v>0</v>
      </c>
      <c r="AJ911" s="4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</row>
    <row r="912" spans="2:42" x14ac:dyDescent="0.3">
      <c r="B912" s="1">
        <v>45792.792497222224</v>
      </c>
      <c r="C912" t="s">
        <v>69</v>
      </c>
      <c r="D912" s="2">
        <v>45425</v>
      </c>
      <c r="E912" s="2">
        <v>45431</v>
      </c>
      <c r="F912" t="s">
        <v>72</v>
      </c>
      <c r="G912" s="22">
        <v>45425.5625</v>
      </c>
      <c r="H912" s="22">
        <v>45425.583333333336</v>
      </c>
      <c r="I912">
        <v>420</v>
      </c>
      <c r="J912">
        <v>889</v>
      </c>
      <c r="K912" s="39">
        <v>587</v>
      </c>
      <c r="L912" s="39">
        <v>16</v>
      </c>
      <c r="M912" s="40" t="s">
        <v>18</v>
      </c>
      <c r="N912" s="41" t="b">
        <v>0</v>
      </c>
      <c r="O912" s="17">
        <v>25000</v>
      </c>
      <c r="P912" s="17">
        <v>0</v>
      </c>
      <c r="Q912" s="41">
        <v>0</v>
      </c>
      <c r="R912">
        <v>0</v>
      </c>
      <c r="S912" s="49">
        <f t="shared" si="41"/>
        <v>22993</v>
      </c>
      <c r="T912">
        <f t="shared" si="39"/>
        <v>0</v>
      </c>
      <c r="U912">
        <f t="shared" si="40"/>
        <v>0</v>
      </c>
      <c r="V912">
        <f>IF(AND(N912,NOT(M912="BU")),0,MIN(Simu_DH[[#This Row],[GetRecord.Valeur (Wh)]],S912,DéchargeMaxHP))</f>
        <v>420</v>
      </c>
      <c r="W912">
        <v>0</v>
      </c>
      <c r="X912">
        <v>0</v>
      </c>
      <c r="Y912" s="41">
        <v>0</v>
      </c>
      <c r="Z912" s="41">
        <v>1</v>
      </c>
      <c r="AA912" s="41">
        <v>0</v>
      </c>
      <c r="AB912" s="41">
        <v>0</v>
      </c>
      <c r="AC912" s="41">
        <v>0</v>
      </c>
      <c r="AD912" s="41">
        <v>0</v>
      </c>
      <c r="AE912" s="41">
        <v>0</v>
      </c>
      <c r="AF912" s="41">
        <v>420</v>
      </c>
      <c r="AG912" s="41">
        <v>0</v>
      </c>
      <c r="AH912" s="41">
        <v>0</v>
      </c>
      <c r="AI912" s="41">
        <v>0</v>
      </c>
      <c r="AJ912" s="41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</row>
    <row r="913" spans="2:42" x14ac:dyDescent="0.3">
      <c r="B913" s="1">
        <v>45792.792497222224</v>
      </c>
      <c r="C913" t="s">
        <v>69</v>
      </c>
      <c r="D913" s="2">
        <v>45425</v>
      </c>
      <c r="E913" s="2">
        <v>45431</v>
      </c>
      <c r="F913" t="s">
        <v>72</v>
      </c>
      <c r="G913" s="22">
        <v>45425.583333333336</v>
      </c>
      <c r="H913" s="22">
        <v>45425.604166666664</v>
      </c>
      <c r="I913">
        <v>118</v>
      </c>
      <c r="J913">
        <v>890</v>
      </c>
      <c r="K913" s="39">
        <v>587</v>
      </c>
      <c r="L913" s="39">
        <v>16</v>
      </c>
      <c r="M913" s="40" t="s">
        <v>18</v>
      </c>
      <c r="N913" s="41" t="b">
        <v>0</v>
      </c>
      <c r="O913" s="17">
        <v>25000</v>
      </c>
      <c r="P913" s="17">
        <v>0</v>
      </c>
      <c r="Q913" s="41">
        <v>5</v>
      </c>
      <c r="R913">
        <v>5</v>
      </c>
      <c r="S913" s="49">
        <f t="shared" si="41"/>
        <v>22573</v>
      </c>
      <c r="T913">
        <f t="shared" si="39"/>
        <v>0</v>
      </c>
      <c r="U913">
        <f t="shared" si="40"/>
        <v>5</v>
      </c>
      <c r="V913">
        <f>IF(AND(N913,NOT(M913="BU")),0,MIN(Simu_DH[[#This Row],[GetRecord.Valeur (Wh)]],S913,DéchargeMaxHP))</f>
        <v>118</v>
      </c>
      <c r="W913">
        <v>0</v>
      </c>
      <c r="X913">
        <v>0</v>
      </c>
      <c r="Y913" s="41">
        <v>0</v>
      </c>
      <c r="Z913" s="41">
        <v>1</v>
      </c>
      <c r="AA913" s="41">
        <v>0</v>
      </c>
      <c r="AB913" s="41">
        <v>0</v>
      </c>
      <c r="AC913" s="41">
        <v>0</v>
      </c>
      <c r="AD913" s="41">
        <v>0</v>
      </c>
      <c r="AE913" s="41">
        <v>0</v>
      </c>
      <c r="AF913" s="41">
        <v>118</v>
      </c>
      <c r="AG913" s="41">
        <v>0</v>
      </c>
      <c r="AH913" s="41">
        <v>0</v>
      </c>
      <c r="AI913" s="41">
        <v>0</v>
      </c>
      <c r="AJ913" s="41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</row>
    <row r="914" spans="2:42" x14ac:dyDescent="0.3">
      <c r="B914" s="1">
        <v>45792.792497222224</v>
      </c>
      <c r="C914" t="s">
        <v>69</v>
      </c>
      <c r="D914" s="2">
        <v>45425</v>
      </c>
      <c r="E914" s="2">
        <v>45431</v>
      </c>
      <c r="F914" t="s">
        <v>72</v>
      </c>
      <c r="G914" s="22">
        <v>45425.604166666664</v>
      </c>
      <c r="H914" s="22">
        <v>45425.625</v>
      </c>
      <c r="I914">
        <v>206</v>
      </c>
      <c r="J914">
        <v>891</v>
      </c>
      <c r="K914" s="39">
        <v>587</v>
      </c>
      <c r="L914" s="39">
        <v>16</v>
      </c>
      <c r="M914" s="40" t="s">
        <v>18</v>
      </c>
      <c r="N914" s="41" t="b">
        <v>0</v>
      </c>
      <c r="O914" s="17">
        <v>25000</v>
      </c>
      <c r="P914" s="17">
        <v>0</v>
      </c>
      <c r="Q914" s="41">
        <v>0</v>
      </c>
      <c r="R914">
        <v>0</v>
      </c>
      <c r="S914" s="49">
        <f t="shared" si="41"/>
        <v>22460</v>
      </c>
      <c r="T914">
        <f t="shared" si="39"/>
        <v>0</v>
      </c>
      <c r="U914">
        <f t="shared" si="40"/>
        <v>0</v>
      </c>
      <c r="V914">
        <f>IF(AND(N914,NOT(M914="BU")),0,MIN(Simu_DH[[#This Row],[GetRecord.Valeur (Wh)]],S914,DéchargeMaxHP))</f>
        <v>206</v>
      </c>
      <c r="W914">
        <v>0</v>
      </c>
      <c r="X914">
        <v>0</v>
      </c>
      <c r="Y914" s="41">
        <v>0</v>
      </c>
      <c r="Z914" s="41">
        <v>1</v>
      </c>
      <c r="AA914" s="41">
        <v>0</v>
      </c>
      <c r="AB914" s="41">
        <v>0</v>
      </c>
      <c r="AC914" s="41">
        <v>0</v>
      </c>
      <c r="AD914" s="41">
        <v>0</v>
      </c>
      <c r="AE914" s="41">
        <v>0</v>
      </c>
      <c r="AF914" s="41">
        <v>206</v>
      </c>
      <c r="AG914" s="41">
        <v>0</v>
      </c>
      <c r="AH914" s="41">
        <v>0</v>
      </c>
      <c r="AI914" s="41">
        <v>0</v>
      </c>
      <c r="AJ914" s="41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</row>
    <row r="915" spans="2:42" x14ac:dyDescent="0.3">
      <c r="B915" s="1">
        <v>45792.792497222224</v>
      </c>
      <c r="C915" t="s">
        <v>69</v>
      </c>
      <c r="D915" s="2">
        <v>45425</v>
      </c>
      <c r="E915" s="2">
        <v>45431</v>
      </c>
      <c r="F915" t="s">
        <v>72</v>
      </c>
      <c r="G915" s="22">
        <v>45425.625</v>
      </c>
      <c r="H915" s="22">
        <v>45425.645833333336</v>
      </c>
      <c r="I915">
        <v>189</v>
      </c>
      <c r="J915">
        <v>892</v>
      </c>
      <c r="K915" s="39">
        <v>587</v>
      </c>
      <c r="L915" s="39">
        <v>16</v>
      </c>
      <c r="M915" s="40" t="s">
        <v>18</v>
      </c>
      <c r="N915" s="41" t="b">
        <v>0</v>
      </c>
      <c r="O915" s="17">
        <v>25000</v>
      </c>
      <c r="P915" s="17">
        <v>0</v>
      </c>
      <c r="Q915" s="41">
        <v>0</v>
      </c>
      <c r="R915">
        <v>0</v>
      </c>
      <c r="S915" s="49">
        <f t="shared" si="41"/>
        <v>22254</v>
      </c>
      <c r="T915">
        <f t="shared" si="39"/>
        <v>0</v>
      </c>
      <c r="U915">
        <f t="shared" si="40"/>
        <v>0</v>
      </c>
      <c r="V915">
        <f>IF(AND(N915,NOT(M915="BU")),0,MIN(Simu_DH[[#This Row],[GetRecord.Valeur (Wh)]],S915,DéchargeMaxHP))</f>
        <v>189</v>
      </c>
      <c r="W915">
        <v>0</v>
      </c>
      <c r="X915">
        <v>0</v>
      </c>
      <c r="Y915" s="41">
        <v>0</v>
      </c>
      <c r="Z915" s="41">
        <v>1</v>
      </c>
      <c r="AA915" s="41">
        <v>0</v>
      </c>
      <c r="AB915" s="41">
        <v>0</v>
      </c>
      <c r="AC915" s="41">
        <v>0</v>
      </c>
      <c r="AD915" s="41">
        <v>0</v>
      </c>
      <c r="AE915" s="41">
        <v>0</v>
      </c>
      <c r="AF915" s="41">
        <v>189</v>
      </c>
      <c r="AG915" s="41">
        <v>0</v>
      </c>
      <c r="AH915" s="41">
        <v>0</v>
      </c>
      <c r="AI915" s="41">
        <v>0</v>
      </c>
      <c r="AJ915" s="41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</row>
    <row r="916" spans="2:42" x14ac:dyDescent="0.3">
      <c r="B916" s="1">
        <v>45792.792497222224</v>
      </c>
      <c r="C916" t="s">
        <v>69</v>
      </c>
      <c r="D916" s="2">
        <v>45425</v>
      </c>
      <c r="E916" s="2">
        <v>45431</v>
      </c>
      <c r="F916" t="s">
        <v>72</v>
      </c>
      <c r="G916" s="22">
        <v>45425.645833333336</v>
      </c>
      <c r="H916" s="22">
        <v>45425.666666666664</v>
      </c>
      <c r="I916">
        <v>833</v>
      </c>
      <c r="J916">
        <v>893</v>
      </c>
      <c r="K916" s="39">
        <v>587</v>
      </c>
      <c r="L916" s="39">
        <v>16</v>
      </c>
      <c r="M916" s="40" t="s">
        <v>18</v>
      </c>
      <c r="N916" s="41" t="b">
        <v>0</v>
      </c>
      <c r="O916" s="17">
        <v>25000</v>
      </c>
      <c r="P916" s="17">
        <v>0</v>
      </c>
      <c r="Q916" s="41">
        <v>0</v>
      </c>
      <c r="R916">
        <v>0</v>
      </c>
      <c r="S916" s="49">
        <f t="shared" si="41"/>
        <v>22065</v>
      </c>
      <c r="T916">
        <f t="shared" si="39"/>
        <v>0</v>
      </c>
      <c r="U916">
        <f t="shared" si="40"/>
        <v>0</v>
      </c>
      <c r="V916">
        <f>IF(AND(N916,NOT(M916="BU")),0,MIN(Simu_DH[[#This Row],[GetRecord.Valeur (Wh)]],S916,DéchargeMaxHP))</f>
        <v>833</v>
      </c>
      <c r="W916">
        <v>0</v>
      </c>
      <c r="X916">
        <v>0</v>
      </c>
      <c r="Y916" s="41">
        <v>0</v>
      </c>
      <c r="Z916" s="41">
        <v>1</v>
      </c>
      <c r="AA916" s="41">
        <v>0</v>
      </c>
      <c r="AB916" s="41">
        <v>0</v>
      </c>
      <c r="AC916" s="41">
        <v>0</v>
      </c>
      <c r="AD916" s="41">
        <v>0</v>
      </c>
      <c r="AE916" s="41">
        <v>0</v>
      </c>
      <c r="AF916" s="41">
        <v>833</v>
      </c>
      <c r="AG916" s="41">
        <v>0</v>
      </c>
      <c r="AH916" s="41">
        <v>0</v>
      </c>
      <c r="AI916" s="41">
        <v>0</v>
      </c>
      <c r="AJ916" s="41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</row>
    <row r="917" spans="2:42" x14ac:dyDescent="0.3">
      <c r="B917" s="1">
        <v>45792.792497222224</v>
      </c>
      <c r="C917" t="s">
        <v>69</v>
      </c>
      <c r="D917" s="2">
        <v>45425</v>
      </c>
      <c r="E917" s="2">
        <v>45431</v>
      </c>
      <c r="F917" t="s">
        <v>72</v>
      </c>
      <c r="G917" s="22">
        <v>45425.666666666664</v>
      </c>
      <c r="H917" s="22">
        <v>45425.6875</v>
      </c>
      <c r="I917">
        <v>223</v>
      </c>
      <c r="J917">
        <v>894</v>
      </c>
      <c r="K917" s="39">
        <v>587</v>
      </c>
      <c r="L917" s="39">
        <v>16</v>
      </c>
      <c r="M917" s="40" t="s">
        <v>18</v>
      </c>
      <c r="N917" s="41" t="b">
        <v>0</v>
      </c>
      <c r="O917" s="17">
        <v>25000</v>
      </c>
      <c r="P917" s="17">
        <v>0</v>
      </c>
      <c r="Q917" s="41">
        <v>9</v>
      </c>
      <c r="R917">
        <v>9</v>
      </c>
      <c r="S917" s="49">
        <f t="shared" si="41"/>
        <v>21232</v>
      </c>
      <c r="T917">
        <f t="shared" si="39"/>
        <v>0</v>
      </c>
      <c r="U917">
        <f t="shared" si="40"/>
        <v>9</v>
      </c>
      <c r="V917">
        <f>IF(AND(N917,NOT(M917="BU")),0,MIN(Simu_DH[[#This Row],[GetRecord.Valeur (Wh)]],S917,DéchargeMaxHP))</f>
        <v>223</v>
      </c>
      <c r="W917">
        <v>0</v>
      </c>
      <c r="X917">
        <v>0</v>
      </c>
      <c r="Y917" s="41">
        <v>0</v>
      </c>
      <c r="Z917" s="41">
        <v>1</v>
      </c>
      <c r="AA917" s="41">
        <v>0</v>
      </c>
      <c r="AB917" s="41">
        <v>0</v>
      </c>
      <c r="AC917" s="41">
        <v>0</v>
      </c>
      <c r="AD917" s="41">
        <v>0</v>
      </c>
      <c r="AE917" s="41">
        <v>0</v>
      </c>
      <c r="AF917" s="41">
        <v>223</v>
      </c>
      <c r="AG917" s="41">
        <v>0</v>
      </c>
      <c r="AH917" s="41">
        <v>0</v>
      </c>
      <c r="AI917" s="41">
        <v>0</v>
      </c>
      <c r="AJ917" s="41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</row>
    <row r="918" spans="2:42" x14ac:dyDescent="0.3">
      <c r="B918" s="1">
        <v>45792.792497222224</v>
      </c>
      <c r="C918" t="s">
        <v>69</v>
      </c>
      <c r="D918" s="2">
        <v>45425</v>
      </c>
      <c r="E918" s="2">
        <v>45431</v>
      </c>
      <c r="F918" t="s">
        <v>72</v>
      </c>
      <c r="G918" s="22">
        <v>45425.6875</v>
      </c>
      <c r="H918" s="22">
        <v>45425.708333333336</v>
      </c>
      <c r="I918">
        <v>244</v>
      </c>
      <c r="J918">
        <v>895</v>
      </c>
      <c r="K918" s="39">
        <v>587</v>
      </c>
      <c r="L918" s="39">
        <v>16</v>
      </c>
      <c r="M918" s="40" t="s">
        <v>18</v>
      </c>
      <c r="N918" s="41" t="b">
        <v>0</v>
      </c>
      <c r="O918" s="17">
        <v>25000</v>
      </c>
      <c r="P918" s="17">
        <v>0</v>
      </c>
      <c r="Q918" s="41">
        <v>0</v>
      </c>
      <c r="R918">
        <v>0</v>
      </c>
      <c r="S918" s="49">
        <f t="shared" si="41"/>
        <v>21018</v>
      </c>
      <c r="T918">
        <f t="shared" si="39"/>
        <v>0</v>
      </c>
      <c r="U918">
        <f t="shared" si="40"/>
        <v>0</v>
      </c>
      <c r="V918">
        <f>IF(AND(N918,NOT(M918="BU")),0,MIN(Simu_DH[[#This Row],[GetRecord.Valeur (Wh)]],S918,DéchargeMaxHP))</f>
        <v>244</v>
      </c>
      <c r="W918">
        <v>0</v>
      </c>
      <c r="X918">
        <v>0</v>
      </c>
      <c r="Y918" s="41">
        <v>0</v>
      </c>
      <c r="Z918" s="41">
        <v>1</v>
      </c>
      <c r="AA918" s="41">
        <v>0</v>
      </c>
      <c r="AB918" s="41">
        <v>0</v>
      </c>
      <c r="AC918" s="41">
        <v>0</v>
      </c>
      <c r="AD918" s="41">
        <v>0</v>
      </c>
      <c r="AE918" s="41">
        <v>0</v>
      </c>
      <c r="AF918" s="41">
        <v>244</v>
      </c>
      <c r="AG918" s="41">
        <v>0</v>
      </c>
      <c r="AH918" s="41">
        <v>0</v>
      </c>
      <c r="AI918" s="41">
        <v>0</v>
      </c>
      <c r="AJ918" s="41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</row>
    <row r="919" spans="2:42" x14ac:dyDescent="0.3">
      <c r="B919" s="1">
        <v>45792.792497222224</v>
      </c>
      <c r="C919" t="s">
        <v>69</v>
      </c>
      <c r="D919" s="2">
        <v>45425</v>
      </c>
      <c r="E919" s="2">
        <v>45431</v>
      </c>
      <c r="F919" t="s">
        <v>72</v>
      </c>
      <c r="G919" s="22">
        <v>45425.708333333336</v>
      </c>
      <c r="H919" s="22">
        <v>45425.729166666664</v>
      </c>
      <c r="I919">
        <v>243</v>
      </c>
      <c r="J919">
        <v>896</v>
      </c>
      <c r="K919" s="39">
        <v>587</v>
      </c>
      <c r="L919" s="39">
        <v>16</v>
      </c>
      <c r="M919" s="40" t="s">
        <v>18</v>
      </c>
      <c r="N919" s="41" t="b">
        <v>0</v>
      </c>
      <c r="O919" s="17">
        <v>25000</v>
      </c>
      <c r="P919" s="17">
        <v>0</v>
      </c>
      <c r="Q919" s="41">
        <v>0</v>
      </c>
      <c r="R919">
        <v>0</v>
      </c>
      <c r="S919" s="49">
        <f t="shared" si="41"/>
        <v>20774</v>
      </c>
      <c r="T919">
        <f t="shared" si="39"/>
        <v>0</v>
      </c>
      <c r="U919">
        <f t="shared" si="40"/>
        <v>0</v>
      </c>
      <c r="V919">
        <f>IF(AND(N919,NOT(M919="BU")),0,MIN(Simu_DH[[#This Row],[GetRecord.Valeur (Wh)]],S919,DéchargeMaxHP))</f>
        <v>243</v>
      </c>
      <c r="W919">
        <v>0</v>
      </c>
      <c r="X919">
        <v>0</v>
      </c>
      <c r="Y919" s="41">
        <v>0</v>
      </c>
      <c r="Z919" s="41">
        <v>1</v>
      </c>
      <c r="AA919" s="41">
        <v>0</v>
      </c>
      <c r="AB919" s="41">
        <v>0</v>
      </c>
      <c r="AC919" s="41">
        <v>0</v>
      </c>
      <c r="AD919" s="41">
        <v>0</v>
      </c>
      <c r="AE919" s="41">
        <v>0</v>
      </c>
      <c r="AF919" s="41">
        <v>243</v>
      </c>
      <c r="AG919" s="41">
        <v>0</v>
      </c>
      <c r="AH919" s="41">
        <v>0</v>
      </c>
      <c r="AI919" s="41">
        <v>0</v>
      </c>
      <c r="AJ919" s="41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</row>
    <row r="920" spans="2:42" x14ac:dyDescent="0.3">
      <c r="B920" s="1">
        <v>45792.792497222224</v>
      </c>
      <c r="C920" t="s">
        <v>69</v>
      </c>
      <c r="D920" s="2">
        <v>45425</v>
      </c>
      <c r="E920" s="2">
        <v>45431</v>
      </c>
      <c r="F920" t="s">
        <v>72</v>
      </c>
      <c r="G920" s="22">
        <v>45425.729166666664</v>
      </c>
      <c r="H920" s="22">
        <v>45425.75</v>
      </c>
      <c r="I920">
        <v>237</v>
      </c>
      <c r="J920">
        <v>897</v>
      </c>
      <c r="K920" s="39">
        <v>587</v>
      </c>
      <c r="L920" s="39">
        <v>16</v>
      </c>
      <c r="M920" s="40" t="s">
        <v>18</v>
      </c>
      <c r="N920" s="41" t="b">
        <v>0</v>
      </c>
      <c r="O920" s="17">
        <v>25000</v>
      </c>
      <c r="P920" s="17">
        <v>0</v>
      </c>
      <c r="Q920" s="41">
        <v>0</v>
      </c>
      <c r="R920">
        <v>0</v>
      </c>
      <c r="S920" s="49">
        <f t="shared" si="41"/>
        <v>20531</v>
      </c>
      <c r="T920">
        <f t="shared" ref="T920:T983" si="42">IF(NOT($N920),0,
IF(($S920+ChargeMaxHC_DH-$V920)&lt;$O920,ChargeMaxHC_DH,
MAX(0,$O920-$S920+$V920)))</f>
        <v>0</v>
      </c>
      <c r="U920">
        <f t="shared" ref="U920:U983" si="43">IF(($S920+$R920-$V920)&lt;=Capacité_BS,$R920,
Capacité_BS-($S920-$V920))</f>
        <v>0</v>
      </c>
      <c r="V920">
        <f>IF(AND(N920,NOT(M920="BU")),0,MIN(Simu_DH[[#This Row],[GetRecord.Valeur (Wh)]],S920,DéchargeMaxHP))</f>
        <v>237</v>
      </c>
      <c r="W920">
        <v>0</v>
      </c>
      <c r="X920">
        <v>0</v>
      </c>
      <c r="Y920" s="41">
        <v>0</v>
      </c>
      <c r="Z920" s="41">
        <v>1</v>
      </c>
      <c r="AA920" s="41">
        <v>0</v>
      </c>
      <c r="AB920" s="41">
        <v>0</v>
      </c>
      <c r="AC920" s="41">
        <v>0</v>
      </c>
      <c r="AD920" s="41">
        <v>0</v>
      </c>
      <c r="AE920" s="41">
        <v>0</v>
      </c>
      <c r="AF920" s="41">
        <v>237</v>
      </c>
      <c r="AG920" s="41">
        <v>0</v>
      </c>
      <c r="AH920" s="41">
        <v>0</v>
      </c>
      <c r="AI920" s="41">
        <v>0</v>
      </c>
      <c r="AJ920" s="41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</row>
    <row r="921" spans="2:42" x14ac:dyDescent="0.3">
      <c r="B921" s="1">
        <v>45792.792497222224</v>
      </c>
      <c r="C921" t="s">
        <v>69</v>
      </c>
      <c r="D921" s="2">
        <v>45425</v>
      </c>
      <c r="E921" s="2">
        <v>45431</v>
      </c>
      <c r="F921" t="s">
        <v>72</v>
      </c>
      <c r="G921" s="22">
        <v>45425.75</v>
      </c>
      <c r="H921" s="22">
        <v>45425.770833333336</v>
      </c>
      <c r="I921">
        <v>462</v>
      </c>
      <c r="J921">
        <v>898</v>
      </c>
      <c r="K921" s="39">
        <v>587</v>
      </c>
      <c r="L921" s="39">
        <v>16</v>
      </c>
      <c r="M921" s="40" t="s">
        <v>18</v>
      </c>
      <c r="N921" s="41" t="b">
        <v>0</v>
      </c>
      <c r="O921" s="17">
        <v>25000</v>
      </c>
      <c r="P921" s="17">
        <v>0</v>
      </c>
      <c r="Q921" s="41">
        <v>0</v>
      </c>
      <c r="R921">
        <v>0</v>
      </c>
      <c r="S921" s="49">
        <f t="shared" ref="S921:S984" si="44">SUMPRODUCT(S$22:V$22,S920:V920)</f>
        <v>20294</v>
      </c>
      <c r="T921">
        <f t="shared" si="42"/>
        <v>0</v>
      </c>
      <c r="U921">
        <f t="shared" si="43"/>
        <v>0</v>
      </c>
      <c r="V921">
        <f>IF(AND(N921,NOT(M921="BU")),0,MIN(Simu_DH[[#This Row],[GetRecord.Valeur (Wh)]],S921,DéchargeMaxHP))</f>
        <v>462</v>
      </c>
      <c r="W921">
        <v>0</v>
      </c>
      <c r="X921">
        <v>0</v>
      </c>
      <c r="Y921" s="41">
        <v>0</v>
      </c>
      <c r="Z921" s="41">
        <v>1</v>
      </c>
      <c r="AA921" s="41">
        <v>0</v>
      </c>
      <c r="AB921" s="41">
        <v>0</v>
      </c>
      <c r="AC921" s="41">
        <v>0</v>
      </c>
      <c r="AD921" s="41">
        <v>0</v>
      </c>
      <c r="AE921" s="41">
        <v>0</v>
      </c>
      <c r="AF921" s="41">
        <v>462</v>
      </c>
      <c r="AG921" s="41">
        <v>0</v>
      </c>
      <c r="AH921" s="41">
        <v>0</v>
      </c>
      <c r="AI921" s="41">
        <v>0</v>
      </c>
      <c r="AJ921" s="4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</row>
    <row r="922" spans="2:42" x14ac:dyDescent="0.3">
      <c r="B922" s="1">
        <v>45792.792497222224</v>
      </c>
      <c r="C922" t="s">
        <v>69</v>
      </c>
      <c r="D922" s="2">
        <v>45425</v>
      </c>
      <c r="E922" s="2">
        <v>45431</v>
      </c>
      <c r="F922" t="s">
        <v>72</v>
      </c>
      <c r="G922" s="22">
        <v>45425.770833333336</v>
      </c>
      <c r="H922" s="22">
        <v>45425.791666666664</v>
      </c>
      <c r="I922">
        <v>272</v>
      </c>
      <c r="J922">
        <v>899</v>
      </c>
      <c r="K922" s="39">
        <v>587</v>
      </c>
      <c r="L922" s="39">
        <v>16</v>
      </c>
      <c r="M922" s="40" t="s">
        <v>18</v>
      </c>
      <c r="N922" s="41" t="b">
        <v>0</v>
      </c>
      <c r="O922" s="17">
        <v>25000</v>
      </c>
      <c r="P922" s="17">
        <v>0</v>
      </c>
      <c r="Q922" s="41">
        <v>0</v>
      </c>
      <c r="R922">
        <v>0</v>
      </c>
      <c r="S922" s="49">
        <f t="shared" si="44"/>
        <v>19832</v>
      </c>
      <c r="T922">
        <f t="shared" si="42"/>
        <v>0</v>
      </c>
      <c r="U922">
        <f t="shared" si="43"/>
        <v>0</v>
      </c>
      <c r="V922">
        <f>IF(AND(N922,NOT(M922="BU")),0,MIN(Simu_DH[[#This Row],[GetRecord.Valeur (Wh)]],S922,DéchargeMaxHP))</f>
        <v>272</v>
      </c>
      <c r="W922">
        <v>0</v>
      </c>
      <c r="X922">
        <v>0</v>
      </c>
      <c r="Y922" s="41">
        <v>0</v>
      </c>
      <c r="Z922" s="41">
        <v>1</v>
      </c>
      <c r="AA922" s="41">
        <v>0</v>
      </c>
      <c r="AB922" s="41">
        <v>0</v>
      </c>
      <c r="AC922" s="41">
        <v>0</v>
      </c>
      <c r="AD922" s="41">
        <v>0</v>
      </c>
      <c r="AE922" s="41">
        <v>0</v>
      </c>
      <c r="AF922" s="41">
        <v>272</v>
      </c>
      <c r="AG922" s="41">
        <v>0</v>
      </c>
      <c r="AH922" s="41">
        <v>0</v>
      </c>
      <c r="AI922" s="41">
        <v>0</v>
      </c>
      <c r="AJ922" s="41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</row>
    <row r="923" spans="2:42" x14ac:dyDescent="0.3">
      <c r="B923" s="1">
        <v>45792.792497222224</v>
      </c>
      <c r="C923" t="s">
        <v>69</v>
      </c>
      <c r="D923" s="2">
        <v>45425</v>
      </c>
      <c r="E923" s="2">
        <v>45431</v>
      </c>
      <c r="F923" t="s">
        <v>72</v>
      </c>
      <c r="G923" s="22">
        <v>45425.791666666664</v>
      </c>
      <c r="H923" s="22">
        <v>45425.8125</v>
      </c>
      <c r="I923">
        <v>845</v>
      </c>
      <c r="J923">
        <v>900</v>
      </c>
      <c r="K923" s="39">
        <v>587</v>
      </c>
      <c r="L923" s="39">
        <v>16</v>
      </c>
      <c r="M923" s="40" t="s">
        <v>18</v>
      </c>
      <c r="N923" s="41" t="b">
        <v>0</v>
      </c>
      <c r="O923" s="17">
        <v>25000</v>
      </c>
      <c r="P923" s="17">
        <v>0</v>
      </c>
      <c r="Q923" s="41">
        <v>0</v>
      </c>
      <c r="R923">
        <v>0</v>
      </c>
      <c r="S923" s="49">
        <f t="shared" si="44"/>
        <v>19560</v>
      </c>
      <c r="T923">
        <f t="shared" si="42"/>
        <v>0</v>
      </c>
      <c r="U923">
        <f t="shared" si="43"/>
        <v>0</v>
      </c>
      <c r="V923">
        <f>IF(AND(N923,NOT(M923="BU")),0,MIN(Simu_DH[[#This Row],[GetRecord.Valeur (Wh)]],S923,DéchargeMaxHP))</f>
        <v>845</v>
      </c>
      <c r="W923">
        <v>0</v>
      </c>
      <c r="X923">
        <v>0</v>
      </c>
      <c r="Y923" s="41">
        <v>0</v>
      </c>
      <c r="Z923" s="41">
        <v>1</v>
      </c>
      <c r="AA923" s="41">
        <v>0</v>
      </c>
      <c r="AB923" s="41">
        <v>0</v>
      </c>
      <c r="AC923" s="41">
        <v>0</v>
      </c>
      <c r="AD923" s="41">
        <v>0</v>
      </c>
      <c r="AE923" s="41">
        <v>0</v>
      </c>
      <c r="AF923" s="41">
        <v>845</v>
      </c>
      <c r="AG923" s="41">
        <v>0</v>
      </c>
      <c r="AH923" s="41">
        <v>0</v>
      </c>
      <c r="AI923" s="41">
        <v>0</v>
      </c>
      <c r="AJ923" s="41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</row>
    <row r="924" spans="2:42" x14ac:dyDescent="0.3">
      <c r="B924" s="1">
        <v>45792.792497222224</v>
      </c>
      <c r="C924" t="s">
        <v>69</v>
      </c>
      <c r="D924" s="2">
        <v>45425</v>
      </c>
      <c r="E924" s="2">
        <v>45431</v>
      </c>
      <c r="F924" t="s">
        <v>72</v>
      </c>
      <c r="G924" s="22">
        <v>45425.8125</v>
      </c>
      <c r="H924" s="22">
        <v>45425.833333333336</v>
      </c>
      <c r="I924">
        <v>774</v>
      </c>
      <c r="J924">
        <v>901</v>
      </c>
      <c r="K924" s="39">
        <v>587</v>
      </c>
      <c r="L924" s="39">
        <v>16</v>
      </c>
      <c r="M924" s="40" t="s">
        <v>18</v>
      </c>
      <c r="N924" s="41" t="b">
        <v>0</v>
      </c>
      <c r="O924" s="17">
        <v>25000</v>
      </c>
      <c r="P924" s="17">
        <v>0</v>
      </c>
      <c r="Q924" s="41">
        <v>0</v>
      </c>
      <c r="R924">
        <v>0</v>
      </c>
      <c r="S924" s="49">
        <f t="shared" si="44"/>
        <v>18715</v>
      </c>
      <c r="T924">
        <f t="shared" si="42"/>
        <v>0</v>
      </c>
      <c r="U924">
        <f t="shared" si="43"/>
        <v>0</v>
      </c>
      <c r="V924">
        <f>IF(AND(N924,NOT(M924="BU")),0,MIN(Simu_DH[[#This Row],[GetRecord.Valeur (Wh)]],S924,DéchargeMaxHP))</f>
        <v>774</v>
      </c>
      <c r="W924">
        <v>0</v>
      </c>
      <c r="X924">
        <v>0</v>
      </c>
      <c r="Y924" s="41">
        <v>0</v>
      </c>
      <c r="Z924" s="41">
        <v>1</v>
      </c>
      <c r="AA924" s="41">
        <v>0</v>
      </c>
      <c r="AB924" s="41">
        <v>0</v>
      </c>
      <c r="AC924" s="41">
        <v>0</v>
      </c>
      <c r="AD924" s="41">
        <v>0</v>
      </c>
      <c r="AE924" s="41">
        <v>0</v>
      </c>
      <c r="AF924" s="41">
        <v>774</v>
      </c>
      <c r="AG924" s="41">
        <v>0</v>
      </c>
      <c r="AH924" s="41">
        <v>0</v>
      </c>
      <c r="AI924" s="41">
        <v>0</v>
      </c>
      <c r="AJ924" s="41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</row>
    <row r="925" spans="2:42" x14ac:dyDescent="0.3">
      <c r="B925" s="1">
        <v>45792.792497222224</v>
      </c>
      <c r="C925" t="s">
        <v>69</v>
      </c>
      <c r="D925" s="2">
        <v>45425</v>
      </c>
      <c r="E925" s="2">
        <v>45431</v>
      </c>
      <c r="F925" t="s">
        <v>72</v>
      </c>
      <c r="G925" s="22">
        <v>45425.833333333336</v>
      </c>
      <c r="H925" s="22">
        <v>45425.854166666664</v>
      </c>
      <c r="I925">
        <v>683</v>
      </c>
      <c r="J925">
        <v>902</v>
      </c>
      <c r="K925" s="39">
        <v>587</v>
      </c>
      <c r="L925" s="39">
        <v>16</v>
      </c>
      <c r="M925" s="40" t="s">
        <v>18</v>
      </c>
      <c r="N925" s="41" t="b">
        <v>0</v>
      </c>
      <c r="O925" s="17">
        <v>25000</v>
      </c>
      <c r="P925" s="17">
        <v>0</v>
      </c>
      <c r="Q925" s="41">
        <v>0</v>
      </c>
      <c r="R925">
        <v>0</v>
      </c>
      <c r="S925" s="49">
        <f t="shared" si="44"/>
        <v>17941</v>
      </c>
      <c r="T925">
        <f t="shared" si="42"/>
        <v>0</v>
      </c>
      <c r="U925">
        <f t="shared" si="43"/>
        <v>0</v>
      </c>
      <c r="V925">
        <f>IF(AND(N925,NOT(M925="BU")),0,MIN(Simu_DH[[#This Row],[GetRecord.Valeur (Wh)]],S925,DéchargeMaxHP))</f>
        <v>683</v>
      </c>
      <c r="W925">
        <v>0</v>
      </c>
      <c r="X925">
        <v>0</v>
      </c>
      <c r="Y925" s="41">
        <v>0</v>
      </c>
      <c r="Z925" s="41">
        <v>1</v>
      </c>
      <c r="AA925" s="41">
        <v>0</v>
      </c>
      <c r="AB925" s="41">
        <v>0</v>
      </c>
      <c r="AC925" s="41">
        <v>0</v>
      </c>
      <c r="AD925" s="41">
        <v>0</v>
      </c>
      <c r="AE925" s="41">
        <v>0</v>
      </c>
      <c r="AF925" s="41">
        <v>683</v>
      </c>
      <c r="AG925" s="41">
        <v>0</v>
      </c>
      <c r="AH925" s="41">
        <v>0</v>
      </c>
      <c r="AI925" s="41">
        <v>0</v>
      </c>
      <c r="AJ925" s="41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</row>
    <row r="926" spans="2:42" x14ac:dyDescent="0.3">
      <c r="B926" s="1">
        <v>45792.792497222224</v>
      </c>
      <c r="C926" t="s">
        <v>69</v>
      </c>
      <c r="D926" s="2">
        <v>45425</v>
      </c>
      <c r="E926" s="2">
        <v>45431</v>
      </c>
      <c r="F926" t="s">
        <v>72</v>
      </c>
      <c r="G926" s="22">
        <v>45425.854166666664</v>
      </c>
      <c r="H926" s="22">
        <v>45425.875</v>
      </c>
      <c r="I926">
        <v>406</v>
      </c>
      <c r="J926">
        <v>903</v>
      </c>
      <c r="K926" s="39">
        <v>587</v>
      </c>
      <c r="L926" s="39">
        <v>16</v>
      </c>
      <c r="M926" s="40" t="s">
        <v>18</v>
      </c>
      <c r="N926" s="41" t="b">
        <v>0</v>
      </c>
      <c r="O926" s="17">
        <v>25000</v>
      </c>
      <c r="P926" s="17">
        <v>0</v>
      </c>
      <c r="Q926" s="41">
        <v>0</v>
      </c>
      <c r="R926">
        <v>0</v>
      </c>
      <c r="S926" s="49">
        <f t="shared" si="44"/>
        <v>17258</v>
      </c>
      <c r="T926">
        <f t="shared" si="42"/>
        <v>0</v>
      </c>
      <c r="U926">
        <f t="shared" si="43"/>
        <v>0</v>
      </c>
      <c r="V926">
        <f>IF(AND(N926,NOT(M926="BU")),0,MIN(Simu_DH[[#This Row],[GetRecord.Valeur (Wh)]],S926,DéchargeMaxHP))</f>
        <v>406</v>
      </c>
      <c r="W926">
        <v>0</v>
      </c>
      <c r="X926">
        <v>0</v>
      </c>
      <c r="Y926" s="41">
        <v>0</v>
      </c>
      <c r="Z926" s="41">
        <v>1</v>
      </c>
      <c r="AA926" s="41">
        <v>0</v>
      </c>
      <c r="AB926" s="41">
        <v>0</v>
      </c>
      <c r="AC926" s="41">
        <v>0</v>
      </c>
      <c r="AD926" s="41">
        <v>0</v>
      </c>
      <c r="AE926" s="41">
        <v>0</v>
      </c>
      <c r="AF926" s="41">
        <v>406</v>
      </c>
      <c r="AG926" s="41">
        <v>0</v>
      </c>
      <c r="AH926" s="41">
        <v>0</v>
      </c>
      <c r="AI926" s="41">
        <v>0</v>
      </c>
      <c r="AJ926" s="41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</row>
    <row r="927" spans="2:42" x14ac:dyDescent="0.3">
      <c r="B927" s="1">
        <v>45792.792497222224</v>
      </c>
      <c r="C927" t="s">
        <v>69</v>
      </c>
      <c r="D927" s="2">
        <v>45425</v>
      </c>
      <c r="E927" s="2">
        <v>45431</v>
      </c>
      <c r="F927" t="s">
        <v>72</v>
      </c>
      <c r="G927" s="22">
        <v>45425.875</v>
      </c>
      <c r="H927" s="22">
        <v>45425.895833333336</v>
      </c>
      <c r="I927">
        <v>365</v>
      </c>
      <c r="J927">
        <v>904</v>
      </c>
      <c r="K927" s="39">
        <v>587</v>
      </c>
      <c r="L927" s="39">
        <v>16</v>
      </c>
      <c r="M927" s="40" t="s">
        <v>18</v>
      </c>
      <c r="N927" s="41" t="b">
        <v>0</v>
      </c>
      <c r="O927" s="17">
        <v>25000</v>
      </c>
      <c r="P927" s="17">
        <v>0</v>
      </c>
      <c r="Q927" s="41">
        <v>0</v>
      </c>
      <c r="R927">
        <v>0</v>
      </c>
      <c r="S927" s="49">
        <f t="shared" si="44"/>
        <v>16852</v>
      </c>
      <c r="T927">
        <f t="shared" si="42"/>
        <v>0</v>
      </c>
      <c r="U927">
        <f t="shared" si="43"/>
        <v>0</v>
      </c>
      <c r="V927">
        <f>IF(AND(N927,NOT(M927="BU")),0,MIN(Simu_DH[[#This Row],[GetRecord.Valeur (Wh)]],S927,DéchargeMaxHP))</f>
        <v>365</v>
      </c>
      <c r="W927">
        <v>0</v>
      </c>
      <c r="X927">
        <v>0</v>
      </c>
      <c r="Y927" s="41">
        <v>0</v>
      </c>
      <c r="Z927" s="41">
        <v>1</v>
      </c>
      <c r="AA927" s="41">
        <v>0</v>
      </c>
      <c r="AB927" s="41">
        <v>0</v>
      </c>
      <c r="AC927" s="41">
        <v>0</v>
      </c>
      <c r="AD927" s="41">
        <v>0</v>
      </c>
      <c r="AE927" s="41">
        <v>0</v>
      </c>
      <c r="AF927" s="41">
        <v>365</v>
      </c>
      <c r="AG927" s="41">
        <v>0</v>
      </c>
      <c r="AH927" s="41">
        <v>0</v>
      </c>
      <c r="AI927" s="41">
        <v>0</v>
      </c>
      <c r="AJ927" s="41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</row>
    <row r="928" spans="2:42" x14ac:dyDescent="0.3">
      <c r="B928" s="1">
        <v>45792.792497222224</v>
      </c>
      <c r="C928" t="s">
        <v>69</v>
      </c>
      <c r="D928" s="2">
        <v>45425</v>
      </c>
      <c r="E928" s="2">
        <v>45431</v>
      </c>
      <c r="F928" t="s">
        <v>72</v>
      </c>
      <c r="G928" s="22">
        <v>45425.895833333336</v>
      </c>
      <c r="H928" s="22">
        <v>45425.916666666664</v>
      </c>
      <c r="I928">
        <v>363</v>
      </c>
      <c r="J928">
        <v>905</v>
      </c>
      <c r="K928" s="39">
        <v>587</v>
      </c>
      <c r="L928" s="39">
        <v>16</v>
      </c>
      <c r="M928" s="40" t="s">
        <v>18</v>
      </c>
      <c r="N928" s="41" t="b">
        <v>0</v>
      </c>
      <c r="O928" s="17">
        <v>25000</v>
      </c>
      <c r="P928" s="17">
        <v>0</v>
      </c>
      <c r="Q928" s="41">
        <v>0</v>
      </c>
      <c r="R928">
        <v>0</v>
      </c>
      <c r="S928" s="49">
        <f t="shared" si="44"/>
        <v>16487</v>
      </c>
      <c r="T928">
        <f t="shared" si="42"/>
        <v>0</v>
      </c>
      <c r="U928">
        <f t="shared" si="43"/>
        <v>0</v>
      </c>
      <c r="V928">
        <f>IF(AND(N928,NOT(M928="BU")),0,MIN(Simu_DH[[#This Row],[GetRecord.Valeur (Wh)]],S928,DéchargeMaxHP))</f>
        <v>363</v>
      </c>
      <c r="W928">
        <v>0</v>
      </c>
      <c r="X928">
        <v>0</v>
      </c>
      <c r="Y928" s="41">
        <v>0</v>
      </c>
      <c r="Z928" s="41">
        <v>1</v>
      </c>
      <c r="AA928" s="41">
        <v>0</v>
      </c>
      <c r="AB928" s="41">
        <v>0</v>
      </c>
      <c r="AC928" s="41">
        <v>0</v>
      </c>
      <c r="AD928" s="41">
        <v>0</v>
      </c>
      <c r="AE928" s="41">
        <v>0</v>
      </c>
      <c r="AF928" s="41">
        <v>363</v>
      </c>
      <c r="AG928" s="41">
        <v>0</v>
      </c>
      <c r="AH928" s="41">
        <v>0</v>
      </c>
      <c r="AI928" s="41">
        <v>0</v>
      </c>
      <c r="AJ928" s="41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</row>
    <row r="929" spans="2:42" x14ac:dyDescent="0.3">
      <c r="B929" s="1">
        <v>45792.792497222224</v>
      </c>
      <c r="C929" t="s">
        <v>69</v>
      </c>
      <c r="D929" s="2">
        <v>45425</v>
      </c>
      <c r="E929" s="2">
        <v>45431</v>
      </c>
      <c r="F929" t="s">
        <v>72</v>
      </c>
      <c r="G929" s="22">
        <v>45425.916666666664</v>
      </c>
      <c r="H929" s="22">
        <v>45425.9375</v>
      </c>
      <c r="I929">
        <v>1480</v>
      </c>
      <c r="J929">
        <v>906</v>
      </c>
      <c r="K929" s="39">
        <v>587</v>
      </c>
      <c r="L929" s="39">
        <v>17</v>
      </c>
      <c r="M929" s="40" t="s">
        <v>18</v>
      </c>
      <c r="N929" s="41" t="b">
        <v>1</v>
      </c>
      <c r="O929" s="17">
        <v>25000</v>
      </c>
      <c r="P929" s="17">
        <v>0</v>
      </c>
      <c r="Q929" s="41">
        <v>0</v>
      </c>
      <c r="R929">
        <v>0</v>
      </c>
      <c r="S929" s="49">
        <f t="shared" si="44"/>
        <v>16124</v>
      </c>
      <c r="T929">
        <f t="shared" si="42"/>
        <v>3125</v>
      </c>
      <c r="U929">
        <f t="shared" si="43"/>
        <v>0</v>
      </c>
      <c r="V929">
        <f>IF(AND(N929,NOT(M929="BU")),0,MIN(Simu_DH[[#This Row],[GetRecord.Valeur (Wh)]],S929,DéchargeMaxHP))</f>
        <v>1480</v>
      </c>
      <c r="W929">
        <v>0</v>
      </c>
      <c r="X929">
        <v>3125</v>
      </c>
      <c r="Y929" s="41">
        <v>1</v>
      </c>
      <c r="Z929" s="41">
        <v>0</v>
      </c>
      <c r="AA929" s="41">
        <v>0</v>
      </c>
      <c r="AB929" s="41">
        <v>0</v>
      </c>
      <c r="AC929" s="41">
        <v>0</v>
      </c>
      <c r="AD929" s="41">
        <v>0</v>
      </c>
      <c r="AE929" s="41">
        <v>1480</v>
      </c>
      <c r="AF929" s="41">
        <v>0</v>
      </c>
      <c r="AG929" s="41">
        <v>0</v>
      </c>
      <c r="AH929" s="41">
        <v>0</v>
      </c>
      <c r="AI929" s="41">
        <v>0</v>
      </c>
      <c r="AJ929" s="41">
        <v>0</v>
      </c>
      <c r="AK929">
        <v>3125</v>
      </c>
      <c r="AL929">
        <v>0</v>
      </c>
      <c r="AM929">
        <v>0</v>
      </c>
      <c r="AN929">
        <v>0</v>
      </c>
      <c r="AO929">
        <v>0</v>
      </c>
      <c r="AP929">
        <v>0</v>
      </c>
    </row>
    <row r="930" spans="2:42" x14ac:dyDescent="0.3">
      <c r="B930" s="1">
        <v>45792.792497222224</v>
      </c>
      <c r="C930" t="s">
        <v>69</v>
      </c>
      <c r="D930" s="2">
        <v>45425</v>
      </c>
      <c r="E930" s="2">
        <v>45431</v>
      </c>
      <c r="F930" t="s">
        <v>72</v>
      </c>
      <c r="G930" s="22">
        <v>45425.9375</v>
      </c>
      <c r="H930" s="22">
        <v>45425.958333333336</v>
      </c>
      <c r="I930">
        <v>1385</v>
      </c>
      <c r="J930">
        <v>907</v>
      </c>
      <c r="K930" s="39">
        <v>587</v>
      </c>
      <c r="L930" s="39">
        <v>17</v>
      </c>
      <c r="M930" s="40" t="s">
        <v>18</v>
      </c>
      <c r="N930" s="41" t="b">
        <v>1</v>
      </c>
      <c r="O930" s="17">
        <v>25000</v>
      </c>
      <c r="P930" s="17">
        <v>0</v>
      </c>
      <c r="Q930" s="41">
        <v>0</v>
      </c>
      <c r="R930">
        <v>0</v>
      </c>
      <c r="S930" s="49">
        <f t="shared" si="44"/>
        <v>17769</v>
      </c>
      <c r="T930">
        <f t="shared" si="42"/>
        <v>3125</v>
      </c>
      <c r="U930">
        <f t="shared" si="43"/>
        <v>0</v>
      </c>
      <c r="V930">
        <f>IF(AND(N930,NOT(M930="BU")),0,MIN(Simu_DH[[#This Row],[GetRecord.Valeur (Wh)]],S930,DéchargeMaxHP))</f>
        <v>1385</v>
      </c>
      <c r="W930">
        <v>0</v>
      </c>
      <c r="X930">
        <v>3125</v>
      </c>
      <c r="Y930" s="41">
        <v>1</v>
      </c>
      <c r="Z930" s="41">
        <v>0</v>
      </c>
      <c r="AA930" s="41">
        <v>0</v>
      </c>
      <c r="AB930" s="41">
        <v>0</v>
      </c>
      <c r="AC930" s="41">
        <v>0</v>
      </c>
      <c r="AD930" s="41">
        <v>0</v>
      </c>
      <c r="AE930" s="41">
        <v>1385</v>
      </c>
      <c r="AF930" s="41">
        <v>0</v>
      </c>
      <c r="AG930" s="41">
        <v>0</v>
      </c>
      <c r="AH930" s="41">
        <v>0</v>
      </c>
      <c r="AI930" s="41">
        <v>0</v>
      </c>
      <c r="AJ930" s="41">
        <v>0</v>
      </c>
      <c r="AK930">
        <v>3125</v>
      </c>
      <c r="AL930">
        <v>0</v>
      </c>
      <c r="AM930">
        <v>0</v>
      </c>
      <c r="AN930">
        <v>0</v>
      </c>
      <c r="AO930">
        <v>0</v>
      </c>
      <c r="AP930">
        <v>0</v>
      </c>
    </row>
    <row r="931" spans="2:42" x14ac:dyDescent="0.3">
      <c r="B931" s="1">
        <v>45792.792497222224</v>
      </c>
      <c r="C931" t="s">
        <v>69</v>
      </c>
      <c r="D931" s="2">
        <v>45425</v>
      </c>
      <c r="E931" s="2">
        <v>45431</v>
      </c>
      <c r="F931" t="s">
        <v>72</v>
      </c>
      <c r="G931" s="22">
        <v>45425.958333333336</v>
      </c>
      <c r="H931" s="22">
        <v>45425.979166666664</v>
      </c>
      <c r="I931">
        <v>1323</v>
      </c>
      <c r="J931">
        <v>908</v>
      </c>
      <c r="K931" s="39">
        <v>587</v>
      </c>
      <c r="L931" s="39">
        <v>17</v>
      </c>
      <c r="M931" s="40" t="s">
        <v>18</v>
      </c>
      <c r="N931" s="41" t="b">
        <v>1</v>
      </c>
      <c r="O931" s="17">
        <v>25000</v>
      </c>
      <c r="P931" s="17">
        <v>0</v>
      </c>
      <c r="Q931" s="41">
        <v>0</v>
      </c>
      <c r="R931">
        <v>0</v>
      </c>
      <c r="S931" s="49">
        <f t="shared" si="44"/>
        <v>19509</v>
      </c>
      <c r="T931">
        <f t="shared" si="42"/>
        <v>3125</v>
      </c>
      <c r="U931">
        <f t="shared" si="43"/>
        <v>0</v>
      </c>
      <c r="V931">
        <f>IF(AND(N931,NOT(M931="BU")),0,MIN(Simu_DH[[#This Row],[GetRecord.Valeur (Wh)]],S931,DéchargeMaxHP))</f>
        <v>1323</v>
      </c>
      <c r="W931">
        <v>0</v>
      </c>
      <c r="X931">
        <v>3125</v>
      </c>
      <c r="Y931" s="41">
        <v>1</v>
      </c>
      <c r="Z931" s="41">
        <v>0</v>
      </c>
      <c r="AA931" s="41">
        <v>0</v>
      </c>
      <c r="AB931" s="41">
        <v>0</v>
      </c>
      <c r="AC931" s="41">
        <v>0</v>
      </c>
      <c r="AD931" s="41">
        <v>0</v>
      </c>
      <c r="AE931" s="41">
        <v>1323</v>
      </c>
      <c r="AF931" s="41">
        <v>0</v>
      </c>
      <c r="AG931" s="41">
        <v>0</v>
      </c>
      <c r="AH931" s="41">
        <v>0</v>
      </c>
      <c r="AI931" s="41">
        <v>0</v>
      </c>
      <c r="AJ931" s="41">
        <v>0</v>
      </c>
      <c r="AK931">
        <v>3125</v>
      </c>
      <c r="AL931">
        <v>0</v>
      </c>
      <c r="AM931">
        <v>0</v>
      </c>
      <c r="AN931">
        <v>0</v>
      </c>
      <c r="AO931">
        <v>0</v>
      </c>
      <c r="AP931">
        <v>0</v>
      </c>
    </row>
    <row r="932" spans="2:42" x14ac:dyDescent="0.3">
      <c r="B932" s="1">
        <v>45792.792497222224</v>
      </c>
      <c r="C932" t="s">
        <v>69</v>
      </c>
      <c r="D932" s="2">
        <v>45425</v>
      </c>
      <c r="E932" s="2">
        <v>45431</v>
      </c>
      <c r="F932" t="s">
        <v>72</v>
      </c>
      <c r="G932" s="22">
        <v>45425.979166666664</v>
      </c>
      <c r="H932" s="22">
        <v>45426</v>
      </c>
      <c r="I932">
        <v>1311</v>
      </c>
      <c r="J932">
        <v>909</v>
      </c>
      <c r="K932" s="39">
        <v>587</v>
      </c>
      <c r="L932" s="39">
        <v>17</v>
      </c>
      <c r="M932" s="40" t="s">
        <v>18</v>
      </c>
      <c r="N932" s="41" t="b">
        <v>1</v>
      </c>
      <c r="O932" s="17">
        <v>25000</v>
      </c>
      <c r="P932" s="17">
        <v>0</v>
      </c>
      <c r="Q932" s="41">
        <v>0</v>
      </c>
      <c r="R932">
        <v>0</v>
      </c>
      <c r="S932" s="49">
        <f t="shared" si="44"/>
        <v>21311</v>
      </c>
      <c r="T932">
        <f t="shared" si="42"/>
        <v>3125</v>
      </c>
      <c r="U932">
        <f t="shared" si="43"/>
        <v>0</v>
      </c>
      <c r="V932">
        <f>IF(AND(N932,NOT(M932="BU")),0,MIN(Simu_DH[[#This Row],[GetRecord.Valeur (Wh)]],S932,DéchargeMaxHP))</f>
        <v>1311</v>
      </c>
      <c r="W932">
        <v>0</v>
      </c>
      <c r="X932">
        <v>3125</v>
      </c>
      <c r="Y932" s="41">
        <v>1</v>
      </c>
      <c r="Z932" s="41">
        <v>0</v>
      </c>
      <c r="AA932" s="41">
        <v>0</v>
      </c>
      <c r="AB932" s="41">
        <v>0</v>
      </c>
      <c r="AC932" s="41">
        <v>0</v>
      </c>
      <c r="AD932" s="41">
        <v>0</v>
      </c>
      <c r="AE932" s="41">
        <v>1311</v>
      </c>
      <c r="AF932" s="41">
        <v>0</v>
      </c>
      <c r="AG932" s="41">
        <v>0</v>
      </c>
      <c r="AH932" s="41">
        <v>0</v>
      </c>
      <c r="AI932" s="41">
        <v>0</v>
      </c>
      <c r="AJ932" s="41">
        <v>0</v>
      </c>
      <c r="AK932">
        <v>3125</v>
      </c>
      <c r="AL932">
        <v>0</v>
      </c>
      <c r="AM932">
        <v>0</v>
      </c>
      <c r="AN932">
        <v>0</v>
      </c>
      <c r="AO932">
        <v>0</v>
      </c>
      <c r="AP932">
        <v>0</v>
      </c>
    </row>
    <row r="933" spans="2:42" x14ac:dyDescent="0.3">
      <c r="B933" s="1">
        <v>45792.792497222224</v>
      </c>
      <c r="C933" t="s">
        <v>69</v>
      </c>
      <c r="D933" s="2">
        <v>45425</v>
      </c>
      <c r="E933" s="2">
        <v>45431</v>
      </c>
      <c r="F933" t="s">
        <v>72</v>
      </c>
      <c r="G933" s="22">
        <v>45426</v>
      </c>
      <c r="H933" s="22">
        <v>45426.020833333336</v>
      </c>
      <c r="I933">
        <v>1313</v>
      </c>
      <c r="J933">
        <v>910</v>
      </c>
      <c r="K933" s="39">
        <v>588</v>
      </c>
      <c r="L933" s="39">
        <v>15</v>
      </c>
      <c r="M933" s="40" t="s">
        <v>18</v>
      </c>
      <c r="N933" s="41" t="b">
        <v>1</v>
      </c>
      <c r="O933" s="17">
        <v>25000</v>
      </c>
      <c r="P933" s="17">
        <v>0</v>
      </c>
      <c r="Q933" s="41">
        <v>0</v>
      </c>
      <c r="R933">
        <v>0</v>
      </c>
      <c r="S933" s="49">
        <f t="shared" si="44"/>
        <v>23125</v>
      </c>
      <c r="T933">
        <f t="shared" si="42"/>
        <v>3125</v>
      </c>
      <c r="U933">
        <f t="shared" si="43"/>
        <v>0</v>
      </c>
      <c r="V933">
        <f>IF(AND(N933,NOT(M933="BU")),0,MIN(Simu_DH[[#This Row],[GetRecord.Valeur (Wh)]],S933,DéchargeMaxHP))</f>
        <v>1313</v>
      </c>
      <c r="W933">
        <v>0</v>
      </c>
      <c r="X933">
        <v>3125</v>
      </c>
      <c r="Y933" s="41">
        <v>1</v>
      </c>
      <c r="Z933" s="41">
        <v>0</v>
      </c>
      <c r="AA933" s="41">
        <v>0</v>
      </c>
      <c r="AB933" s="41">
        <v>0</v>
      </c>
      <c r="AC933" s="41">
        <v>0</v>
      </c>
      <c r="AD933" s="41">
        <v>0</v>
      </c>
      <c r="AE933" s="41">
        <v>1313</v>
      </c>
      <c r="AF933" s="41">
        <v>0</v>
      </c>
      <c r="AG933" s="41">
        <v>0</v>
      </c>
      <c r="AH933" s="41">
        <v>0</v>
      </c>
      <c r="AI933" s="41">
        <v>0</v>
      </c>
      <c r="AJ933" s="41">
        <v>0</v>
      </c>
      <c r="AK933">
        <v>3125</v>
      </c>
      <c r="AL933">
        <v>0</v>
      </c>
      <c r="AM933">
        <v>0</v>
      </c>
      <c r="AN933">
        <v>0</v>
      </c>
      <c r="AO933">
        <v>0</v>
      </c>
      <c r="AP933">
        <v>0</v>
      </c>
    </row>
    <row r="934" spans="2:42" x14ac:dyDescent="0.3">
      <c r="B934" s="1">
        <v>45792.792497222224</v>
      </c>
      <c r="C934" t="s">
        <v>69</v>
      </c>
      <c r="D934" s="2">
        <v>45425</v>
      </c>
      <c r="E934" s="2">
        <v>45431</v>
      </c>
      <c r="F934" t="s">
        <v>72</v>
      </c>
      <c r="G934" s="22">
        <v>45426.020833333336</v>
      </c>
      <c r="H934" s="22">
        <v>45426.041666666664</v>
      </c>
      <c r="I934">
        <v>1145</v>
      </c>
      <c r="J934">
        <v>911</v>
      </c>
      <c r="K934" s="39">
        <v>588</v>
      </c>
      <c r="L934" s="39">
        <v>15</v>
      </c>
      <c r="M934" s="40" t="s">
        <v>18</v>
      </c>
      <c r="N934" s="41" t="b">
        <v>1</v>
      </c>
      <c r="O934" s="17">
        <v>25000</v>
      </c>
      <c r="P934" s="17">
        <v>0</v>
      </c>
      <c r="Q934" s="41">
        <v>0</v>
      </c>
      <c r="R934">
        <v>0</v>
      </c>
      <c r="S934" s="49">
        <f t="shared" si="44"/>
        <v>24937</v>
      </c>
      <c r="T934">
        <f t="shared" si="42"/>
        <v>1208</v>
      </c>
      <c r="U934">
        <f t="shared" si="43"/>
        <v>0</v>
      </c>
      <c r="V934">
        <f>IF(AND(N934,NOT(M934="BU")),0,MIN(Simu_DH[[#This Row],[GetRecord.Valeur (Wh)]],S934,DéchargeMaxHP))</f>
        <v>1145</v>
      </c>
      <c r="W934">
        <v>0</v>
      </c>
      <c r="X934">
        <v>1208</v>
      </c>
      <c r="Y934" s="41">
        <v>1</v>
      </c>
      <c r="Z934" s="41">
        <v>0</v>
      </c>
      <c r="AA934" s="41">
        <v>0</v>
      </c>
      <c r="AB934" s="41">
        <v>0</v>
      </c>
      <c r="AC934" s="41">
        <v>0</v>
      </c>
      <c r="AD934" s="41">
        <v>0</v>
      </c>
      <c r="AE934" s="41">
        <v>1145</v>
      </c>
      <c r="AF934" s="41">
        <v>0</v>
      </c>
      <c r="AG934" s="41">
        <v>0</v>
      </c>
      <c r="AH934" s="41">
        <v>0</v>
      </c>
      <c r="AI934" s="41">
        <v>0</v>
      </c>
      <c r="AJ934" s="41">
        <v>0</v>
      </c>
      <c r="AK934">
        <v>1208</v>
      </c>
      <c r="AL934">
        <v>0</v>
      </c>
      <c r="AM934">
        <v>0</v>
      </c>
      <c r="AN934">
        <v>0</v>
      </c>
      <c r="AO934">
        <v>0</v>
      </c>
      <c r="AP934">
        <v>0</v>
      </c>
    </row>
    <row r="935" spans="2:42" x14ac:dyDescent="0.3">
      <c r="B935" s="1">
        <v>45792.792497222224</v>
      </c>
      <c r="C935" t="s">
        <v>69</v>
      </c>
      <c r="D935" s="2">
        <v>45425</v>
      </c>
      <c r="E935" s="2">
        <v>45431</v>
      </c>
      <c r="F935" t="s">
        <v>72</v>
      </c>
      <c r="G935" s="22">
        <v>45426.041666666664</v>
      </c>
      <c r="H935" s="22">
        <v>45426.0625</v>
      </c>
      <c r="I935">
        <v>640</v>
      </c>
      <c r="J935">
        <v>912</v>
      </c>
      <c r="K935" s="39">
        <v>588</v>
      </c>
      <c r="L935" s="39">
        <v>15</v>
      </c>
      <c r="M935" s="40" t="s">
        <v>18</v>
      </c>
      <c r="N935" s="41" t="b">
        <v>1</v>
      </c>
      <c r="O935" s="17">
        <v>25000</v>
      </c>
      <c r="P935" s="17">
        <v>0</v>
      </c>
      <c r="Q935" s="41">
        <v>0</v>
      </c>
      <c r="R935">
        <v>0</v>
      </c>
      <c r="S935" s="49">
        <f t="shared" si="44"/>
        <v>25000</v>
      </c>
      <c r="T935">
        <f t="shared" si="42"/>
        <v>640</v>
      </c>
      <c r="U935">
        <f t="shared" si="43"/>
        <v>0</v>
      </c>
      <c r="V935">
        <f>IF(AND(N935,NOT(M935="BU")),0,MIN(Simu_DH[[#This Row],[GetRecord.Valeur (Wh)]],S935,DéchargeMaxHP))</f>
        <v>640</v>
      </c>
      <c r="W935">
        <v>0</v>
      </c>
      <c r="X935">
        <v>640</v>
      </c>
      <c r="Y935" s="41">
        <v>1</v>
      </c>
      <c r="Z935" s="41">
        <v>0</v>
      </c>
      <c r="AA935" s="41">
        <v>0</v>
      </c>
      <c r="AB935" s="41">
        <v>0</v>
      </c>
      <c r="AC935" s="41">
        <v>0</v>
      </c>
      <c r="AD935" s="41">
        <v>0</v>
      </c>
      <c r="AE935" s="41">
        <v>640</v>
      </c>
      <c r="AF935" s="41">
        <v>0</v>
      </c>
      <c r="AG935" s="41">
        <v>0</v>
      </c>
      <c r="AH935" s="41">
        <v>0</v>
      </c>
      <c r="AI935" s="41">
        <v>0</v>
      </c>
      <c r="AJ935" s="41">
        <v>0</v>
      </c>
      <c r="AK935">
        <v>640</v>
      </c>
      <c r="AL935">
        <v>0</v>
      </c>
      <c r="AM935">
        <v>0</v>
      </c>
      <c r="AN935">
        <v>0</v>
      </c>
      <c r="AO935">
        <v>0</v>
      </c>
      <c r="AP935">
        <v>0</v>
      </c>
    </row>
    <row r="936" spans="2:42" x14ac:dyDescent="0.3">
      <c r="B936" s="1">
        <v>45792.792497222224</v>
      </c>
      <c r="C936" t="s">
        <v>69</v>
      </c>
      <c r="D936" s="2">
        <v>45425</v>
      </c>
      <c r="E936" s="2">
        <v>45431</v>
      </c>
      <c r="F936" t="s">
        <v>72</v>
      </c>
      <c r="G936" s="22">
        <v>45426.0625</v>
      </c>
      <c r="H936" s="22">
        <v>45426.083333333336</v>
      </c>
      <c r="I936">
        <v>87</v>
      </c>
      <c r="J936">
        <v>913</v>
      </c>
      <c r="K936" s="39">
        <v>588</v>
      </c>
      <c r="L936" s="39">
        <v>15</v>
      </c>
      <c r="M936" s="40" t="s">
        <v>18</v>
      </c>
      <c r="N936" s="41" t="b">
        <v>1</v>
      </c>
      <c r="O936" s="17">
        <v>25000</v>
      </c>
      <c r="P936" s="17">
        <v>0</v>
      </c>
      <c r="Q936" s="41">
        <v>0</v>
      </c>
      <c r="R936">
        <v>0</v>
      </c>
      <c r="S936" s="49">
        <f t="shared" si="44"/>
        <v>25000</v>
      </c>
      <c r="T936">
        <f t="shared" si="42"/>
        <v>87</v>
      </c>
      <c r="U936">
        <f t="shared" si="43"/>
        <v>0</v>
      </c>
      <c r="V936">
        <f>IF(AND(N936,NOT(M936="BU")),0,MIN(Simu_DH[[#This Row],[GetRecord.Valeur (Wh)]],S936,DéchargeMaxHP))</f>
        <v>87</v>
      </c>
      <c r="W936">
        <v>0</v>
      </c>
      <c r="X936">
        <v>87</v>
      </c>
      <c r="Y936" s="41">
        <v>1</v>
      </c>
      <c r="Z936" s="41">
        <v>0</v>
      </c>
      <c r="AA936" s="41">
        <v>0</v>
      </c>
      <c r="AB936" s="41">
        <v>0</v>
      </c>
      <c r="AC936" s="41">
        <v>0</v>
      </c>
      <c r="AD936" s="41">
        <v>0</v>
      </c>
      <c r="AE936" s="41">
        <v>87</v>
      </c>
      <c r="AF936" s="41">
        <v>0</v>
      </c>
      <c r="AG936" s="41">
        <v>0</v>
      </c>
      <c r="AH936" s="41">
        <v>0</v>
      </c>
      <c r="AI936" s="41">
        <v>0</v>
      </c>
      <c r="AJ936" s="41">
        <v>0</v>
      </c>
      <c r="AK936">
        <v>87</v>
      </c>
      <c r="AL936">
        <v>0</v>
      </c>
      <c r="AM936">
        <v>0</v>
      </c>
      <c r="AN936">
        <v>0</v>
      </c>
      <c r="AO936">
        <v>0</v>
      </c>
      <c r="AP936">
        <v>0</v>
      </c>
    </row>
    <row r="937" spans="2:42" x14ac:dyDescent="0.3">
      <c r="B937" s="1">
        <v>45792.792497222224</v>
      </c>
      <c r="C937" t="s">
        <v>69</v>
      </c>
      <c r="D937" s="2">
        <v>45425</v>
      </c>
      <c r="E937" s="2">
        <v>45431</v>
      </c>
      <c r="F937" t="s">
        <v>72</v>
      </c>
      <c r="G937" s="22">
        <v>45426.083333333336</v>
      </c>
      <c r="H937" s="22">
        <v>45426.104166666664</v>
      </c>
      <c r="I937">
        <v>108</v>
      </c>
      <c r="J937">
        <v>914</v>
      </c>
      <c r="K937" s="39">
        <v>588</v>
      </c>
      <c r="L937" s="39">
        <v>15</v>
      </c>
      <c r="M937" s="40" t="s">
        <v>18</v>
      </c>
      <c r="N937" s="41" t="b">
        <v>1</v>
      </c>
      <c r="O937" s="17">
        <v>25000</v>
      </c>
      <c r="P937" s="17">
        <v>0</v>
      </c>
      <c r="Q937" s="41">
        <v>0</v>
      </c>
      <c r="R937">
        <v>0</v>
      </c>
      <c r="S937" s="49">
        <f t="shared" si="44"/>
        <v>25000</v>
      </c>
      <c r="T937">
        <f t="shared" si="42"/>
        <v>108</v>
      </c>
      <c r="U937">
        <f t="shared" si="43"/>
        <v>0</v>
      </c>
      <c r="V937">
        <f>IF(AND(N937,NOT(M937="BU")),0,MIN(Simu_DH[[#This Row],[GetRecord.Valeur (Wh)]],S937,DéchargeMaxHP))</f>
        <v>108</v>
      </c>
      <c r="W937">
        <v>0</v>
      </c>
      <c r="X937">
        <v>108</v>
      </c>
      <c r="Y937" s="41">
        <v>1</v>
      </c>
      <c r="Z937" s="41">
        <v>0</v>
      </c>
      <c r="AA937" s="41">
        <v>0</v>
      </c>
      <c r="AB937" s="41">
        <v>0</v>
      </c>
      <c r="AC937" s="41">
        <v>0</v>
      </c>
      <c r="AD937" s="41">
        <v>0</v>
      </c>
      <c r="AE937" s="41">
        <v>108</v>
      </c>
      <c r="AF937" s="41">
        <v>0</v>
      </c>
      <c r="AG937" s="41">
        <v>0</v>
      </c>
      <c r="AH937" s="41">
        <v>0</v>
      </c>
      <c r="AI937" s="41">
        <v>0</v>
      </c>
      <c r="AJ937" s="41">
        <v>0</v>
      </c>
      <c r="AK937">
        <v>108</v>
      </c>
      <c r="AL937">
        <v>0</v>
      </c>
      <c r="AM937">
        <v>0</v>
      </c>
      <c r="AN937">
        <v>0</v>
      </c>
      <c r="AO937">
        <v>0</v>
      </c>
      <c r="AP937">
        <v>0</v>
      </c>
    </row>
    <row r="938" spans="2:42" x14ac:dyDescent="0.3">
      <c r="B938" s="1">
        <v>45792.792497222224</v>
      </c>
      <c r="C938" t="s">
        <v>69</v>
      </c>
      <c r="D938" s="2">
        <v>45425</v>
      </c>
      <c r="E938" s="2">
        <v>45431</v>
      </c>
      <c r="F938" t="s">
        <v>72</v>
      </c>
      <c r="G938" s="22">
        <v>45426.104166666664</v>
      </c>
      <c r="H938" s="22">
        <v>45426.125</v>
      </c>
      <c r="I938">
        <v>120</v>
      </c>
      <c r="J938">
        <v>915</v>
      </c>
      <c r="K938" s="39">
        <v>588</v>
      </c>
      <c r="L938" s="39">
        <v>15</v>
      </c>
      <c r="M938" s="40" t="s">
        <v>18</v>
      </c>
      <c r="N938" s="41" t="b">
        <v>1</v>
      </c>
      <c r="O938" s="17">
        <v>25000</v>
      </c>
      <c r="P938" s="17">
        <v>0</v>
      </c>
      <c r="Q938" s="41">
        <v>0</v>
      </c>
      <c r="R938">
        <v>0</v>
      </c>
      <c r="S938" s="49">
        <f t="shared" si="44"/>
        <v>25000</v>
      </c>
      <c r="T938">
        <f t="shared" si="42"/>
        <v>120</v>
      </c>
      <c r="U938">
        <f t="shared" si="43"/>
        <v>0</v>
      </c>
      <c r="V938">
        <f>IF(AND(N938,NOT(M938="BU")),0,MIN(Simu_DH[[#This Row],[GetRecord.Valeur (Wh)]],S938,DéchargeMaxHP))</f>
        <v>120</v>
      </c>
      <c r="W938">
        <v>0</v>
      </c>
      <c r="X938">
        <v>120</v>
      </c>
      <c r="Y938" s="41">
        <v>1</v>
      </c>
      <c r="Z938" s="41">
        <v>0</v>
      </c>
      <c r="AA938" s="41">
        <v>0</v>
      </c>
      <c r="AB938" s="41">
        <v>0</v>
      </c>
      <c r="AC938" s="41">
        <v>0</v>
      </c>
      <c r="AD938" s="41">
        <v>0</v>
      </c>
      <c r="AE938" s="41">
        <v>120</v>
      </c>
      <c r="AF938" s="41">
        <v>0</v>
      </c>
      <c r="AG938" s="41">
        <v>0</v>
      </c>
      <c r="AH938" s="41">
        <v>0</v>
      </c>
      <c r="AI938" s="41">
        <v>0</v>
      </c>
      <c r="AJ938" s="41">
        <v>0</v>
      </c>
      <c r="AK938">
        <v>120</v>
      </c>
      <c r="AL938">
        <v>0</v>
      </c>
      <c r="AM938">
        <v>0</v>
      </c>
      <c r="AN938">
        <v>0</v>
      </c>
      <c r="AO938">
        <v>0</v>
      </c>
      <c r="AP938">
        <v>0</v>
      </c>
    </row>
    <row r="939" spans="2:42" x14ac:dyDescent="0.3">
      <c r="B939" s="1">
        <v>45792.792497222224</v>
      </c>
      <c r="C939" t="s">
        <v>69</v>
      </c>
      <c r="D939" s="2">
        <v>45425</v>
      </c>
      <c r="E939" s="2">
        <v>45431</v>
      </c>
      <c r="F939" t="s">
        <v>72</v>
      </c>
      <c r="G939" s="22">
        <v>45426.125</v>
      </c>
      <c r="H939" s="22">
        <v>45426.145833333336</v>
      </c>
      <c r="I939">
        <v>104</v>
      </c>
      <c r="J939">
        <v>916</v>
      </c>
      <c r="K939" s="39">
        <v>588</v>
      </c>
      <c r="L939" s="39">
        <v>15</v>
      </c>
      <c r="M939" s="40" t="s">
        <v>18</v>
      </c>
      <c r="N939" s="41" t="b">
        <v>1</v>
      </c>
      <c r="O939" s="17">
        <v>25000</v>
      </c>
      <c r="P939" s="17">
        <v>0</v>
      </c>
      <c r="Q939" s="41">
        <v>0</v>
      </c>
      <c r="R939">
        <v>0</v>
      </c>
      <c r="S939" s="49">
        <f t="shared" si="44"/>
        <v>25000</v>
      </c>
      <c r="T939">
        <f t="shared" si="42"/>
        <v>104</v>
      </c>
      <c r="U939">
        <f t="shared" si="43"/>
        <v>0</v>
      </c>
      <c r="V939">
        <f>IF(AND(N939,NOT(M939="BU")),0,MIN(Simu_DH[[#This Row],[GetRecord.Valeur (Wh)]],S939,DéchargeMaxHP))</f>
        <v>104</v>
      </c>
      <c r="W939">
        <v>0</v>
      </c>
      <c r="X939">
        <v>104</v>
      </c>
      <c r="Y939" s="41">
        <v>1</v>
      </c>
      <c r="Z939" s="41">
        <v>0</v>
      </c>
      <c r="AA939" s="41">
        <v>0</v>
      </c>
      <c r="AB939" s="41">
        <v>0</v>
      </c>
      <c r="AC939" s="41">
        <v>0</v>
      </c>
      <c r="AD939" s="41">
        <v>0</v>
      </c>
      <c r="AE939" s="41">
        <v>104</v>
      </c>
      <c r="AF939" s="41">
        <v>0</v>
      </c>
      <c r="AG939" s="41">
        <v>0</v>
      </c>
      <c r="AH939" s="41">
        <v>0</v>
      </c>
      <c r="AI939" s="41">
        <v>0</v>
      </c>
      <c r="AJ939" s="41">
        <v>0</v>
      </c>
      <c r="AK939">
        <v>104</v>
      </c>
      <c r="AL939">
        <v>0</v>
      </c>
      <c r="AM939">
        <v>0</v>
      </c>
      <c r="AN939">
        <v>0</v>
      </c>
      <c r="AO939">
        <v>0</v>
      </c>
      <c r="AP939">
        <v>0</v>
      </c>
    </row>
    <row r="940" spans="2:42" x14ac:dyDescent="0.3">
      <c r="B940" s="1">
        <v>45792.792497222224</v>
      </c>
      <c r="C940" t="s">
        <v>69</v>
      </c>
      <c r="D940" s="2">
        <v>45425</v>
      </c>
      <c r="E940" s="2">
        <v>45431</v>
      </c>
      <c r="F940" t="s">
        <v>72</v>
      </c>
      <c r="G940" s="22">
        <v>45426.145833333336</v>
      </c>
      <c r="H940" s="22">
        <v>45426.166666666664</v>
      </c>
      <c r="I940">
        <v>80</v>
      </c>
      <c r="J940">
        <v>917</v>
      </c>
      <c r="K940" s="39">
        <v>588</v>
      </c>
      <c r="L940" s="39">
        <v>15</v>
      </c>
      <c r="M940" s="40" t="s">
        <v>18</v>
      </c>
      <c r="N940" s="41" t="b">
        <v>1</v>
      </c>
      <c r="O940" s="17">
        <v>25000</v>
      </c>
      <c r="P940" s="17">
        <v>0</v>
      </c>
      <c r="Q940" s="41">
        <v>0</v>
      </c>
      <c r="R940">
        <v>0</v>
      </c>
      <c r="S940" s="49">
        <f t="shared" si="44"/>
        <v>25000</v>
      </c>
      <c r="T940">
        <f t="shared" si="42"/>
        <v>80</v>
      </c>
      <c r="U940">
        <f t="shared" si="43"/>
        <v>0</v>
      </c>
      <c r="V940">
        <f>IF(AND(N940,NOT(M940="BU")),0,MIN(Simu_DH[[#This Row],[GetRecord.Valeur (Wh)]],S940,DéchargeMaxHP))</f>
        <v>80</v>
      </c>
      <c r="W940">
        <v>0</v>
      </c>
      <c r="X940">
        <v>80</v>
      </c>
      <c r="Y940" s="41">
        <v>1</v>
      </c>
      <c r="Z940" s="41">
        <v>0</v>
      </c>
      <c r="AA940" s="41">
        <v>0</v>
      </c>
      <c r="AB940" s="41">
        <v>0</v>
      </c>
      <c r="AC940" s="41">
        <v>0</v>
      </c>
      <c r="AD940" s="41">
        <v>0</v>
      </c>
      <c r="AE940" s="41">
        <v>80</v>
      </c>
      <c r="AF940" s="41">
        <v>0</v>
      </c>
      <c r="AG940" s="41">
        <v>0</v>
      </c>
      <c r="AH940" s="41">
        <v>0</v>
      </c>
      <c r="AI940" s="41">
        <v>0</v>
      </c>
      <c r="AJ940" s="41">
        <v>0</v>
      </c>
      <c r="AK940">
        <v>80</v>
      </c>
      <c r="AL940">
        <v>0</v>
      </c>
      <c r="AM940">
        <v>0</v>
      </c>
      <c r="AN940">
        <v>0</v>
      </c>
      <c r="AO940">
        <v>0</v>
      </c>
      <c r="AP940">
        <v>0</v>
      </c>
    </row>
    <row r="941" spans="2:42" x14ac:dyDescent="0.3">
      <c r="B941" s="1">
        <v>45792.792497222224</v>
      </c>
      <c r="C941" t="s">
        <v>69</v>
      </c>
      <c r="D941" s="2">
        <v>45425</v>
      </c>
      <c r="E941" s="2">
        <v>45431</v>
      </c>
      <c r="F941" t="s">
        <v>72</v>
      </c>
      <c r="G941" s="22">
        <v>45426.166666666664</v>
      </c>
      <c r="H941" s="22">
        <v>45426.1875</v>
      </c>
      <c r="I941">
        <v>98</v>
      </c>
      <c r="J941">
        <v>918</v>
      </c>
      <c r="K941" s="39">
        <v>588</v>
      </c>
      <c r="L941" s="39">
        <v>15</v>
      </c>
      <c r="M941" s="40" t="s">
        <v>18</v>
      </c>
      <c r="N941" s="41" t="b">
        <v>1</v>
      </c>
      <c r="O941" s="17">
        <v>25000</v>
      </c>
      <c r="P941" s="17">
        <v>0</v>
      </c>
      <c r="Q941" s="41">
        <v>0</v>
      </c>
      <c r="R941">
        <v>0</v>
      </c>
      <c r="S941" s="49">
        <f t="shared" si="44"/>
        <v>25000</v>
      </c>
      <c r="T941">
        <f t="shared" si="42"/>
        <v>98</v>
      </c>
      <c r="U941">
        <f t="shared" si="43"/>
        <v>0</v>
      </c>
      <c r="V941">
        <f>IF(AND(N941,NOT(M941="BU")),0,MIN(Simu_DH[[#This Row],[GetRecord.Valeur (Wh)]],S941,DéchargeMaxHP))</f>
        <v>98</v>
      </c>
      <c r="W941">
        <v>0</v>
      </c>
      <c r="X941">
        <v>98</v>
      </c>
      <c r="Y941" s="41">
        <v>1</v>
      </c>
      <c r="Z941" s="41">
        <v>0</v>
      </c>
      <c r="AA941" s="41">
        <v>0</v>
      </c>
      <c r="AB941" s="41">
        <v>0</v>
      </c>
      <c r="AC941" s="41">
        <v>0</v>
      </c>
      <c r="AD941" s="41">
        <v>0</v>
      </c>
      <c r="AE941" s="41">
        <v>98</v>
      </c>
      <c r="AF941" s="41">
        <v>0</v>
      </c>
      <c r="AG941" s="41">
        <v>0</v>
      </c>
      <c r="AH941" s="41">
        <v>0</v>
      </c>
      <c r="AI941" s="41">
        <v>0</v>
      </c>
      <c r="AJ941" s="41">
        <v>0</v>
      </c>
      <c r="AK941">
        <v>98</v>
      </c>
      <c r="AL941">
        <v>0</v>
      </c>
      <c r="AM941">
        <v>0</v>
      </c>
      <c r="AN941">
        <v>0</v>
      </c>
      <c r="AO941">
        <v>0</v>
      </c>
      <c r="AP941">
        <v>0</v>
      </c>
    </row>
    <row r="942" spans="2:42" x14ac:dyDescent="0.3">
      <c r="B942" s="1">
        <v>45792.792497222224</v>
      </c>
      <c r="C942" t="s">
        <v>69</v>
      </c>
      <c r="D942" s="2">
        <v>45425</v>
      </c>
      <c r="E942" s="2">
        <v>45431</v>
      </c>
      <c r="F942" t="s">
        <v>72</v>
      </c>
      <c r="G942" s="22">
        <v>45426.1875</v>
      </c>
      <c r="H942" s="22">
        <v>45426.208333333336</v>
      </c>
      <c r="I942">
        <v>96</v>
      </c>
      <c r="J942">
        <v>919</v>
      </c>
      <c r="K942" s="39">
        <v>588</v>
      </c>
      <c r="L942" s="39">
        <v>15</v>
      </c>
      <c r="M942" s="40" t="s">
        <v>18</v>
      </c>
      <c r="N942" s="41" t="b">
        <v>1</v>
      </c>
      <c r="O942" s="17">
        <v>25000</v>
      </c>
      <c r="P942" s="17">
        <v>0</v>
      </c>
      <c r="Q942" s="41">
        <v>0</v>
      </c>
      <c r="R942">
        <v>0</v>
      </c>
      <c r="S942" s="49">
        <f t="shared" si="44"/>
        <v>25000</v>
      </c>
      <c r="T942">
        <f t="shared" si="42"/>
        <v>96</v>
      </c>
      <c r="U942">
        <f t="shared" si="43"/>
        <v>0</v>
      </c>
      <c r="V942">
        <f>IF(AND(N942,NOT(M942="BU")),0,MIN(Simu_DH[[#This Row],[GetRecord.Valeur (Wh)]],S942,DéchargeMaxHP))</f>
        <v>96</v>
      </c>
      <c r="W942">
        <v>0</v>
      </c>
      <c r="X942">
        <v>96</v>
      </c>
      <c r="Y942" s="41">
        <v>1</v>
      </c>
      <c r="Z942" s="41">
        <v>0</v>
      </c>
      <c r="AA942" s="41">
        <v>0</v>
      </c>
      <c r="AB942" s="41">
        <v>0</v>
      </c>
      <c r="AC942" s="41">
        <v>0</v>
      </c>
      <c r="AD942" s="41">
        <v>0</v>
      </c>
      <c r="AE942" s="41">
        <v>96</v>
      </c>
      <c r="AF942" s="41">
        <v>0</v>
      </c>
      <c r="AG942" s="41">
        <v>0</v>
      </c>
      <c r="AH942" s="41">
        <v>0</v>
      </c>
      <c r="AI942" s="41">
        <v>0</v>
      </c>
      <c r="AJ942" s="41">
        <v>0</v>
      </c>
      <c r="AK942">
        <v>96</v>
      </c>
      <c r="AL942">
        <v>0</v>
      </c>
      <c r="AM942">
        <v>0</v>
      </c>
      <c r="AN942">
        <v>0</v>
      </c>
      <c r="AO942">
        <v>0</v>
      </c>
      <c r="AP942">
        <v>0</v>
      </c>
    </row>
    <row r="943" spans="2:42" x14ac:dyDescent="0.3">
      <c r="B943" s="1">
        <v>45792.792497222224</v>
      </c>
      <c r="C943" t="s">
        <v>69</v>
      </c>
      <c r="D943" s="2">
        <v>45425</v>
      </c>
      <c r="E943" s="2">
        <v>45431</v>
      </c>
      <c r="F943" t="s">
        <v>72</v>
      </c>
      <c r="G943" s="22">
        <v>45426.208333333336</v>
      </c>
      <c r="H943" s="22">
        <v>45426.229166666664</v>
      </c>
      <c r="I943">
        <v>105</v>
      </c>
      <c r="J943">
        <v>920</v>
      </c>
      <c r="K943" s="39">
        <v>588</v>
      </c>
      <c r="L943" s="39">
        <v>15</v>
      </c>
      <c r="M943" s="40" t="s">
        <v>18</v>
      </c>
      <c r="N943" s="41" t="b">
        <v>1</v>
      </c>
      <c r="O943" s="17">
        <v>25000</v>
      </c>
      <c r="P943" s="17">
        <v>0</v>
      </c>
      <c r="Q943" s="41">
        <v>0</v>
      </c>
      <c r="R943">
        <v>0</v>
      </c>
      <c r="S943" s="49">
        <f t="shared" si="44"/>
        <v>25000</v>
      </c>
      <c r="T943">
        <f t="shared" si="42"/>
        <v>105</v>
      </c>
      <c r="U943">
        <f t="shared" si="43"/>
        <v>0</v>
      </c>
      <c r="V943">
        <f>IF(AND(N943,NOT(M943="BU")),0,MIN(Simu_DH[[#This Row],[GetRecord.Valeur (Wh)]],S943,DéchargeMaxHP))</f>
        <v>105</v>
      </c>
      <c r="W943">
        <v>0</v>
      </c>
      <c r="X943">
        <v>105</v>
      </c>
      <c r="Y943" s="41">
        <v>1</v>
      </c>
      <c r="Z943" s="41">
        <v>0</v>
      </c>
      <c r="AA943" s="41">
        <v>0</v>
      </c>
      <c r="AB943" s="41">
        <v>0</v>
      </c>
      <c r="AC943" s="41">
        <v>0</v>
      </c>
      <c r="AD943" s="41">
        <v>0</v>
      </c>
      <c r="AE943" s="41">
        <v>105</v>
      </c>
      <c r="AF943" s="41">
        <v>0</v>
      </c>
      <c r="AG943" s="41">
        <v>0</v>
      </c>
      <c r="AH943" s="41">
        <v>0</v>
      </c>
      <c r="AI943" s="41">
        <v>0</v>
      </c>
      <c r="AJ943" s="41">
        <v>0</v>
      </c>
      <c r="AK943">
        <v>105</v>
      </c>
      <c r="AL943">
        <v>0</v>
      </c>
      <c r="AM943">
        <v>0</v>
      </c>
      <c r="AN943">
        <v>0</v>
      </c>
      <c r="AO943">
        <v>0</v>
      </c>
      <c r="AP943">
        <v>0</v>
      </c>
    </row>
    <row r="944" spans="2:42" x14ac:dyDescent="0.3">
      <c r="B944" s="1">
        <v>45792.792497222224</v>
      </c>
      <c r="C944" t="s">
        <v>69</v>
      </c>
      <c r="D944" s="2">
        <v>45425</v>
      </c>
      <c r="E944" s="2">
        <v>45431</v>
      </c>
      <c r="F944" t="s">
        <v>72</v>
      </c>
      <c r="G944" s="22">
        <v>45426.229166666664</v>
      </c>
      <c r="H944" s="22">
        <v>45426.25</v>
      </c>
      <c r="I944">
        <v>110</v>
      </c>
      <c r="J944">
        <v>921</v>
      </c>
      <c r="K944" s="39">
        <v>588</v>
      </c>
      <c r="L944" s="39">
        <v>15</v>
      </c>
      <c r="M944" s="40" t="s">
        <v>18</v>
      </c>
      <c r="N944" s="41" t="b">
        <v>1</v>
      </c>
      <c r="O944" s="17">
        <v>25000</v>
      </c>
      <c r="P944" s="17">
        <v>0</v>
      </c>
      <c r="Q944" s="41">
        <v>0</v>
      </c>
      <c r="R944">
        <v>0</v>
      </c>
      <c r="S944" s="49">
        <f t="shared" si="44"/>
        <v>25000</v>
      </c>
      <c r="T944">
        <f t="shared" si="42"/>
        <v>110</v>
      </c>
      <c r="U944">
        <f t="shared" si="43"/>
        <v>0</v>
      </c>
      <c r="V944">
        <f>IF(AND(N944,NOT(M944="BU")),0,MIN(Simu_DH[[#This Row],[GetRecord.Valeur (Wh)]],S944,DéchargeMaxHP))</f>
        <v>110</v>
      </c>
      <c r="W944">
        <v>0</v>
      </c>
      <c r="X944">
        <v>110</v>
      </c>
      <c r="Y944" s="41">
        <v>1</v>
      </c>
      <c r="Z944" s="41">
        <v>0</v>
      </c>
      <c r="AA944" s="41">
        <v>0</v>
      </c>
      <c r="AB944" s="41">
        <v>0</v>
      </c>
      <c r="AC944" s="41">
        <v>0</v>
      </c>
      <c r="AD944" s="41">
        <v>0</v>
      </c>
      <c r="AE944" s="41">
        <v>110</v>
      </c>
      <c r="AF944" s="41">
        <v>0</v>
      </c>
      <c r="AG944" s="41">
        <v>0</v>
      </c>
      <c r="AH944" s="41">
        <v>0</v>
      </c>
      <c r="AI944" s="41">
        <v>0</v>
      </c>
      <c r="AJ944" s="41">
        <v>0</v>
      </c>
      <c r="AK944">
        <v>110</v>
      </c>
      <c r="AL944">
        <v>0</v>
      </c>
      <c r="AM944">
        <v>0</v>
      </c>
      <c r="AN944">
        <v>0</v>
      </c>
      <c r="AO944">
        <v>0</v>
      </c>
      <c r="AP944">
        <v>0</v>
      </c>
    </row>
    <row r="945" spans="2:42" x14ac:dyDescent="0.3">
      <c r="B945" s="1">
        <v>45792.792497222224</v>
      </c>
      <c r="C945" t="s">
        <v>69</v>
      </c>
      <c r="D945" s="2">
        <v>45425</v>
      </c>
      <c r="E945" s="2">
        <v>45431</v>
      </c>
      <c r="F945" t="s">
        <v>72</v>
      </c>
      <c r="G945" s="22">
        <v>45426.25</v>
      </c>
      <c r="H945" s="22">
        <v>45426.270833333336</v>
      </c>
      <c r="I945">
        <v>97</v>
      </c>
      <c r="J945">
        <v>922</v>
      </c>
      <c r="K945" s="39">
        <v>588</v>
      </c>
      <c r="L945" s="39">
        <v>16</v>
      </c>
      <c r="M945" s="40" t="s">
        <v>18</v>
      </c>
      <c r="N945" s="41" t="b">
        <v>0</v>
      </c>
      <c r="O945" s="17">
        <v>25000</v>
      </c>
      <c r="P945" s="17">
        <v>0</v>
      </c>
      <c r="Q945" s="41">
        <v>0</v>
      </c>
      <c r="R945">
        <v>0</v>
      </c>
      <c r="S945" s="49">
        <f t="shared" si="44"/>
        <v>25000</v>
      </c>
      <c r="T945">
        <f t="shared" si="42"/>
        <v>0</v>
      </c>
      <c r="U945">
        <f t="shared" si="43"/>
        <v>0</v>
      </c>
      <c r="V945">
        <f>IF(AND(N945,NOT(M945="BU")),0,MIN(Simu_DH[[#This Row],[GetRecord.Valeur (Wh)]],S945,DéchargeMaxHP))</f>
        <v>97</v>
      </c>
      <c r="W945">
        <v>0</v>
      </c>
      <c r="X945">
        <v>0</v>
      </c>
      <c r="Y945" s="41">
        <v>0</v>
      </c>
      <c r="Z945" s="41">
        <v>1</v>
      </c>
      <c r="AA945" s="41">
        <v>0</v>
      </c>
      <c r="AB945" s="41">
        <v>0</v>
      </c>
      <c r="AC945" s="41">
        <v>0</v>
      </c>
      <c r="AD945" s="41">
        <v>0</v>
      </c>
      <c r="AE945" s="41">
        <v>0</v>
      </c>
      <c r="AF945" s="41">
        <v>97</v>
      </c>
      <c r="AG945" s="41">
        <v>0</v>
      </c>
      <c r="AH945" s="41">
        <v>0</v>
      </c>
      <c r="AI945" s="41">
        <v>0</v>
      </c>
      <c r="AJ945" s="41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</row>
    <row r="946" spans="2:42" x14ac:dyDescent="0.3">
      <c r="B946" s="1">
        <v>45792.792497222224</v>
      </c>
      <c r="C946" t="s">
        <v>69</v>
      </c>
      <c r="D946" s="2">
        <v>45425</v>
      </c>
      <c r="E946" s="2">
        <v>45431</v>
      </c>
      <c r="F946" t="s">
        <v>72</v>
      </c>
      <c r="G946" s="22">
        <v>45426.270833333336</v>
      </c>
      <c r="H946" s="22">
        <v>45426.291666666664</v>
      </c>
      <c r="I946">
        <v>81</v>
      </c>
      <c r="J946">
        <v>923</v>
      </c>
      <c r="K946" s="39">
        <v>588</v>
      </c>
      <c r="L946" s="39">
        <v>16</v>
      </c>
      <c r="M946" s="40" t="s">
        <v>18</v>
      </c>
      <c r="N946" s="41" t="b">
        <v>0</v>
      </c>
      <c r="O946" s="17">
        <v>25000</v>
      </c>
      <c r="P946" s="17">
        <v>0</v>
      </c>
      <c r="Q946" s="41">
        <v>0</v>
      </c>
      <c r="R946">
        <v>0</v>
      </c>
      <c r="S946" s="49">
        <f t="shared" si="44"/>
        <v>24903</v>
      </c>
      <c r="T946">
        <f t="shared" si="42"/>
        <v>0</v>
      </c>
      <c r="U946">
        <f t="shared" si="43"/>
        <v>0</v>
      </c>
      <c r="V946">
        <f>IF(AND(N946,NOT(M946="BU")),0,MIN(Simu_DH[[#This Row],[GetRecord.Valeur (Wh)]],S946,DéchargeMaxHP))</f>
        <v>81</v>
      </c>
      <c r="W946">
        <v>0</v>
      </c>
      <c r="X946">
        <v>0</v>
      </c>
      <c r="Y946" s="41">
        <v>0</v>
      </c>
      <c r="Z946" s="41">
        <v>1</v>
      </c>
      <c r="AA946" s="41">
        <v>0</v>
      </c>
      <c r="AB946" s="41">
        <v>0</v>
      </c>
      <c r="AC946" s="41">
        <v>0</v>
      </c>
      <c r="AD946" s="41">
        <v>0</v>
      </c>
      <c r="AE946" s="41">
        <v>0</v>
      </c>
      <c r="AF946" s="41">
        <v>81</v>
      </c>
      <c r="AG946" s="41">
        <v>0</v>
      </c>
      <c r="AH946" s="41">
        <v>0</v>
      </c>
      <c r="AI946" s="41">
        <v>0</v>
      </c>
      <c r="AJ946" s="41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</row>
    <row r="947" spans="2:42" x14ac:dyDescent="0.3">
      <c r="B947" s="1">
        <v>45792.792497222224</v>
      </c>
      <c r="C947" t="s">
        <v>69</v>
      </c>
      <c r="D947" s="2">
        <v>45425</v>
      </c>
      <c r="E947" s="2">
        <v>45431</v>
      </c>
      <c r="F947" t="s">
        <v>72</v>
      </c>
      <c r="G947" s="22">
        <v>45426.291666666664</v>
      </c>
      <c r="H947" s="22">
        <v>45426.3125</v>
      </c>
      <c r="I947">
        <v>57</v>
      </c>
      <c r="J947">
        <v>924</v>
      </c>
      <c r="K947" s="39">
        <v>588</v>
      </c>
      <c r="L947" s="39">
        <v>16</v>
      </c>
      <c r="M947" s="40" t="s">
        <v>18</v>
      </c>
      <c r="N947" s="41" t="b">
        <v>0</v>
      </c>
      <c r="O947" s="17">
        <v>25000</v>
      </c>
      <c r="P947" s="17">
        <v>0</v>
      </c>
      <c r="Q947" s="41">
        <v>0</v>
      </c>
      <c r="R947">
        <v>0</v>
      </c>
      <c r="S947" s="49">
        <f t="shared" si="44"/>
        <v>24822</v>
      </c>
      <c r="T947">
        <f t="shared" si="42"/>
        <v>0</v>
      </c>
      <c r="U947">
        <f t="shared" si="43"/>
        <v>0</v>
      </c>
      <c r="V947">
        <f>IF(AND(N947,NOT(M947="BU")),0,MIN(Simu_DH[[#This Row],[GetRecord.Valeur (Wh)]],S947,DéchargeMaxHP))</f>
        <v>57</v>
      </c>
      <c r="W947">
        <v>0</v>
      </c>
      <c r="X947">
        <v>0</v>
      </c>
      <c r="Y947" s="41">
        <v>0</v>
      </c>
      <c r="Z947" s="41">
        <v>1</v>
      </c>
      <c r="AA947" s="41">
        <v>0</v>
      </c>
      <c r="AB947" s="41">
        <v>0</v>
      </c>
      <c r="AC947" s="41">
        <v>0</v>
      </c>
      <c r="AD947" s="41">
        <v>0</v>
      </c>
      <c r="AE947" s="41">
        <v>0</v>
      </c>
      <c r="AF947" s="41">
        <v>57</v>
      </c>
      <c r="AG947" s="41">
        <v>0</v>
      </c>
      <c r="AH947" s="41">
        <v>0</v>
      </c>
      <c r="AI947" s="41">
        <v>0</v>
      </c>
      <c r="AJ947" s="41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</row>
    <row r="948" spans="2:42" x14ac:dyDescent="0.3">
      <c r="B948" s="1">
        <v>45792.792497222224</v>
      </c>
      <c r="C948" t="s">
        <v>69</v>
      </c>
      <c r="D948" s="2">
        <v>45425</v>
      </c>
      <c r="E948" s="2">
        <v>45431</v>
      </c>
      <c r="F948" t="s">
        <v>72</v>
      </c>
      <c r="G948" s="22">
        <v>45426.3125</v>
      </c>
      <c r="H948" s="22">
        <v>45426.333333333336</v>
      </c>
      <c r="I948">
        <v>24</v>
      </c>
      <c r="J948">
        <v>925</v>
      </c>
      <c r="K948" s="39">
        <v>588</v>
      </c>
      <c r="L948" s="39">
        <v>16</v>
      </c>
      <c r="M948" s="40" t="s">
        <v>18</v>
      </c>
      <c r="N948" s="41" t="b">
        <v>0</v>
      </c>
      <c r="O948" s="17">
        <v>25000</v>
      </c>
      <c r="P948" s="17">
        <v>0</v>
      </c>
      <c r="Q948" s="41">
        <v>22</v>
      </c>
      <c r="R948">
        <v>22</v>
      </c>
      <c r="S948" s="49">
        <f t="shared" si="44"/>
        <v>24765</v>
      </c>
      <c r="T948">
        <f t="shared" si="42"/>
        <v>0</v>
      </c>
      <c r="U948">
        <f t="shared" si="43"/>
        <v>22</v>
      </c>
      <c r="V948">
        <f>IF(AND(N948,NOT(M948="BU")),0,MIN(Simu_DH[[#This Row],[GetRecord.Valeur (Wh)]],S948,DéchargeMaxHP))</f>
        <v>24</v>
      </c>
      <c r="W948">
        <v>0</v>
      </c>
      <c r="X948">
        <v>0</v>
      </c>
      <c r="Y948" s="41">
        <v>0</v>
      </c>
      <c r="Z948" s="41">
        <v>1</v>
      </c>
      <c r="AA948" s="41">
        <v>0</v>
      </c>
      <c r="AB948" s="41">
        <v>0</v>
      </c>
      <c r="AC948" s="41">
        <v>0</v>
      </c>
      <c r="AD948" s="41">
        <v>0</v>
      </c>
      <c r="AE948" s="41">
        <v>0</v>
      </c>
      <c r="AF948" s="41">
        <v>24</v>
      </c>
      <c r="AG948" s="41">
        <v>0</v>
      </c>
      <c r="AH948" s="41">
        <v>0</v>
      </c>
      <c r="AI948" s="41">
        <v>0</v>
      </c>
      <c r="AJ948" s="41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</row>
    <row r="949" spans="2:42" x14ac:dyDescent="0.3">
      <c r="B949" s="1">
        <v>45792.792497222224</v>
      </c>
      <c r="C949" t="s">
        <v>69</v>
      </c>
      <c r="D949" s="2">
        <v>45425</v>
      </c>
      <c r="E949" s="2">
        <v>45431</v>
      </c>
      <c r="F949" t="s">
        <v>72</v>
      </c>
      <c r="G949" s="22">
        <v>45426.333333333336</v>
      </c>
      <c r="H949" s="22">
        <v>45426.354166666664</v>
      </c>
      <c r="I949">
        <v>556</v>
      </c>
      <c r="J949">
        <v>926</v>
      </c>
      <c r="K949" s="39">
        <v>588</v>
      </c>
      <c r="L949" s="39">
        <v>16</v>
      </c>
      <c r="M949" s="40" t="s">
        <v>18</v>
      </c>
      <c r="N949" s="41" t="b">
        <v>0</v>
      </c>
      <c r="O949" s="17">
        <v>25000</v>
      </c>
      <c r="P949" s="17">
        <v>0</v>
      </c>
      <c r="Q949" s="41">
        <v>2</v>
      </c>
      <c r="R949">
        <v>2</v>
      </c>
      <c r="S949" s="49">
        <f t="shared" si="44"/>
        <v>24763</v>
      </c>
      <c r="T949">
        <f t="shared" si="42"/>
        <v>0</v>
      </c>
      <c r="U949">
        <f t="shared" si="43"/>
        <v>2</v>
      </c>
      <c r="V949">
        <f>IF(AND(N949,NOT(M949="BU")),0,MIN(Simu_DH[[#This Row],[GetRecord.Valeur (Wh)]],S949,DéchargeMaxHP))</f>
        <v>556</v>
      </c>
      <c r="W949">
        <v>0</v>
      </c>
      <c r="X949">
        <v>0</v>
      </c>
      <c r="Y949" s="41">
        <v>0</v>
      </c>
      <c r="Z949" s="41">
        <v>1</v>
      </c>
      <c r="AA949" s="41">
        <v>0</v>
      </c>
      <c r="AB949" s="41">
        <v>0</v>
      </c>
      <c r="AC949" s="41">
        <v>0</v>
      </c>
      <c r="AD949" s="41">
        <v>0</v>
      </c>
      <c r="AE949" s="41">
        <v>0</v>
      </c>
      <c r="AF949" s="41">
        <v>556</v>
      </c>
      <c r="AG949" s="41">
        <v>0</v>
      </c>
      <c r="AH949" s="41">
        <v>0</v>
      </c>
      <c r="AI949" s="41">
        <v>0</v>
      </c>
      <c r="AJ949" s="41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</row>
    <row r="950" spans="2:42" x14ac:dyDescent="0.3">
      <c r="B950" s="1">
        <v>45792.792497222224</v>
      </c>
      <c r="C950" t="s">
        <v>69</v>
      </c>
      <c r="D950" s="2">
        <v>45425</v>
      </c>
      <c r="E950" s="2">
        <v>45431</v>
      </c>
      <c r="F950" t="s">
        <v>72</v>
      </c>
      <c r="G950" s="22">
        <v>45426.354166666664</v>
      </c>
      <c r="H950" s="22">
        <v>45426.375</v>
      </c>
      <c r="I950">
        <v>190</v>
      </c>
      <c r="J950">
        <v>927</v>
      </c>
      <c r="K950" s="39">
        <v>588</v>
      </c>
      <c r="L950" s="39">
        <v>16</v>
      </c>
      <c r="M950" s="40" t="s">
        <v>18</v>
      </c>
      <c r="N950" s="41" t="b">
        <v>0</v>
      </c>
      <c r="O950" s="17">
        <v>25000</v>
      </c>
      <c r="P950" s="17">
        <v>0</v>
      </c>
      <c r="Q950" s="41">
        <v>0</v>
      </c>
      <c r="R950">
        <v>0</v>
      </c>
      <c r="S950" s="49">
        <f t="shared" si="44"/>
        <v>24209</v>
      </c>
      <c r="T950">
        <f t="shared" si="42"/>
        <v>0</v>
      </c>
      <c r="U950">
        <f t="shared" si="43"/>
        <v>0</v>
      </c>
      <c r="V950">
        <f>IF(AND(N950,NOT(M950="BU")),0,MIN(Simu_DH[[#This Row],[GetRecord.Valeur (Wh)]],S950,DéchargeMaxHP))</f>
        <v>190</v>
      </c>
      <c r="W950">
        <v>0</v>
      </c>
      <c r="X950">
        <v>0</v>
      </c>
      <c r="Y950" s="41">
        <v>0</v>
      </c>
      <c r="Z950" s="41">
        <v>1</v>
      </c>
      <c r="AA950" s="41">
        <v>0</v>
      </c>
      <c r="AB950" s="41">
        <v>0</v>
      </c>
      <c r="AC950" s="41">
        <v>0</v>
      </c>
      <c r="AD950" s="41">
        <v>0</v>
      </c>
      <c r="AE950" s="41">
        <v>0</v>
      </c>
      <c r="AF950" s="41">
        <v>190</v>
      </c>
      <c r="AG950" s="41">
        <v>0</v>
      </c>
      <c r="AH950" s="41">
        <v>0</v>
      </c>
      <c r="AI950" s="41">
        <v>0</v>
      </c>
      <c r="AJ950" s="41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</row>
    <row r="951" spans="2:42" x14ac:dyDescent="0.3">
      <c r="B951" s="1">
        <v>45792.792497222224</v>
      </c>
      <c r="C951" t="s">
        <v>69</v>
      </c>
      <c r="D951" s="2">
        <v>45425</v>
      </c>
      <c r="E951" s="2">
        <v>45431</v>
      </c>
      <c r="F951" t="s">
        <v>72</v>
      </c>
      <c r="G951" s="22">
        <v>45426.375</v>
      </c>
      <c r="H951" s="22">
        <v>45426.395833333336</v>
      </c>
      <c r="I951">
        <v>164</v>
      </c>
      <c r="J951">
        <v>928</v>
      </c>
      <c r="K951" s="39">
        <v>588</v>
      </c>
      <c r="L951" s="39">
        <v>16</v>
      </c>
      <c r="M951" s="40" t="s">
        <v>18</v>
      </c>
      <c r="N951" s="41" t="b">
        <v>0</v>
      </c>
      <c r="O951" s="17">
        <v>25000</v>
      </c>
      <c r="P951" s="17">
        <v>0</v>
      </c>
      <c r="Q951" s="41">
        <v>13</v>
      </c>
      <c r="R951">
        <v>13</v>
      </c>
      <c r="S951" s="49">
        <f t="shared" si="44"/>
        <v>24019</v>
      </c>
      <c r="T951">
        <f t="shared" si="42"/>
        <v>0</v>
      </c>
      <c r="U951">
        <f t="shared" si="43"/>
        <v>13</v>
      </c>
      <c r="V951">
        <f>IF(AND(N951,NOT(M951="BU")),0,MIN(Simu_DH[[#This Row],[GetRecord.Valeur (Wh)]],S951,DéchargeMaxHP))</f>
        <v>164</v>
      </c>
      <c r="W951">
        <v>0</v>
      </c>
      <c r="X951">
        <v>0</v>
      </c>
      <c r="Y951" s="41">
        <v>0</v>
      </c>
      <c r="Z951" s="41">
        <v>1</v>
      </c>
      <c r="AA951" s="41">
        <v>0</v>
      </c>
      <c r="AB951" s="41">
        <v>0</v>
      </c>
      <c r="AC951" s="41">
        <v>0</v>
      </c>
      <c r="AD951" s="41">
        <v>0</v>
      </c>
      <c r="AE951" s="41">
        <v>0</v>
      </c>
      <c r="AF951" s="41">
        <v>164</v>
      </c>
      <c r="AG951" s="41">
        <v>0</v>
      </c>
      <c r="AH951" s="41">
        <v>0</v>
      </c>
      <c r="AI951" s="41">
        <v>0</v>
      </c>
      <c r="AJ951" s="4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</row>
    <row r="952" spans="2:42" x14ac:dyDescent="0.3">
      <c r="B952" s="1">
        <v>45792.792497222224</v>
      </c>
      <c r="C952" t="s">
        <v>69</v>
      </c>
      <c r="D952" s="2">
        <v>45425</v>
      </c>
      <c r="E952" s="2">
        <v>45431</v>
      </c>
      <c r="F952" t="s">
        <v>72</v>
      </c>
      <c r="G952" s="22">
        <v>45426.395833333336</v>
      </c>
      <c r="H952" s="22">
        <v>45426.416666666664</v>
      </c>
      <c r="I952">
        <v>194</v>
      </c>
      <c r="J952">
        <v>929</v>
      </c>
      <c r="K952" s="39">
        <v>588</v>
      </c>
      <c r="L952" s="39">
        <v>16</v>
      </c>
      <c r="M952" s="40" t="s">
        <v>18</v>
      </c>
      <c r="N952" s="41" t="b">
        <v>0</v>
      </c>
      <c r="O952" s="17">
        <v>25000</v>
      </c>
      <c r="P952" s="17">
        <v>0</v>
      </c>
      <c r="Q952" s="41">
        <v>47</v>
      </c>
      <c r="R952">
        <v>47</v>
      </c>
      <c r="S952" s="49">
        <f t="shared" si="44"/>
        <v>23868</v>
      </c>
      <c r="T952">
        <f t="shared" si="42"/>
        <v>0</v>
      </c>
      <c r="U952">
        <f t="shared" si="43"/>
        <v>47</v>
      </c>
      <c r="V952">
        <f>IF(AND(N952,NOT(M952="BU")),0,MIN(Simu_DH[[#This Row],[GetRecord.Valeur (Wh)]],S952,DéchargeMaxHP))</f>
        <v>194</v>
      </c>
      <c r="W952">
        <v>0</v>
      </c>
      <c r="X952">
        <v>0</v>
      </c>
      <c r="Y952" s="41">
        <v>0</v>
      </c>
      <c r="Z952" s="41">
        <v>1</v>
      </c>
      <c r="AA952" s="41">
        <v>0</v>
      </c>
      <c r="AB952" s="41">
        <v>0</v>
      </c>
      <c r="AC952" s="41">
        <v>0</v>
      </c>
      <c r="AD952" s="41">
        <v>0</v>
      </c>
      <c r="AE952" s="41">
        <v>0</v>
      </c>
      <c r="AF952" s="41">
        <v>194</v>
      </c>
      <c r="AG952" s="41">
        <v>0</v>
      </c>
      <c r="AH952" s="41">
        <v>0</v>
      </c>
      <c r="AI952" s="41">
        <v>0</v>
      </c>
      <c r="AJ952" s="41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</row>
    <row r="953" spans="2:42" x14ac:dyDescent="0.3">
      <c r="B953" s="1">
        <v>45792.792497222224</v>
      </c>
      <c r="C953" t="s">
        <v>69</v>
      </c>
      <c r="D953" s="2">
        <v>45425</v>
      </c>
      <c r="E953" s="2">
        <v>45431</v>
      </c>
      <c r="F953" t="s">
        <v>72</v>
      </c>
      <c r="G953" s="22">
        <v>45426.416666666664</v>
      </c>
      <c r="H953" s="22">
        <v>45426.4375</v>
      </c>
      <c r="I953">
        <v>0</v>
      </c>
      <c r="J953">
        <v>930</v>
      </c>
      <c r="K953" s="39">
        <v>588</v>
      </c>
      <c r="L953" s="39">
        <v>16</v>
      </c>
      <c r="M953" s="40" t="s">
        <v>18</v>
      </c>
      <c r="N953" s="41" t="b">
        <v>0</v>
      </c>
      <c r="O953" s="17">
        <v>25000</v>
      </c>
      <c r="P953" s="17">
        <v>0</v>
      </c>
      <c r="Q953" s="41">
        <v>138</v>
      </c>
      <c r="R953">
        <v>138</v>
      </c>
      <c r="S953" s="49">
        <f t="shared" si="44"/>
        <v>23721</v>
      </c>
      <c r="T953">
        <f t="shared" si="42"/>
        <v>0</v>
      </c>
      <c r="U953">
        <f t="shared" si="43"/>
        <v>138</v>
      </c>
      <c r="V953">
        <f>IF(AND(N953,NOT(M953="BU")),0,MIN(Simu_DH[[#This Row],[GetRecord.Valeur (Wh)]],S953,DéchargeMaxHP))</f>
        <v>0</v>
      </c>
      <c r="W953">
        <v>0</v>
      </c>
      <c r="X953">
        <v>0</v>
      </c>
      <c r="Y953" s="41">
        <v>0</v>
      </c>
      <c r="Z953" s="41">
        <v>1</v>
      </c>
      <c r="AA953" s="41">
        <v>0</v>
      </c>
      <c r="AB953" s="41">
        <v>0</v>
      </c>
      <c r="AC953" s="41">
        <v>0</v>
      </c>
      <c r="AD953" s="41">
        <v>0</v>
      </c>
      <c r="AE953" s="41">
        <v>0</v>
      </c>
      <c r="AF953" s="41">
        <v>0</v>
      </c>
      <c r="AG953" s="41">
        <v>0</v>
      </c>
      <c r="AH953" s="41">
        <v>0</v>
      </c>
      <c r="AI953" s="41">
        <v>0</v>
      </c>
      <c r="AJ953" s="41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</row>
    <row r="954" spans="2:42" x14ac:dyDescent="0.3">
      <c r="B954" s="1">
        <v>45792.792497222224</v>
      </c>
      <c r="C954" t="s">
        <v>69</v>
      </c>
      <c r="D954" s="2">
        <v>45425</v>
      </c>
      <c r="E954" s="2">
        <v>45431</v>
      </c>
      <c r="F954" t="s">
        <v>72</v>
      </c>
      <c r="G954" s="22">
        <v>45426.4375</v>
      </c>
      <c r="H954" s="22">
        <v>45426.458333333336</v>
      </c>
      <c r="I954">
        <v>1</v>
      </c>
      <c r="J954">
        <v>931</v>
      </c>
      <c r="K954" s="39">
        <v>588</v>
      </c>
      <c r="L954" s="39">
        <v>16</v>
      </c>
      <c r="M954" s="40" t="s">
        <v>18</v>
      </c>
      <c r="N954" s="41" t="b">
        <v>0</v>
      </c>
      <c r="O954" s="17">
        <v>25000</v>
      </c>
      <c r="P954" s="17">
        <v>0</v>
      </c>
      <c r="Q954" s="41">
        <v>205</v>
      </c>
      <c r="R954">
        <v>205</v>
      </c>
      <c r="S954" s="49">
        <f t="shared" si="44"/>
        <v>23859</v>
      </c>
      <c r="T954">
        <f t="shared" si="42"/>
        <v>0</v>
      </c>
      <c r="U954">
        <f t="shared" si="43"/>
        <v>205</v>
      </c>
      <c r="V954">
        <f>IF(AND(N954,NOT(M954="BU")),0,MIN(Simu_DH[[#This Row],[GetRecord.Valeur (Wh)]],S954,DéchargeMaxHP))</f>
        <v>1</v>
      </c>
      <c r="W954">
        <v>0</v>
      </c>
      <c r="X954">
        <v>0</v>
      </c>
      <c r="Y954" s="41">
        <v>0</v>
      </c>
      <c r="Z954" s="41">
        <v>1</v>
      </c>
      <c r="AA954" s="41">
        <v>0</v>
      </c>
      <c r="AB954" s="41">
        <v>0</v>
      </c>
      <c r="AC954" s="41">
        <v>0</v>
      </c>
      <c r="AD954" s="41">
        <v>0</v>
      </c>
      <c r="AE954" s="41">
        <v>0</v>
      </c>
      <c r="AF954" s="41">
        <v>1</v>
      </c>
      <c r="AG954" s="41">
        <v>0</v>
      </c>
      <c r="AH954" s="41">
        <v>0</v>
      </c>
      <c r="AI954" s="41">
        <v>0</v>
      </c>
      <c r="AJ954" s="41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</row>
    <row r="955" spans="2:42" x14ac:dyDescent="0.3">
      <c r="B955" s="1">
        <v>45792.792497222224</v>
      </c>
      <c r="C955" t="s">
        <v>69</v>
      </c>
      <c r="D955" s="2">
        <v>45425</v>
      </c>
      <c r="E955" s="2">
        <v>45431</v>
      </c>
      <c r="F955" t="s">
        <v>72</v>
      </c>
      <c r="G955" s="22">
        <v>45426.458333333336</v>
      </c>
      <c r="H955" s="22">
        <v>45426.479166666664</v>
      </c>
      <c r="I955">
        <v>1</v>
      </c>
      <c r="J955">
        <v>932</v>
      </c>
      <c r="K955" s="39">
        <v>588</v>
      </c>
      <c r="L955" s="39">
        <v>16</v>
      </c>
      <c r="M955" s="40" t="s">
        <v>18</v>
      </c>
      <c r="N955" s="41" t="b">
        <v>0</v>
      </c>
      <c r="O955" s="17">
        <v>25000</v>
      </c>
      <c r="P955" s="17">
        <v>0</v>
      </c>
      <c r="Q955" s="41">
        <v>77</v>
      </c>
      <c r="R955">
        <v>77</v>
      </c>
      <c r="S955" s="49">
        <f t="shared" si="44"/>
        <v>24063</v>
      </c>
      <c r="T955">
        <f t="shared" si="42"/>
        <v>0</v>
      </c>
      <c r="U955">
        <f t="shared" si="43"/>
        <v>77</v>
      </c>
      <c r="V955">
        <f>IF(AND(N955,NOT(M955="BU")),0,MIN(Simu_DH[[#This Row],[GetRecord.Valeur (Wh)]],S955,DéchargeMaxHP))</f>
        <v>1</v>
      </c>
      <c r="W955">
        <v>0</v>
      </c>
      <c r="X955">
        <v>0</v>
      </c>
      <c r="Y955" s="41">
        <v>0</v>
      </c>
      <c r="Z955" s="41">
        <v>1</v>
      </c>
      <c r="AA955" s="41">
        <v>0</v>
      </c>
      <c r="AB955" s="41">
        <v>0</v>
      </c>
      <c r="AC955" s="41">
        <v>0</v>
      </c>
      <c r="AD955" s="41">
        <v>0</v>
      </c>
      <c r="AE955" s="41">
        <v>0</v>
      </c>
      <c r="AF955" s="41">
        <v>1</v>
      </c>
      <c r="AG955" s="41">
        <v>0</v>
      </c>
      <c r="AH955" s="41">
        <v>0</v>
      </c>
      <c r="AI955" s="41">
        <v>0</v>
      </c>
      <c r="AJ955" s="41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</row>
    <row r="956" spans="2:42" x14ac:dyDescent="0.3">
      <c r="B956" s="1">
        <v>45792.792497222224</v>
      </c>
      <c r="C956" t="s">
        <v>69</v>
      </c>
      <c r="D956" s="2">
        <v>45425</v>
      </c>
      <c r="E956" s="2">
        <v>45431</v>
      </c>
      <c r="F956" t="s">
        <v>72</v>
      </c>
      <c r="G956" s="22">
        <v>45426.479166666664</v>
      </c>
      <c r="H956" s="22">
        <v>45426.5</v>
      </c>
      <c r="I956">
        <v>6</v>
      </c>
      <c r="J956">
        <v>933</v>
      </c>
      <c r="K956" s="39">
        <v>588</v>
      </c>
      <c r="L956" s="39">
        <v>16</v>
      </c>
      <c r="M956" s="40" t="s">
        <v>18</v>
      </c>
      <c r="N956" s="41" t="b">
        <v>0</v>
      </c>
      <c r="O956" s="17">
        <v>25000</v>
      </c>
      <c r="P956" s="17">
        <v>0</v>
      </c>
      <c r="Q956" s="41">
        <v>166</v>
      </c>
      <c r="R956">
        <v>166</v>
      </c>
      <c r="S956" s="49">
        <f t="shared" si="44"/>
        <v>24139</v>
      </c>
      <c r="T956">
        <f t="shared" si="42"/>
        <v>0</v>
      </c>
      <c r="U956">
        <f t="shared" si="43"/>
        <v>166</v>
      </c>
      <c r="V956">
        <f>IF(AND(N956,NOT(M956="BU")),0,MIN(Simu_DH[[#This Row],[GetRecord.Valeur (Wh)]],S956,DéchargeMaxHP))</f>
        <v>6</v>
      </c>
      <c r="W956">
        <v>0</v>
      </c>
      <c r="X956">
        <v>0</v>
      </c>
      <c r="Y956" s="41">
        <v>0</v>
      </c>
      <c r="Z956" s="41">
        <v>1</v>
      </c>
      <c r="AA956" s="41">
        <v>0</v>
      </c>
      <c r="AB956" s="41">
        <v>0</v>
      </c>
      <c r="AC956" s="41">
        <v>0</v>
      </c>
      <c r="AD956" s="41">
        <v>0</v>
      </c>
      <c r="AE956" s="41">
        <v>0</v>
      </c>
      <c r="AF956" s="41">
        <v>6</v>
      </c>
      <c r="AG956" s="41">
        <v>0</v>
      </c>
      <c r="AH956" s="41">
        <v>0</v>
      </c>
      <c r="AI956" s="41">
        <v>0</v>
      </c>
      <c r="AJ956" s="41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</row>
    <row r="957" spans="2:42" x14ac:dyDescent="0.3">
      <c r="B957" s="1">
        <v>45792.792497222224</v>
      </c>
      <c r="C957" t="s">
        <v>69</v>
      </c>
      <c r="D957" s="2">
        <v>45425</v>
      </c>
      <c r="E957" s="2">
        <v>45431</v>
      </c>
      <c r="F957" t="s">
        <v>72</v>
      </c>
      <c r="G957" s="22">
        <v>45426.5</v>
      </c>
      <c r="H957" s="22">
        <v>45426.520833333336</v>
      </c>
      <c r="I957">
        <v>14</v>
      </c>
      <c r="J957">
        <v>934</v>
      </c>
      <c r="K957" s="39">
        <v>588</v>
      </c>
      <c r="L957" s="39">
        <v>16</v>
      </c>
      <c r="M957" s="40" t="s">
        <v>18</v>
      </c>
      <c r="N957" s="41" t="b">
        <v>0</v>
      </c>
      <c r="O957" s="17">
        <v>25000</v>
      </c>
      <c r="P957" s="17">
        <v>0</v>
      </c>
      <c r="Q957" s="41">
        <v>132</v>
      </c>
      <c r="R957">
        <v>132</v>
      </c>
      <c r="S957" s="49">
        <f t="shared" si="44"/>
        <v>24299</v>
      </c>
      <c r="T957">
        <f t="shared" si="42"/>
        <v>0</v>
      </c>
      <c r="U957">
        <f t="shared" si="43"/>
        <v>132</v>
      </c>
      <c r="V957">
        <f>IF(AND(N957,NOT(M957="BU")),0,MIN(Simu_DH[[#This Row],[GetRecord.Valeur (Wh)]],S957,DéchargeMaxHP))</f>
        <v>14</v>
      </c>
      <c r="W957">
        <v>0</v>
      </c>
      <c r="X957">
        <v>0</v>
      </c>
      <c r="Y957" s="41">
        <v>0</v>
      </c>
      <c r="Z957" s="41">
        <v>1</v>
      </c>
      <c r="AA957" s="41">
        <v>0</v>
      </c>
      <c r="AB957" s="41">
        <v>0</v>
      </c>
      <c r="AC957" s="41">
        <v>0</v>
      </c>
      <c r="AD957" s="41">
        <v>0</v>
      </c>
      <c r="AE957" s="41">
        <v>0</v>
      </c>
      <c r="AF957" s="41">
        <v>14</v>
      </c>
      <c r="AG957" s="41">
        <v>0</v>
      </c>
      <c r="AH957" s="41">
        <v>0</v>
      </c>
      <c r="AI957" s="41">
        <v>0</v>
      </c>
      <c r="AJ957" s="41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</row>
    <row r="958" spans="2:42" x14ac:dyDescent="0.3">
      <c r="B958" s="1">
        <v>45792.792497222224</v>
      </c>
      <c r="C958" t="s">
        <v>69</v>
      </c>
      <c r="D958" s="2">
        <v>45425</v>
      </c>
      <c r="E958" s="2">
        <v>45431</v>
      </c>
      <c r="F958" t="s">
        <v>72</v>
      </c>
      <c r="G958" s="22">
        <v>45426.520833333336</v>
      </c>
      <c r="H958" s="22">
        <v>45426.541666666664</v>
      </c>
      <c r="I958">
        <v>273</v>
      </c>
      <c r="J958">
        <v>935</v>
      </c>
      <c r="K958" s="39">
        <v>588</v>
      </c>
      <c r="L958" s="39">
        <v>16</v>
      </c>
      <c r="M958" s="40" t="s">
        <v>18</v>
      </c>
      <c r="N958" s="41" t="b">
        <v>0</v>
      </c>
      <c r="O958" s="17">
        <v>25000</v>
      </c>
      <c r="P958" s="17">
        <v>0</v>
      </c>
      <c r="Q958" s="41">
        <v>135</v>
      </c>
      <c r="R958">
        <v>135</v>
      </c>
      <c r="S958" s="49">
        <f t="shared" si="44"/>
        <v>24417</v>
      </c>
      <c r="T958">
        <f t="shared" si="42"/>
        <v>0</v>
      </c>
      <c r="U958">
        <f t="shared" si="43"/>
        <v>135</v>
      </c>
      <c r="V958">
        <f>IF(AND(N958,NOT(M958="BU")),0,MIN(Simu_DH[[#This Row],[GetRecord.Valeur (Wh)]],S958,DéchargeMaxHP))</f>
        <v>273</v>
      </c>
      <c r="W958">
        <v>0</v>
      </c>
      <c r="X958">
        <v>0</v>
      </c>
      <c r="Y958" s="41">
        <v>0</v>
      </c>
      <c r="Z958" s="41">
        <v>1</v>
      </c>
      <c r="AA958" s="41">
        <v>0</v>
      </c>
      <c r="AB958" s="41">
        <v>0</v>
      </c>
      <c r="AC958" s="41">
        <v>0</v>
      </c>
      <c r="AD958" s="41">
        <v>0</v>
      </c>
      <c r="AE958" s="41">
        <v>0</v>
      </c>
      <c r="AF958" s="41">
        <v>273</v>
      </c>
      <c r="AG958" s="41">
        <v>0</v>
      </c>
      <c r="AH958" s="41">
        <v>0</v>
      </c>
      <c r="AI958" s="41">
        <v>0</v>
      </c>
      <c r="AJ958" s="41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</row>
    <row r="959" spans="2:42" x14ac:dyDescent="0.3">
      <c r="B959" s="1">
        <v>45792.792497222224</v>
      </c>
      <c r="C959" t="s">
        <v>69</v>
      </c>
      <c r="D959" s="2">
        <v>45425</v>
      </c>
      <c r="E959" s="2">
        <v>45431</v>
      </c>
      <c r="F959" t="s">
        <v>72</v>
      </c>
      <c r="G959" s="22">
        <v>45426.541666666664</v>
      </c>
      <c r="H959" s="22">
        <v>45426.5625</v>
      </c>
      <c r="I959">
        <v>180</v>
      </c>
      <c r="J959">
        <v>936</v>
      </c>
      <c r="K959" s="39">
        <v>588</v>
      </c>
      <c r="L959" s="39">
        <v>16</v>
      </c>
      <c r="M959" s="40" t="s">
        <v>18</v>
      </c>
      <c r="N959" s="41" t="b">
        <v>0</v>
      </c>
      <c r="O959" s="17">
        <v>25000</v>
      </c>
      <c r="P959" s="17">
        <v>0</v>
      </c>
      <c r="Q959" s="41">
        <v>147</v>
      </c>
      <c r="R959">
        <v>147</v>
      </c>
      <c r="S959" s="49">
        <f t="shared" si="44"/>
        <v>24279</v>
      </c>
      <c r="T959">
        <f t="shared" si="42"/>
        <v>0</v>
      </c>
      <c r="U959">
        <f t="shared" si="43"/>
        <v>147</v>
      </c>
      <c r="V959">
        <f>IF(AND(N959,NOT(M959="BU")),0,MIN(Simu_DH[[#This Row],[GetRecord.Valeur (Wh)]],S959,DéchargeMaxHP))</f>
        <v>180</v>
      </c>
      <c r="W959">
        <v>0</v>
      </c>
      <c r="X959">
        <v>0</v>
      </c>
      <c r="Y959" s="41">
        <v>0</v>
      </c>
      <c r="Z959" s="41">
        <v>1</v>
      </c>
      <c r="AA959" s="41">
        <v>0</v>
      </c>
      <c r="AB959" s="41">
        <v>0</v>
      </c>
      <c r="AC959" s="41">
        <v>0</v>
      </c>
      <c r="AD959" s="41">
        <v>0</v>
      </c>
      <c r="AE959" s="41">
        <v>0</v>
      </c>
      <c r="AF959" s="41">
        <v>180</v>
      </c>
      <c r="AG959" s="41">
        <v>0</v>
      </c>
      <c r="AH959" s="41">
        <v>0</v>
      </c>
      <c r="AI959" s="41">
        <v>0</v>
      </c>
      <c r="AJ959" s="41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</row>
    <row r="960" spans="2:42" x14ac:dyDescent="0.3">
      <c r="B960" s="1">
        <v>45792.792497222224</v>
      </c>
      <c r="C960" t="s">
        <v>69</v>
      </c>
      <c r="D960" s="2">
        <v>45425</v>
      </c>
      <c r="E960" s="2">
        <v>45431</v>
      </c>
      <c r="F960" t="s">
        <v>72</v>
      </c>
      <c r="G960" s="22">
        <v>45426.5625</v>
      </c>
      <c r="H960" s="22">
        <v>45426.583333333336</v>
      </c>
      <c r="I960">
        <v>65</v>
      </c>
      <c r="J960">
        <v>937</v>
      </c>
      <c r="K960" s="39">
        <v>588</v>
      </c>
      <c r="L960" s="39">
        <v>16</v>
      </c>
      <c r="M960" s="40" t="s">
        <v>18</v>
      </c>
      <c r="N960" s="41" t="b">
        <v>0</v>
      </c>
      <c r="O960" s="17">
        <v>25000</v>
      </c>
      <c r="P960" s="17">
        <v>0</v>
      </c>
      <c r="Q960" s="41">
        <v>149</v>
      </c>
      <c r="R960">
        <v>149</v>
      </c>
      <c r="S960" s="49">
        <f t="shared" si="44"/>
        <v>24246</v>
      </c>
      <c r="T960">
        <f t="shared" si="42"/>
        <v>0</v>
      </c>
      <c r="U960">
        <f t="shared" si="43"/>
        <v>149</v>
      </c>
      <c r="V960">
        <f>IF(AND(N960,NOT(M960="BU")),0,MIN(Simu_DH[[#This Row],[GetRecord.Valeur (Wh)]],S960,DéchargeMaxHP))</f>
        <v>65</v>
      </c>
      <c r="W960">
        <v>0</v>
      </c>
      <c r="X960">
        <v>0</v>
      </c>
      <c r="Y960" s="41">
        <v>0</v>
      </c>
      <c r="Z960" s="41">
        <v>1</v>
      </c>
      <c r="AA960" s="41">
        <v>0</v>
      </c>
      <c r="AB960" s="41">
        <v>0</v>
      </c>
      <c r="AC960" s="41">
        <v>0</v>
      </c>
      <c r="AD960" s="41">
        <v>0</v>
      </c>
      <c r="AE960" s="41">
        <v>0</v>
      </c>
      <c r="AF960" s="41">
        <v>65</v>
      </c>
      <c r="AG960" s="41">
        <v>0</v>
      </c>
      <c r="AH960" s="41">
        <v>0</v>
      </c>
      <c r="AI960" s="41">
        <v>0</v>
      </c>
      <c r="AJ960" s="41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</row>
    <row r="961" spans="2:42" x14ac:dyDescent="0.3">
      <c r="B961" s="1">
        <v>45792.792497222224</v>
      </c>
      <c r="C961" t="s">
        <v>69</v>
      </c>
      <c r="D961" s="2">
        <v>45425</v>
      </c>
      <c r="E961" s="2">
        <v>45431</v>
      </c>
      <c r="F961" t="s">
        <v>72</v>
      </c>
      <c r="G961" s="22">
        <v>45426.583333333336</v>
      </c>
      <c r="H961" s="22">
        <v>45426.604166666664</v>
      </c>
      <c r="I961">
        <v>30</v>
      </c>
      <c r="J961">
        <v>938</v>
      </c>
      <c r="K961" s="39">
        <v>588</v>
      </c>
      <c r="L961" s="39">
        <v>16</v>
      </c>
      <c r="M961" s="40" t="s">
        <v>18</v>
      </c>
      <c r="N961" s="41" t="b">
        <v>0</v>
      </c>
      <c r="O961" s="17">
        <v>25000</v>
      </c>
      <c r="P961" s="17">
        <v>0</v>
      </c>
      <c r="Q961" s="41">
        <v>448</v>
      </c>
      <c r="R961">
        <v>448</v>
      </c>
      <c r="S961" s="49">
        <f t="shared" si="44"/>
        <v>24330</v>
      </c>
      <c r="T961">
        <f t="shared" si="42"/>
        <v>0</v>
      </c>
      <c r="U961">
        <f t="shared" si="43"/>
        <v>448</v>
      </c>
      <c r="V961">
        <f>IF(AND(N961,NOT(M961="BU")),0,MIN(Simu_DH[[#This Row],[GetRecord.Valeur (Wh)]],S961,DéchargeMaxHP))</f>
        <v>30</v>
      </c>
      <c r="W961">
        <v>0</v>
      </c>
      <c r="X961">
        <v>0</v>
      </c>
      <c r="Y961" s="41">
        <v>0</v>
      </c>
      <c r="Z961" s="41">
        <v>1</v>
      </c>
      <c r="AA961" s="41">
        <v>0</v>
      </c>
      <c r="AB961" s="41">
        <v>0</v>
      </c>
      <c r="AC961" s="41">
        <v>0</v>
      </c>
      <c r="AD961" s="41">
        <v>0</v>
      </c>
      <c r="AE961" s="41">
        <v>0</v>
      </c>
      <c r="AF961" s="41">
        <v>30</v>
      </c>
      <c r="AG961" s="41">
        <v>0</v>
      </c>
      <c r="AH961" s="41">
        <v>0</v>
      </c>
      <c r="AI961" s="41">
        <v>0</v>
      </c>
      <c r="AJ961" s="4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</row>
    <row r="962" spans="2:42" x14ac:dyDescent="0.3">
      <c r="B962" s="1">
        <v>45792.792497222224</v>
      </c>
      <c r="C962" t="s">
        <v>69</v>
      </c>
      <c r="D962" s="2">
        <v>45425</v>
      </c>
      <c r="E962" s="2">
        <v>45431</v>
      </c>
      <c r="F962" t="s">
        <v>72</v>
      </c>
      <c r="G962" s="22">
        <v>45426.604166666664</v>
      </c>
      <c r="H962" s="22">
        <v>45426.625</v>
      </c>
      <c r="I962">
        <v>27</v>
      </c>
      <c r="J962">
        <v>939</v>
      </c>
      <c r="K962" s="39">
        <v>588</v>
      </c>
      <c r="L962" s="39">
        <v>16</v>
      </c>
      <c r="M962" s="40" t="s">
        <v>18</v>
      </c>
      <c r="N962" s="41" t="b">
        <v>0</v>
      </c>
      <c r="O962" s="17">
        <v>25000</v>
      </c>
      <c r="P962" s="17">
        <v>0</v>
      </c>
      <c r="Q962" s="41">
        <v>489</v>
      </c>
      <c r="R962">
        <v>489</v>
      </c>
      <c r="S962" s="49">
        <f t="shared" si="44"/>
        <v>24748</v>
      </c>
      <c r="T962">
        <f t="shared" si="42"/>
        <v>0</v>
      </c>
      <c r="U962">
        <f t="shared" si="43"/>
        <v>279</v>
      </c>
      <c r="V962">
        <f>IF(AND(N962,NOT(M962="BU")),0,MIN(Simu_DH[[#This Row],[GetRecord.Valeur (Wh)]],S962,DéchargeMaxHP))</f>
        <v>27</v>
      </c>
      <c r="W962">
        <v>210</v>
      </c>
      <c r="X962">
        <v>0</v>
      </c>
      <c r="Y962" s="41">
        <v>0</v>
      </c>
      <c r="Z962" s="41">
        <v>1</v>
      </c>
      <c r="AA962" s="41">
        <v>0</v>
      </c>
      <c r="AB962" s="41">
        <v>0</v>
      </c>
      <c r="AC962" s="41">
        <v>0</v>
      </c>
      <c r="AD962" s="41">
        <v>0</v>
      </c>
      <c r="AE962" s="41">
        <v>0</v>
      </c>
      <c r="AF962" s="41">
        <v>27</v>
      </c>
      <c r="AG962" s="41">
        <v>0</v>
      </c>
      <c r="AH962" s="41">
        <v>0</v>
      </c>
      <c r="AI962" s="41">
        <v>0</v>
      </c>
      <c r="AJ962" s="41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</row>
    <row r="963" spans="2:42" x14ac:dyDescent="0.3">
      <c r="B963" s="1">
        <v>45792.792497222224</v>
      </c>
      <c r="C963" t="s">
        <v>69</v>
      </c>
      <c r="D963" s="2">
        <v>45425</v>
      </c>
      <c r="E963" s="2">
        <v>45431</v>
      </c>
      <c r="F963" t="s">
        <v>72</v>
      </c>
      <c r="G963" s="22">
        <v>45426.625</v>
      </c>
      <c r="H963" s="22">
        <v>45426.645833333336</v>
      </c>
      <c r="I963">
        <v>20</v>
      </c>
      <c r="J963">
        <v>940</v>
      </c>
      <c r="K963" s="39">
        <v>588</v>
      </c>
      <c r="L963" s="39">
        <v>16</v>
      </c>
      <c r="M963" s="40" t="s">
        <v>18</v>
      </c>
      <c r="N963" s="41" t="b">
        <v>0</v>
      </c>
      <c r="O963" s="17">
        <v>25000</v>
      </c>
      <c r="P963" s="17">
        <v>0</v>
      </c>
      <c r="Q963" s="41">
        <v>439</v>
      </c>
      <c r="R963">
        <v>439</v>
      </c>
      <c r="S963" s="49">
        <f t="shared" si="44"/>
        <v>25000</v>
      </c>
      <c r="T963">
        <f t="shared" si="42"/>
        <v>0</v>
      </c>
      <c r="U963">
        <f t="shared" si="43"/>
        <v>20</v>
      </c>
      <c r="V963">
        <f>IF(AND(N963,NOT(M963="BU")),0,MIN(Simu_DH[[#This Row],[GetRecord.Valeur (Wh)]],S963,DéchargeMaxHP))</f>
        <v>20</v>
      </c>
      <c r="W963">
        <v>419</v>
      </c>
      <c r="X963">
        <v>0</v>
      </c>
      <c r="Y963" s="41">
        <v>0</v>
      </c>
      <c r="Z963" s="41">
        <v>1</v>
      </c>
      <c r="AA963" s="41">
        <v>0</v>
      </c>
      <c r="AB963" s="41">
        <v>0</v>
      </c>
      <c r="AC963" s="41">
        <v>0</v>
      </c>
      <c r="AD963" s="41">
        <v>0</v>
      </c>
      <c r="AE963" s="41">
        <v>0</v>
      </c>
      <c r="AF963" s="41">
        <v>20</v>
      </c>
      <c r="AG963" s="41">
        <v>0</v>
      </c>
      <c r="AH963" s="41">
        <v>0</v>
      </c>
      <c r="AI963" s="41">
        <v>0</v>
      </c>
      <c r="AJ963" s="41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</row>
    <row r="964" spans="2:42" x14ac:dyDescent="0.3">
      <c r="B964" s="1">
        <v>45792.792497222224</v>
      </c>
      <c r="C964" t="s">
        <v>69</v>
      </c>
      <c r="D964" s="2">
        <v>45425</v>
      </c>
      <c r="E964" s="2">
        <v>45431</v>
      </c>
      <c r="F964" t="s">
        <v>72</v>
      </c>
      <c r="G964" s="22">
        <v>45426.645833333336</v>
      </c>
      <c r="H964" s="22">
        <v>45426.666666666664</v>
      </c>
      <c r="I964">
        <v>0</v>
      </c>
      <c r="J964">
        <v>941</v>
      </c>
      <c r="K964" s="39">
        <v>588</v>
      </c>
      <c r="L964" s="39">
        <v>16</v>
      </c>
      <c r="M964" s="40" t="s">
        <v>18</v>
      </c>
      <c r="N964" s="41" t="b">
        <v>0</v>
      </c>
      <c r="O964" s="17">
        <v>25000</v>
      </c>
      <c r="P964" s="17">
        <v>0</v>
      </c>
      <c r="Q964" s="41">
        <v>702</v>
      </c>
      <c r="R964">
        <v>702</v>
      </c>
      <c r="S964" s="49">
        <f t="shared" si="44"/>
        <v>25000</v>
      </c>
      <c r="T964">
        <f t="shared" si="42"/>
        <v>0</v>
      </c>
      <c r="U964">
        <f t="shared" si="43"/>
        <v>0</v>
      </c>
      <c r="V964">
        <f>IF(AND(N964,NOT(M964="BU")),0,MIN(Simu_DH[[#This Row],[GetRecord.Valeur (Wh)]],S964,DéchargeMaxHP))</f>
        <v>0</v>
      </c>
      <c r="W964">
        <v>702</v>
      </c>
      <c r="X964">
        <v>0</v>
      </c>
      <c r="Y964" s="41">
        <v>0</v>
      </c>
      <c r="Z964" s="41">
        <v>1</v>
      </c>
      <c r="AA964" s="41">
        <v>0</v>
      </c>
      <c r="AB964" s="41">
        <v>0</v>
      </c>
      <c r="AC964" s="41">
        <v>0</v>
      </c>
      <c r="AD964" s="41">
        <v>0</v>
      </c>
      <c r="AE964" s="41">
        <v>0</v>
      </c>
      <c r="AF964" s="41">
        <v>0</v>
      </c>
      <c r="AG964" s="41">
        <v>0</v>
      </c>
      <c r="AH964" s="41">
        <v>0</v>
      </c>
      <c r="AI964" s="41">
        <v>0</v>
      </c>
      <c r="AJ964" s="41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</row>
    <row r="965" spans="2:42" x14ac:dyDescent="0.3">
      <c r="B965" s="1">
        <v>45792.792497222224</v>
      </c>
      <c r="C965" t="s">
        <v>69</v>
      </c>
      <c r="D965" s="2">
        <v>45425</v>
      </c>
      <c r="E965" s="2">
        <v>45431</v>
      </c>
      <c r="F965" t="s">
        <v>72</v>
      </c>
      <c r="G965" s="22">
        <v>45426.666666666664</v>
      </c>
      <c r="H965" s="22">
        <v>45426.6875</v>
      </c>
      <c r="I965">
        <v>0</v>
      </c>
      <c r="J965">
        <v>942</v>
      </c>
      <c r="K965" s="39">
        <v>588</v>
      </c>
      <c r="L965" s="39">
        <v>16</v>
      </c>
      <c r="M965" s="40" t="s">
        <v>18</v>
      </c>
      <c r="N965" s="41" t="b">
        <v>0</v>
      </c>
      <c r="O965" s="17">
        <v>25000</v>
      </c>
      <c r="P965" s="17">
        <v>0</v>
      </c>
      <c r="Q965" s="41">
        <v>618</v>
      </c>
      <c r="R965">
        <v>618</v>
      </c>
      <c r="S965" s="49">
        <f t="shared" si="44"/>
        <v>25000</v>
      </c>
      <c r="T965">
        <f t="shared" si="42"/>
        <v>0</v>
      </c>
      <c r="U965">
        <f t="shared" si="43"/>
        <v>0</v>
      </c>
      <c r="V965">
        <f>IF(AND(N965,NOT(M965="BU")),0,MIN(Simu_DH[[#This Row],[GetRecord.Valeur (Wh)]],S965,DéchargeMaxHP))</f>
        <v>0</v>
      </c>
      <c r="W965">
        <v>618</v>
      </c>
      <c r="X965">
        <v>0</v>
      </c>
      <c r="Y965" s="41">
        <v>0</v>
      </c>
      <c r="Z965" s="41">
        <v>1</v>
      </c>
      <c r="AA965" s="41">
        <v>0</v>
      </c>
      <c r="AB965" s="41">
        <v>0</v>
      </c>
      <c r="AC965" s="41">
        <v>0</v>
      </c>
      <c r="AD965" s="41">
        <v>0</v>
      </c>
      <c r="AE965" s="41">
        <v>0</v>
      </c>
      <c r="AF965" s="41">
        <v>0</v>
      </c>
      <c r="AG965" s="41">
        <v>0</v>
      </c>
      <c r="AH965" s="41">
        <v>0</v>
      </c>
      <c r="AI965" s="41">
        <v>0</v>
      </c>
      <c r="AJ965" s="41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</row>
    <row r="966" spans="2:42" x14ac:dyDescent="0.3">
      <c r="B966" s="1">
        <v>45792.792497222224</v>
      </c>
      <c r="C966" t="s">
        <v>69</v>
      </c>
      <c r="D966" s="2">
        <v>45425</v>
      </c>
      <c r="E966" s="2">
        <v>45431</v>
      </c>
      <c r="F966" t="s">
        <v>72</v>
      </c>
      <c r="G966" s="22">
        <v>45426.6875</v>
      </c>
      <c r="H966" s="22">
        <v>45426.708333333336</v>
      </c>
      <c r="I966">
        <v>2</v>
      </c>
      <c r="J966">
        <v>943</v>
      </c>
      <c r="K966" s="39">
        <v>588</v>
      </c>
      <c r="L966" s="39">
        <v>16</v>
      </c>
      <c r="M966" s="40" t="s">
        <v>18</v>
      </c>
      <c r="N966" s="41" t="b">
        <v>0</v>
      </c>
      <c r="O966" s="17">
        <v>25000</v>
      </c>
      <c r="P966" s="17">
        <v>0</v>
      </c>
      <c r="Q966" s="41">
        <v>426</v>
      </c>
      <c r="R966">
        <v>426</v>
      </c>
      <c r="S966" s="49">
        <f t="shared" si="44"/>
        <v>25000</v>
      </c>
      <c r="T966">
        <f t="shared" si="42"/>
        <v>0</v>
      </c>
      <c r="U966">
        <f t="shared" si="43"/>
        <v>2</v>
      </c>
      <c r="V966">
        <f>IF(AND(N966,NOT(M966="BU")),0,MIN(Simu_DH[[#This Row],[GetRecord.Valeur (Wh)]],S966,DéchargeMaxHP))</f>
        <v>2</v>
      </c>
      <c r="W966">
        <v>424</v>
      </c>
      <c r="X966">
        <v>0</v>
      </c>
      <c r="Y966" s="41">
        <v>0</v>
      </c>
      <c r="Z966" s="41">
        <v>1</v>
      </c>
      <c r="AA966" s="41">
        <v>0</v>
      </c>
      <c r="AB966" s="41">
        <v>0</v>
      </c>
      <c r="AC966" s="41">
        <v>0</v>
      </c>
      <c r="AD966" s="41">
        <v>0</v>
      </c>
      <c r="AE966" s="41">
        <v>0</v>
      </c>
      <c r="AF966" s="41">
        <v>2</v>
      </c>
      <c r="AG966" s="41">
        <v>0</v>
      </c>
      <c r="AH966" s="41">
        <v>0</v>
      </c>
      <c r="AI966" s="41">
        <v>0</v>
      </c>
      <c r="AJ966" s="41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</row>
    <row r="967" spans="2:42" x14ac:dyDescent="0.3">
      <c r="B967" s="1">
        <v>45792.792497222224</v>
      </c>
      <c r="C967" t="s">
        <v>69</v>
      </c>
      <c r="D967" s="2">
        <v>45425</v>
      </c>
      <c r="E967" s="2">
        <v>45431</v>
      </c>
      <c r="F967" t="s">
        <v>72</v>
      </c>
      <c r="G967" s="22">
        <v>45426.708333333336</v>
      </c>
      <c r="H967" s="22">
        <v>45426.729166666664</v>
      </c>
      <c r="I967">
        <v>7</v>
      </c>
      <c r="J967">
        <v>944</v>
      </c>
      <c r="K967" s="39">
        <v>588</v>
      </c>
      <c r="L967" s="39">
        <v>16</v>
      </c>
      <c r="M967" s="40" t="s">
        <v>18</v>
      </c>
      <c r="N967" s="41" t="b">
        <v>0</v>
      </c>
      <c r="O967" s="17">
        <v>25000</v>
      </c>
      <c r="P967" s="17">
        <v>0</v>
      </c>
      <c r="Q967" s="41">
        <v>249</v>
      </c>
      <c r="R967">
        <v>249</v>
      </c>
      <c r="S967" s="49">
        <f t="shared" si="44"/>
        <v>25000</v>
      </c>
      <c r="T967">
        <f t="shared" si="42"/>
        <v>0</v>
      </c>
      <c r="U967">
        <f t="shared" si="43"/>
        <v>7</v>
      </c>
      <c r="V967">
        <f>IF(AND(N967,NOT(M967="BU")),0,MIN(Simu_DH[[#This Row],[GetRecord.Valeur (Wh)]],S967,DéchargeMaxHP))</f>
        <v>7</v>
      </c>
      <c r="W967">
        <v>242</v>
      </c>
      <c r="X967">
        <v>0</v>
      </c>
      <c r="Y967" s="41">
        <v>0</v>
      </c>
      <c r="Z967" s="41">
        <v>1</v>
      </c>
      <c r="AA967" s="41">
        <v>0</v>
      </c>
      <c r="AB967" s="41">
        <v>0</v>
      </c>
      <c r="AC967" s="41">
        <v>0</v>
      </c>
      <c r="AD967" s="41">
        <v>0</v>
      </c>
      <c r="AE967" s="41">
        <v>0</v>
      </c>
      <c r="AF967" s="41">
        <v>7</v>
      </c>
      <c r="AG967" s="41">
        <v>0</v>
      </c>
      <c r="AH967" s="41">
        <v>0</v>
      </c>
      <c r="AI967" s="41">
        <v>0</v>
      </c>
      <c r="AJ967" s="41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</row>
    <row r="968" spans="2:42" x14ac:dyDescent="0.3">
      <c r="B968" s="1">
        <v>45792.792497222224</v>
      </c>
      <c r="C968" t="s">
        <v>69</v>
      </c>
      <c r="D968" s="2">
        <v>45425</v>
      </c>
      <c r="E968" s="2">
        <v>45431</v>
      </c>
      <c r="F968" t="s">
        <v>72</v>
      </c>
      <c r="G968" s="22">
        <v>45426.729166666664</v>
      </c>
      <c r="H968" s="22">
        <v>45426.75</v>
      </c>
      <c r="I968">
        <v>124</v>
      </c>
      <c r="J968">
        <v>945</v>
      </c>
      <c r="K968" s="39">
        <v>588</v>
      </c>
      <c r="L968" s="39">
        <v>16</v>
      </c>
      <c r="M968" s="40" t="s">
        <v>18</v>
      </c>
      <c r="N968" s="41" t="b">
        <v>0</v>
      </c>
      <c r="O968" s="17">
        <v>25000</v>
      </c>
      <c r="P968" s="17">
        <v>0</v>
      </c>
      <c r="Q968" s="41">
        <v>316</v>
      </c>
      <c r="R968">
        <v>316</v>
      </c>
      <c r="S968" s="49">
        <f t="shared" si="44"/>
        <v>25000</v>
      </c>
      <c r="T968">
        <f t="shared" si="42"/>
        <v>0</v>
      </c>
      <c r="U968">
        <f t="shared" si="43"/>
        <v>124</v>
      </c>
      <c r="V968">
        <f>IF(AND(N968,NOT(M968="BU")),0,MIN(Simu_DH[[#This Row],[GetRecord.Valeur (Wh)]],S968,DéchargeMaxHP))</f>
        <v>124</v>
      </c>
      <c r="W968">
        <v>192</v>
      </c>
      <c r="X968">
        <v>0</v>
      </c>
      <c r="Y968" s="41">
        <v>0</v>
      </c>
      <c r="Z968" s="41">
        <v>1</v>
      </c>
      <c r="AA968" s="41">
        <v>0</v>
      </c>
      <c r="AB968" s="41">
        <v>0</v>
      </c>
      <c r="AC968" s="41">
        <v>0</v>
      </c>
      <c r="AD968" s="41">
        <v>0</v>
      </c>
      <c r="AE968" s="41">
        <v>0</v>
      </c>
      <c r="AF968" s="41">
        <v>124</v>
      </c>
      <c r="AG968" s="41">
        <v>0</v>
      </c>
      <c r="AH968" s="41">
        <v>0</v>
      </c>
      <c r="AI968" s="41">
        <v>0</v>
      </c>
      <c r="AJ968" s="41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</row>
    <row r="969" spans="2:42" x14ac:dyDescent="0.3">
      <c r="B969" s="1">
        <v>45792.792497222224</v>
      </c>
      <c r="C969" t="s">
        <v>69</v>
      </c>
      <c r="D969" s="2">
        <v>45425</v>
      </c>
      <c r="E969" s="2">
        <v>45431</v>
      </c>
      <c r="F969" t="s">
        <v>72</v>
      </c>
      <c r="G969" s="22">
        <v>45426.75</v>
      </c>
      <c r="H969" s="22">
        <v>45426.770833333336</v>
      </c>
      <c r="I969">
        <v>45</v>
      </c>
      <c r="J969">
        <v>946</v>
      </c>
      <c r="K969" s="39">
        <v>588</v>
      </c>
      <c r="L969" s="39">
        <v>16</v>
      </c>
      <c r="M969" s="40" t="s">
        <v>18</v>
      </c>
      <c r="N969" s="41" t="b">
        <v>0</v>
      </c>
      <c r="O969" s="17">
        <v>25000</v>
      </c>
      <c r="P969" s="17">
        <v>0</v>
      </c>
      <c r="Q969" s="41">
        <v>572</v>
      </c>
      <c r="R969">
        <v>572</v>
      </c>
      <c r="S969" s="49">
        <f t="shared" si="44"/>
        <v>25000</v>
      </c>
      <c r="T969">
        <f t="shared" si="42"/>
        <v>0</v>
      </c>
      <c r="U969">
        <f t="shared" si="43"/>
        <v>45</v>
      </c>
      <c r="V969">
        <f>IF(AND(N969,NOT(M969="BU")),0,MIN(Simu_DH[[#This Row],[GetRecord.Valeur (Wh)]],S969,DéchargeMaxHP))</f>
        <v>45</v>
      </c>
      <c r="W969">
        <v>527</v>
      </c>
      <c r="X969">
        <v>0</v>
      </c>
      <c r="Y969" s="41">
        <v>0</v>
      </c>
      <c r="Z969" s="41">
        <v>1</v>
      </c>
      <c r="AA969" s="41">
        <v>0</v>
      </c>
      <c r="AB969" s="41">
        <v>0</v>
      </c>
      <c r="AC969" s="41">
        <v>0</v>
      </c>
      <c r="AD969" s="41">
        <v>0</v>
      </c>
      <c r="AE969" s="41">
        <v>0</v>
      </c>
      <c r="AF969" s="41">
        <v>45</v>
      </c>
      <c r="AG969" s="41">
        <v>0</v>
      </c>
      <c r="AH969" s="41">
        <v>0</v>
      </c>
      <c r="AI969" s="41">
        <v>0</v>
      </c>
      <c r="AJ969" s="41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</row>
    <row r="970" spans="2:42" x14ac:dyDescent="0.3">
      <c r="B970" s="1">
        <v>45792.792497222224</v>
      </c>
      <c r="C970" t="s">
        <v>69</v>
      </c>
      <c r="D970" s="2">
        <v>45425</v>
      </c>
      <c r="E970" s="2">
        <v>45431</v>
      </c>
      <c r="F970" t="s">
        <v>72</v>
      </c>
      <c r="G970" s="22">
        <v>45426.770833333336</v>
      </c>
      <c r="H970" s="22">
        <v>45426.791666666664</v>
      </c>
      <c r="I970">
        <v>44</v>
      </c>
      <c r="J970">
        <v>947</v>
      </c>
      <c r="K970" s="39">
        <v>588</v>
      </c>
      <c r="L970" s="39">
        <v>16</v>
      </c>
      <c r="M970" s="40" t="s">
        <v>18</v>
      </c>
      <c r="N970" s="41" t="b">
        <v>0</v>
      </c>
      <c r="O970" s="17">
        <v>25000</v>
      </c>
      <c r="P970" s="17">
        <v>0</v>
      </c>
      <c r="Q970" s="41">
        <v>405</v>
      </c>
      <c r="R970">
        <v>405</v>
      </c>
      <c r="S970" s="49">
        <f t="shared" si="44"/>
        <v>25000</v>
      </c>
      <c r="T970">
        <f t="shared" si="42"/>
        <v>0</v>
      </c>
      <c r="U970">
        <f t="shared" si="43"/>
        <v>44</v>
      </c>
      <c r="V970">
        <f>IF(AND(N970,NOT(M970="BU")),0,MIN(Simu_DH[[#This Row],[GetRecord.Valeur (Wh)]],S970,DéchargeMaxHP))</f>
        <v>44</v>
      </c>
      <c r="W970">
        <v>361</v>
      </c>
      <c r="X970">
        <v>0</v>
      </c>
      <c r="Y970" s="41">
        <v>0</v>
      </c>
      <c r="Z970" s="41">
        <v>1</v>
      </c>
      <c r="AA970" s="41">
        <v>0</v>
      </c>
      <c r="AB970" s="41">
        <v>0</v>
      </c>
      <c r="AC970" s="41">
        <v>0</v>
      </c>
      <c r="AD970" s="41">
        <v>0</v>
      </c>
      <c r="AE970" s="41">
        <v>0</v>
      </c>
      <c r="AF970" s="41">
        <v>44</v>
      </c>
      <c r="AG970" s="41">
        <v>0</v>
      </c>
      <c r="AH970" s="41">
        <v>0</v>
      </c>
      <c r="AI970" s="41">
        <v>0</v>
      </c>
      <c r="AJ970" s="41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</row>
    <row r="971" spans="2:42" x14ac:dyDescent="0.3">
      <c r="B971" s="1">
        <v>45792.792497222224</v>
      </c>
      <c r="C971" t="s">
        <v>69</v>
      </c>
      <c r="D971" s="2">
        <v>45425</v>
      </c>
      <c r="E971" s="2">
        <v>45431</v>
      </c>
      <c r="F971" t="s">
        <v>72</v>
      </c>
      <c r="G971" s="22">
        <v>45426.791666666664</v>
      </c>
      <c r="H971" s="22">
        <v>45426.8125</v>
      </c>
      <c r="I971">
        <v>717</v>
      </c>
      <c r="J971">
        <v>948</v>
      </c>
      <c r="K971" s="39">
        <v>588</v>
      </c>
      <c r="L971" s="39">
        <v>16</v>
      </c>
      <c r="M971" s="40" t="s">
        <v>18</v>
      </c>
      <c r="N971" s="41" t="b">
        <v>0</v>
      </c>
      <c r="O971" s="17">
        <v>25000</v>
      </c>
      <c r="P971" s="17">
        <v>0</v>
      </c>
      <c r="Q971" s="41">
        <v>0</v>
      </c>
      <c r="R971">
        <v>0</v>
      </c>
      <c r="S971" s="49">
        <f t="shared" si="44"/>
        <v>25000</v>
      </c>
      <c r="T971">
        <f t="shared" si="42"/>
        <v>0</v>
      </c>
      <c r="U971">
        <f t="shared" si="43"/>
        <v>0</v>
      </c>
      <c r="V971">
        <f>IF(AND(N971,NOT(M971="BU")),0,MIN(Simu_DH[[#This Row],[GetRecord.Valeur (Wh)]],S971,DéchargeMaxHP))</f>
        <v>717</v>
      </c>
      <c r="W971">
        <v>0</v>
      </c>
      <c r="X971">
        <v>0</v>
      </c>
      <c r="Y971" s="41">
        <v>0</v>
      </c>
      <c r="Z971" s="41">
        <v>1</v>
      </c>
      <c r="AA971" s="41">
        <v>0</v>
      </c>
      <c r="AB971" s="41">
        <v>0</v>
      </c>
      <c r="AC971" s="41">
        <v>0</v>
      </c>
      <c r="AD971" s="41">
        <v>0</v>
      </c>
      <c r="AE971" s="41">
        <v>0</v>
      </c>
      <c r="AF971" s="41">
        <v>717</v>
      </c>
      <c r="AG971" s="41">
        <v>0</v>
      </c>
      <c r="AH971" s="41">
        <v>0</v>
      </c>
      <c r="AI971" s="41">
        <v>0</v>
      </c>
      <c r="AJ971" s="4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</row>
    <row r="972" spans="2:42" x14ac:dyDescent="0.3">
      <c r="B972" s="1">
        <v>45792.792497222224</v>
      </c>
      <c r="C972" t="s">
        <v>69</v>
      </c>
      <c r="D972" s="2">
        <v>45425</v>
      </c>
      <c r="E972" s="2">
        <v>45431</v>
      </c>
      <c r="F972" t="s">
        <v>72</v>
      </c>
      <c r="G972" s="22">
        <v>45426.8125</v>
      </c>
      <c r="H972" s="22">
        <v>45426.833333333336</v>
      </c>
      <c r="I972">
        <v>345</v>
      </c>
      <c r="J972">
        <v>949</v>
      </c>
      <c r="K972" s="39">
        <v>588</v>
      </c>
      <c r="L972" s="39">
        <v>16</v>
      </c>
      <c r="M972" s="40" t="s">
        <v>18</v>
      </c>
      <c r="N972" s="41" t="b">
        <v>0</v>
      </c>
      <c r="O972" s="17">
        <v>25000</v>
      </c>
      <c r="P972" s="17">
        <v>0</v>
      </c>
      <c r="Q972" s="41">
        <v>69</v>
      </c>
      <c r="R972">
        <v>69</v>
      </c>
      <c r="S972" s="49">
        <f t="shared" si="44"/>
        <v>24283</v>
      </c>
      <c r="T972">
        <f t="shared" si="42"/>
        <v>0</v>
      </c>
      <c r="U972">
        <f t="shared" si="43"/>
        <v>69</v>
      </c>
      <c r="V972">
        <f>IF(AND(N972,NOT(M972="BU")),0,MIN(Simu_DH[[#This Row],[GetRecord.Valeur (Wh)]],S972,DéchargeMaxHP))</f>
        <v>345</v>
      </c>
      <c r="W972">
        <v>0</v>
      </c>
      <c r="X972">
        <v>0</v>
      </c>
      <c r="Y972" s="41">
        <v>0</v>
      </c>
      <c r="Z972" s="41">
        <v>1</v>
      </c>
      <c r="AA972" s="41">
        <v>0</v>
      </c>
      <c r="AB972" s="41">
        <v>0</v>
      </c>
      <c r="AC972" s="41">
        <v>0</v>
      </c>
      <c r="AD972" s="41">
        <v>0</v>
      </c>
      <c r="AE972" s="41">
        <v>0</v>
      </c>
      <c r="AF972" s="41">
        <v>345</v>
      </c>
      <c r="AG972" s="41">
        <v>0</v>
      </c>
      <c r="AH972" s="41">
        <v>0</v>
      </c>
      <c r="AI972" s="41">
        <v>0</v>
      </c>
      <c r="AJ972" s="41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</row>
    <row r="973" spans="2:42" x14ac:dyDescent="0.3">
      <c r="B973" s="1">
        <v>45792.792497222224</v>
      </c>
      <c r="C973" t="s">
        <v>69</v>
      </c>
      <c r="D973" s="2">
        <v>45425</v>
      </c>
      <c r="E973" s="2">
        <v>45431</v>
      </c>
      <c r="F973" t="s">
        <v>72</v>
      </c>
      <c r="G973" s="22">
        <v>45426.833333333336</v>
      </c>
      <c r="H973" s="22">
        <v>45426.854166666664</v>
      </c>
      <c r="I973">
        <v>278</v>
      </c>
      <c r="J973">
        <v>950</v>
      </c>
      <c r="K973" s="39">
        <v>588</v>
      </c>
      <c r="L973" s="39">
        <v>16</v>
      </c>
      <c r="M973" s="40" t="s">
        <v>18</v>
      </c>
      <c r="N973" s="41" t="b">
        <v>0</v>
      </c>
      <c r="O973" s="17">
        <v>25000</v>
      </c>
      <c r="P973" s="17">
        <v>0</v>
      </c>
      <c r="Q973" s="41">
        <v>0</v>
      </c>
      <c r="R973">
        <v>0</v>
      </c>
      <c r="S973" s="49">
        <f t="shared" si="44"/>
        <v>24007</v>
      </c>
      <c r="T973">
        <f t="shared" si="42"/>
        <v>0</v>
      </c>
      <c r="U973">
        <f t="shared" si="43"/>
        <v>0</v>
      </c>
      <c r="V973">
        <f>IF(AND(N973,NOT(M973="BU")),0,MIN(Simu_DH[[#This Row],[GetRecord.Valeur (Wh)]],S973,DéchargeMaxHP))</f>
        <v>278</v>
      </c>
      <c r="W973">
        <v>0</v>
      </c>
      <c r="X973">
        <v>0</v>
      </c>
      <c r="Y973" s="41">
        <v>0</v>
      </c>
      <c r="Z973" s="41">
        <v>1</v>
      </c>
      <c r="AA973" s="41">
        <v>0</v>
      </c>
      <c r="AB973" s="41">
        <v>0</v>
      </c>
      <c r="AC973" s="41">
        <v>0</v>
      </c>
      <c r="AD973" s="41">
        <v>0</v>
      </c>
      <c r="AE973" s="41">
        <v>0</v>
      </c>
      <c r="AF973" s="41">
        <v>278</v>
      </c>
      <c r="AG973" s="41">
        <v>0</v>
      </c>
      <c r="AH973" s="41">
        <v>0</v>
      </c>
      <c r="AI973" s="41">
        <v>0</v>
      </c>
      <c r="AJ973" s="41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</row>
    <row r="974" spans="2:42" x14ac:dyDescent="0.3">
      <c r="B974" s="1">
        <v>45792.792497222224</v>
      </c>
      <c r="C974" t="s">
        <v>69</v>
      </c>
      <c r="D974" s="2">
        <v>45425</v>
      </c>
      <c r="E974" s="2">
        <v>45431</v>
      </c>
      <c r="F974" t="s">
        <v>72</v>
      </c>
      <c r="G974" s="22">
        <v>45426.854166666664</v>
      </c>
      <c r="H974" s="22">
        <v>45426.875</v>
      </c>
      <c r="I974">
        <v>325</v>
      </c>
      <c r="J974">
        <v>951</v>
      </c>
      <c r="K974" s="39">
        <v>588</v>
      </c>
      <c r="L974" s="39">
        <v>16</v>
      </c>
      <c r="M974" s="40" t="s">
        <v>18</v>
      </c>
      <c r="N974" s="41" t="b">
        <v>0</v>
      </c>
      <c r="O974" s="17">
        <v>25000</v>
      </c>
      <c r="P974" s="17">
        <v>0</v>
      </c>
      <c r="Q974" s="41">
        <v>0</v>
      </c>
      <c r="R974">
        <v>0</v>
      </c>
      <c r="S974" s="49">
        <f t="shared" si="44"/>
        <v>23729</v>
      </c>
      <c r="T974">
        <f t="shared" si="42"/>
        <v>0</v>
      </c>
      <c r="U974">
        <f t="shared" si="43"/>
        <v>0</v>
      </c>
      <c r="V974">
        <f>IF(AND(N974,NOT(M974="BU")),0,MIN(Simu_DH[[#This Row],[GetRecord.Valeur (Wh)]],S974,DéchargeMaxHP))</f>
        <v>325</v>
      </c>
      <c r="W974">
        <v>0</v>
      </c>
      <c r="X974">
        <v>0</v>
      </c>
      <c r="Y974" s="41">
        <v>0</v>
      </c>
      <c r="Z974" s="41">
        <v>1</v>
      </c>
      <c r="AA974" s="41">
        <v>0</v>
      </c>
      <c r="AB974" s="41">
        <v>0</v>
      </c>
      <c r="AC974" s="41">
        <v>0</v>
      </c>
      <c r="AD974" s="41">
        <v>0</v>
      </c>
      <c r="AE974" s="41">
        <v>0</v>
      </c>
      <c r="AF974" s="41">
        <v>325</v>
      </c>
      <c r="AG974" s="41">
        <v>0</v>
      </c>
      <c r="AH974" s="41">
        <v>0</v>
      </c>
      <c r="AI974" s="41">
        <v>0</v>
      </c>
      <c r="AJ974" s="41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</row>
    <row r="975" spans="2:42" x14ac:dyDescent="0.3">
      <c r="B975" s="1">
        <v>45792.792497222224</v>
      </c>
      <c r="C975" t="s">
        <v>69</v>
      </c>
      <c r="D975" s="2">
        <v>45425</v>
      </c>
      <c r="E975" s="2">
        <v>45431</v>
      </c>
      <c r="F975" t="s">
        <v>72</v>
      </c>
      <c r="G975" s="22">
        <v>45426.875</v>
      </c>
      <c r="H975" s="22">
        <v>45426.895833333336</v>
      </c>
      <c r="I975">
        <v>330</v>
      </c>
      <c r="J975">
        <v>952</v>
      </c>
      <c r="K975" s="39">
        <v>588</v>
      </c>
      <c r="L975" s="39">
        <v>16</v>
      </c>
      <c r="M975" s="40" t="s">
        <v>18</v>
      </c>
      <c r="N975" s="41" t="b">
        <v>0</v>
      </c>
      <c r="O975" s="17">
        <v>25000</v>
      </c>
      <c r="P975" s="17">
        <v>0</v>
      </c>
      <c r="Q975" s="41">
        <v>0</v>
      </c>
      <c r="R975">
        <v>0</v>
      </c>
      <c r="S975" s="49">
        <f t="shared" si="44"/>
        <v>23404</v>
      </c>
      <c r="T975">
        <f t="shared" si="42"/>
        <v>0</v>
      </c>
      <c r="U975">
        <f t="shared" si="43"/>
        <v>0</v>
      </c>
      <c r="V975">
        <f>IF(AND(N975,NOT(M975="BU")),0,MIN(Simu_DH[[#This Row],[GetRecord.Valeur (Wh)]],S975,DéchargeMaxHP))</f>
        <v>330</v>
      </c>
      <c r="W975">
        <v>0</v>
      </c>
      <c r="X975">
        <v>0</v>
      </c>
      <c r="Y975" s="41">
        <v>0</v>
      </c>
      <c r="Z975" s="41">
        <v>1</v>
      </c>
      <c r="AA975" s="41">
        <v>0</v>
      </c>
      <c r="AB975" s="41">
        <v>0</v>
      </c>
      <c r="AC975" s="41">
        <v>0</v>
      </c>
      <c r="AD975" s="41">
        <v>0</v>
      </c>
      <c r="AE975" s="41">
        <v>0</v>
      </c>
      <c r="AF975" s="41">
        <v>330</v>
      </c>
      <c r="AG975" s="41">
        <v>0</v>
      </c>
      <c r="AH975" s="41">
        <v>0</v>
      </c>
      <c r="AI975" s="41">
        <v>0</v>
      </c>
      <c r="AJ975" s="41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</row>
    <row r="976" spans="2:42" x14ac:dyDescent="0.3">
      <c r="B976" s="1">
        <v>45792.792497222224</v>
      </c>
      <c r="C976" t="s">
        <v>69</v>
      </c>
      <c r="D976" s="2">
        <v>45425</v>
      </c>
      <c r="E976" s="2">
        <v>45431</v>
      </c>
      <c r="F976" t="s">
        <v>72</v>
      </c>
      <c r="G976" s="22">
        <v>45426.895833333336</v>
      </c>
      <c r="H976" s="22">
        <v>45426.916666666664</v>
      </c>
      <c r="I976">
        <v>344</v>
      </c>
      <c r="J976">
        <v>953</v>
      </c>
      <c r="K976" s="39">
        <v>588</v>
      </c>
      <c r="L976" s="39">
        <v>16</v>
      </c>
      <c r="M976" s="40" t="s">
        <v>18</v>
      </c>
      <c r="N976" s="41" t="b">
        <v>0</v>
      </c>
      <c r="O976" s="17">
        <v>25000</v>
      </c>
      <c r="P976" s="17">
        <v>0</v>
      </c>
      <c r="Q976" s="41">
        <v>0</v>
      </c>
      <c r="R976">
        <v>0</v>
      </c>
      <c r="S976" s="49">
        <f t="shared" si="44"/>
        <v>23074</v>
      </c>
      <c r="T976">
        <f t="shared" si="42"/>
        <v>0</v>
      </c>
      <c r="U976">
        <f t="shared" si="43"/>
        <v>0</v>
      </c>
      <c r="V976">
        <f>IF(AND(N976,NOT(M976="BU")),0,MIN(Simu_DH[[#This Row],[GetRecord.Valeur (Wh)]],S976,DéchargeMaxHP))</f>
        <v>344</v>
      </c>
      <c r="W976">
        <v>0</v>
      </c>
      <c r="X976">
        <v>0</v>
      </c>
      <c r="Y976" s="41">
        <v>0</v>
      </c>
      <c r="Z976" s="41">
        <v>1</v>
      </c>
      <c r="AA976" s="41">
        <v>0</v>
      </c>
      <c r="AB976" s="41">
        <v>0</v>
      </c>
      <c r="AC976" s="41">
        <v>0</v>
      </c>
      <c r="AD976" s="41">
        <v>0</v>
      </c>
      <c r="AE976" s="41">
        <v>0</v>
      </c>
      <c r="AF976" s="41">
        <v>344</v>
      </c>
      <c r="AG976" s="41">
        <v>0</v>
      </c>
      <c r="AH976" s="41">
        <v>0</v>
      </c>
      <c r="AI976" s="41">
        <v>0</v>
      </c>
      <c r="AJ976" s="41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</row>
    <row r="977" spans="2:42" x14ac:dyDescent="0.3">
      <c r="B977" s="1">
        <v>45792.792497222224</v>
      </c>
      <c r="C977" t="s">
        <v>69</v>
      </c>
      <c r="D977" s="2">
        <v>45425</v>
      </c>
      <c r="E977" s="2">
        <v>45431</v>
      </c>
      <c r="F977" t="s">
        <v>72</v>
      </c>
      <c r="G977" s="22">
        <v>45426.916666666664</v>
      </c>
      <c r="H977" s="22">
        <v>45426.9375</v>
      </c>
      <c r="I977">
        <v>469</v>
      </c>
      <c r="J977">
        <v>954</v>
      </c>
      <c r="K977" s="39">
        <v>588</v>
      </c>
      <c r="L977" s="39">
        <v>17</v>
      </c>
      <c r="M977" s="40" t="s">
        <v>18</v>
      </c>
      <c r="N977" s="41" t="b">
        <v>1</v>
      </c>
      <c r="O977" s="17">
        <v>25000</v>
      </c>
      <c r="P977" s="17">
        <v>0</v>
      </c>
      <c r="Q977" s="41">
        <v>0</v>
      </c>
      <c r="R977">
        <v>0</v>
      </c>
      <c r="S977" s="49">
        <f t="shared" si="44"/>
        <v>22730</v>
      </c>
      <c r="T977">
        <f t="shared" si="42"/>
        <v>2739</v>
      </c>
      <c r="U977">
        <f t="shared" si="43"/>
        <v>0</v>
      </c>
      <c r="V977">
        <f>IF(AND(N977,NOT(M977="BU")),0,MIN(Simu_DH[[#This Row],[GetRecord.Valeur (Wh)]],S977,DéchargeMaxHP))</f>
        <v>469</v>
      </c>
      <c r="W977">
        <v>0</v>
      </c>
      <c r="X977">
        <v>2739</v>
      </c>
      <c r="Y977" s="41">
        <v>1</v>
      </c>
      <c r="Z977" s="41">
        <v>0</v>
      </c>
      <c r="AA977" s="41">
        <v>0</v>
      </c>
      <c r="AB977" s="41">
        <v>0</v>
      </c>
      <c r="AC977" s="41">
        <v>0</v>
      </c>
      <c r="AD977" s="41">
        <v>0</v>
      </c>
      <c r="AE977" s="41">
        <v>469</v>
      </c>
      <c r="AF977" s="41">
        <v>0</v>
      </c>
      <c r="AG977" s="41">
        <v>0</v>
      </c>
      <c r="AH977" s="41">
        <v>0</v>
      </c>
      <c r="AI977" s="41">
        <v>0</v>
      </c>
      <c r="AJ977" s="41">
        <v>0</v>
      </c>
      <c r="AK977">
        <v>2739</v>
      </c>
      <c r="AL977">
        <v>0</v>
      </c>
      <c r="AM977">
        <v>0</v>
      </c>
      <c r="AN977">
        <v>0</v>
      </c>
      <c r="AO977">
        <v>0</v>
      </c>
      <c r="AP977">
        <v>0</v>
      </c>
    </row>
    <row r="978" spans="2:42" x14ac:dyDescent="0.3">
      <c r="B978" s="1">
        <v>45792.792497222224</v>
      </c>
      <c r="C978" t="s">
        <v>69</v>
      </c>
      <c r="D978" s="2">
        <v>45425</v>
      </c>
      <c r="E978" s="2">
        <v>45431</v>
      </c>
      <c r="F978" t="s">
        <v>72</v>
      </c>
      <c r="G978" s="22">
        <v>45426.9375</v>
      </c>
      <c r="H978" s="22">
        <v>45426.958333333336</v>
      </c>
      <c r="I978">
        <v>351</v>
      </c>
      <c r="J978">
        <v>955</v>
      </c>
      <c r="K978" s="39">
        <v>588</v>
      </c>
      <c r="L978" s="39">
        <v>17</v>
      </c>
      <c r="M978" s="40" t="s">
        <v>18</v>
      </c>
      <c r="N978" s="41" t="b">
        <v>1</v>
      </c>
      <c r="O978" s="17">
        <v>25000</v>
      </c>
      <c r="P978" s="17">
        <v>0</v>
      </c>
      <c r="Q978" s="41">
        <v>0</v>
      </c>
      <c r="R978">
        <v>0</v>
      </c>
      <c r="S978" s="49">
        <f t="shared" si="44"/>
        <v>25000</v>
      </c>
      <c r="T978">
        <f t="shared" si="42"/>
        <v>351</v>
      </c>
      <c r="U978">
        <f t="shared" si="43"/>
        <v>0</v>
      </c>
      <c r="V978">
        <f>IF(AND(N978,NOT(M978="BU")),0,MIN(Simu_DH[[#This Row],[GetRecord.Valeur (Wh)]],S978,DéchargeMaxHP))</f>
        <v>351</v>
      </c>
      <c r="W978">
        <v>0</v>
      </c>
      <c r="X978">
        <v>351</v>
      </c>
      <c r="Y978" s="41">
        <v>1</v>
      </c>
      <c r="Z978" s="41">
        <v>0</v>
      </c>
      <c r="AA978" s="41">
        <v>0</v>
      </c>
      <c r="AB978" s="41">
        <v>0</v>
      </c>
      <c r="AC978" s="41">
        <v>0</v>
      </c>
      <c r="AD978" s="41">
        <v>0</v>
      </c>
      <c r="AE978" s="41">
        <v>351</v>
      </c>
      <c r="AF978" s="41">
        <v>0</v>
      </c>
      <c r="AG978" s="41">
        <v>0</v>
      </c>
      <c r="AH978" s="41">
        <v>0</v>
      </c>
      <c r="AI978" s="41">
        <v>0</v>
      </c>
      <c r="AJ978" s="41">
        <v>0</v>
      </c>
      <c r="AK978">
        <v>351</v>
      </c>
      <c r="AL978">
        <v>0</v>
      </c>
      <c r="AM978">
        <v>0</v>
      </c>
      <c r="AN978">
        <v>0</v>
      </c>
      <c r="AO978">
        <v>0</v>
      </c>
      <c r="AP978">
        <v>0</v>
      </c>
    </row>
    <row r="979" spans="2:42" x14ac:dyDescent="0.3">
      <c r="B979" s="1">
        <v>45792.792497222224</v>
      </c>
      <c r="C979" t="s">
        <v>69</v>
      </c>
      <c r="D979" s="2">
        <v>45425</v>
      </c>
      <c r="E979" s="2">
        <v>45431</v>
      </c>
      <c r="F979" t="s">
        <v>72</v>
      </c>
      <c r="G979" s="22">
        <v>45426.958333333336</v>
      </c>
      <c r="H979" s="22">
        <v>45426.979166666664</v>
      </c>
      <c r="I979">
        <v>361</v>
      </c>
      <c r="J979">
        <v>956</v>
      </c>
      <c r="K979" s="39">
        <v>588</v>
      </c>
      <c r="L979" s="39">
        <v>17</v>
      </c>
      <c r="M979" s="40" t="s">
        <v>18</v>
      </c>
      <c r="N979" s="41" t="b">
        <v>1</v>
      </c>
      <c r="O979" s="17">
        <v>25000</v>
      </c>
      <c r="P979" s="17">
        <v>0</v>
      </c>
      <c r="Q979" s="41">
        <v>0</v>
      </c>
      <c r="R979">
        <v>0</v>
      </c>
      <c r="S979" s="49">
        <f t="shared" si="44"/>
        <v>25000</v>
      </c>
      <c r="T979">
        <f t="shared" si="42"/>
        <v>361</v>
      </c>
      <c r="U979">
        <f t="shared" si="43"/>
        <v>0</v>
      </c>
      <c r="V979">
        <f>IF(AND(N979,NOT(M979="BU")),0,MIN(Simu_DH[[#This Row],[GetRecord.Valeur (Wh)]],S979,DéchargeMaxHP))</f>
        <v>361</v>
      </c>
      <c r="W979">
        <v>0</v>
      </c>
      <c r="X979">
        <v>361</v>
      </c>
      <c r="Y979" s="41">
        <v>1</v>
      </c>
      <c r="Z979" s="41">
        <v>0</v>
      </c>
      <c r="AA979" s="41">
        <v>0</v>
      </c>
      <c r="AB979" s="41">
        <v>0</v>
      </c>
      <c r="AC979" s="41">
        <v>0</v>
      </c>
      <c r="AD979" s="41">
        <v>0</v>
      </c>
      <c r="AE979" s="41">
        <v>361</v>
      </c>
      <c r="AF979" s="41">
        <v>0</v>
      </c>
      <c r="AG979" s="41">
        <v>0</v>
      </c>
      <c r="AH979" s="41">
        <v>0</v>
      </c>
      <c r="AI979" s="41">
        <v>0</v>
      </c>
      <c r="AJ979" s="41">
        <v>0</v>
      </c>
      <c r="AK979">
        <v>361</v>
      </c>
      <c r="AL979">
        <v>0</v>
      </c>
      <c r="AM979">
        <v>0</v>
      </c>
      <c r="AN979">
        <v>0</v>
      </c>
      <c r="AO979">
        <v>0</v>
      </c>
      <c r="AP979">
        <v>0</v>
      </c>
    </row>
    <row r="980" spans="2:42" x14ac:dyDescent="0.3">
      <c r="B980" s="1">
        <v>45792.792497222224</v>
      </c>
      <c r="C980" t="s">
        <v>69</v>
      </c>
      <c r="D980" s="2">
        <v>45425</v>
      </c>
      <c r="E980" s="2">
        <v>45431</v>
      </c>
      <c r="F980" t="s">
        <v>72</v>
      </c>
      <c r="G980" s="22">
        <v>45426.979166666664</v>
      </c>
      <c r="H980" s="22">
        <v>45427</v>
      </c>
      <c r="I980">
        <v>352</v>
      </c>
      <c r="J980">
        <v>957</v>
      </c>
      <c r="K980" s="39">
        <v>588</v>
      </c>
      <c r="L980" s="39">
        <v>17</v>
      </c>
      <c r="M980" s="40" t="s">
        <v>18</v>
      </c>
      <c r="N980" s="41" t="b">
        <v>1</v>
      </c>
      <c r="O980" s="17">
        <v>25000</v>
      </c>
      <c r="P980" s="17">
        <v>0</v>
      </c>
      <c r="Q980" s="41">
        <v>0</v>
      </c>
      <c r="R980">
        <v>0</v>
      </c>
      <c r="S980" s="49">
        <f t="shared" si="44"/>
        <v>25000</v>
      </c>
      <c r="T980">
        <f t="shared" si="42"/>
        <v>352</v>
      </c>
      <c r="U980">
        <f t="shared" si="43"/>
        <v>0</v>
      </c>
      <c r="V980">
        <f>IF(AND(N980,NOT(M980="BU")),0,MIN(Simu_DH[[#This Row],[GetRecord.Valeur (Wh)]],S980,DéchargeMaxHP))</f>
        <v>352</v>
      </c>
      <c r="W980">
        <v>0</v>
      </c>
      <c r="X980">
        <v>352</v>
      </c>
      <c r="Y980" s="41">
        <v>1</v>
      </c>
      <c r="Z980" s="41">
        <v>0</v>
      </c>
      <c r="AA980" s="41">
        <v>0</v>
      </c>
      <c r="AB980" s="41">
        <v>0</v>
      </c>
      <c r="AC980" s="41">
        <v>0</v>
      </c>
      <c r="AD980" s="41">
        <v>0</v>
      </c>
      <c r="AE980" s="41">
        <v>352</v>
      </c>
      <c r="AF980" s="41">
        <v>0</v>
      </c>
      <c r="AG980" s="41">
        <v>0</v>
      </c>
      <c r="AH980" s="41">
        <v>0</v>
      </c>
      <c r="AI980" s="41">
        <v>0</v>
      </c>
      <c r="AJ980" s="41">
        <v>0</v>
      </c>
      <c r="AK980">
        <v>352</v>
      </c>
      <c r="AL980">
        <v>0</v>
      </c>
      <c r="AM980">
        <v>0</v>
      </c>
      <c r="AN980">
        <v>0</v>
      </c>
      <c r="AO980">
        <v>0</v>
      </c>
      <c r="AP980">
        <v>0</v>
      </c>
    </row>
    <row r="981" spans="2:42" x14ac:dyDescent="0.3">
      <c r="B981" s="1">
        <v>45792.792497222224</v>
      </c>
      <c r="C981" t="s">
        <v>69</v>
      </c>
      <c r="D981" s="2">
        <v>45425</v>
      </c>
      <c r="E981" s="2">
        <v>45431</v>
      </c>
      <c r="F981" t="s">
        <v>72</v>
      </c>
      <c r="G981" s="22">
        <v>45427</v>
      </c>
      <c r="H981" s="22">
        <v>45427.020833333336</v>
      </c>
      <c r="I981">
        <v>155</v>
      </c>
      <c r="J981">
        <v>958</v>
      </c>
      <c r="K981" s="39">
        <v>589</v>
      </c>
      <c r="L981" s="39">
        <v>15</v>
      </c>
      <c r="M981" s="40" t="s">
        <v>18</v>
      </c>
      <c r="N981" s="41" t="b">
        <v>1</v>
      </c>
      <c r="O981" s="17">
        <v>25000</v>
      </c>
      <c r="P981" s="17">
        <v>0</v>
      </c>
      <c r="Q981" s="41">
        <v>0</v>
      </c>
      <c r="R981">
        <v>0</v>
      </c>
      <c r="S981" s="49">
        <f t="shared" si="44"/>
        <v>25000</v>
      </c>
      <c r="T981">
        <f t="shared" si="42"/>
        <v>155</v>
      </c>
      <c r="U981">
        <f t="shared" si="43"/>
        <v>0</v>
      </c>
      <c r="V981">
        <f>IF(AND(N981,NOT(M981="BU")),0,MIN(Simu_DH[[#This Row],[GetRecord.Valeur (Wh)]],S981,DéchargeMaxHP))</f>
        <v>155</v>
      </c>
      <c r="W981">
        <v>0</v>
      </c>
      <c r="X981">
        <v>155</v>
      </c>
      <c r="Y981" s="41">
        <v>1</v>
      </c>
      <c r="Z981" s="41">
        <v>0</v>
      </c>
      <c r="AA981" s="41">
        <v>0</v>
      </c>
      <c r="AB981" s="41">
        <v>0</v>
      </c>
      <c r="AC981" s="41">
        <v>0</v>
      </c>
      <c r="AD981" s="41">
        <v>0</v>
      </c>
      <c r="AE981" s="41">
        <v>155</v>
      </c>
      <c r="AF981" s="41">
        <v>0</v>
      </c>
      <c r="AG981" s="41">
        <v>0</v>
      </c>
      <c r="AH981" s="41">
        <v>0</v>
      </c>
      <c r="AI981" s="41">
        <v>0</v>
      </c>
      <c r="AJ981" s="41">
        <v>0</v>
      </c>
      <c r="AK981">
        <v>155</v>
      </c>
      <c r="AL981">
        <v>0</v>
      </c>
      <c r="AM981">
        <v>0</v>
      </c>
      <c r="AN981">
        <v>0</v>
      </c>
      <c r="AO981">
        <v>0</v>
      </c>
      <c r="AP981">
        <v>0</v>
      </c>
    </row>
    <row r="982" spans="2:42" x14ac:dyDescent="0.3">
      <c r="B982" s="1">
        <v>45792.792497222224</v>
      </c>
      <c r="C982" t="s">
        <v>69</v>
      </c>
      <c r="D982" s="2">
        <v>45425</v>
      </c>
      <c r="E982" s="2">
        <v>45431</v>
      </c>
      <c r="F982" t="s">
        <v>72</v>
      </c>
      <c r="G982" s="22">
        <v>45427.020833333336</v>
      </c>
      <c r="H982" s="22">
        <v>45427.041666666664</v>
      </c>
      <c r="I982">
        <v>91</v>
      </c>
      <c r="J982">
        <v>959</v>
      </c>
      <c r="K982" s="39">
        <v>589</v>
      </c>
      <c r="L982" s="39">
        <v>15</v>
      </c>
      <c r="M982" s="40" t="s">
        <v>18</v>
      </c>
      <c r="N982" s="41" t="b">
        <v>1</v>
      </c>
      <c r="O982" s="17">
        <v>25000</v>
      </c>
      <c r="P982" s="17">
        <v>0</v>
      </c>
      <c r="Q982" s="41">
        <v>0</v>
      </c>
      <c r="R982">
        <v>0</v>
      </c>
      <c r="S982" s="49">
        <f t="shared" si="44"/>
        <v>25000</v>
      </c>
      <c r="T982">
        <f t="shared" si="42"/>
        <v>91</v>
      </c>
      <c r="U982">
        <f t="shared" si="43"/>
        <v>0</v>
      </c>
      <c r="V982">
        <f>IF(AND(N982,NOT(M982="BU")),0,MIN(Simu_DH[[#This Row],[GetRecord.Valeur (Wh)]],S982,DéchargeMaxHP))</f>
        <v>91</v>
      </c>
      <c r="W982">
        <v>0</v>
      </c>
      <c r="X982">
        <v>91</v>
      </c>
      <c r="Y982" s="41">
        <v>1</v>
      </c>
      <c r="Z982" s="41">
        <v>0</v>
      </c>
      <c r="AA982" s="41">
        <v>0</v>
      </c>
      <c r="AB982" s="41">
        <v>0</v>
      </c>
      <c r="AC982" s="41">
        <v>0</v>
      </c>
      <c r="AD982" s="41">
        <v>0</v>
      </c>
      <c r="AE982" s="41">
        <v>91</v>
      </c>
      <c r="AF982" s="41">
        <v>0</v>
      </c>
      <c r="AG982" s="41">
        <v>0</v>
      </c>
      <c r="AH982" s="41">
        <v>0</v>
      </c>
      <c r="AI982" s="41">
        <v>0</v>
      </c>
      <c r="AJ982" s="41">
        <v>0</v>
      </c>
      <c r="AK982">
        <v>91</v>
      </c>
      <c r="AL982">
        <v>0</v>
      </c>
      <c r="AM982">
        <v>0</v>
      </c>
      <c r="AN982">
        <v>0</v>
      </c>
      <c r="AO982">
        <v>0</v>
      </c>
      <c r="AP982">
        <v>0</v>
      </c>
    </row>
    <row r="983" spans="2:42" x14ac:dyDescent="0.3">
      <c r="B983" s="1">
        <v>45792.792497222224</v>
      </c>
      <c r="C983" t="s">
        <v>69</v>
      </c>
      <c r="D983" s="2">
        <v>45425</v>
      </c>
      <c r="E983" s="2">
        <v>45431</v>
      </c>
      <c r="F983" t="s">
        <v>72</v>
      </c>
      <c r="G983" s="22">
        <v>45427.041666666664</v>
      </c>
      <c r="H983" s="22">
        <v>45427.0625</v>
      </c>
      <c r="I983">
        <v>102</v>
      </c>
      <c r="J983">
        <v>960</v>
      </c>
      <c r="K983" s="39">
        <v>589</v>
      </c>
      <c r="L983" s="39">
        <v>15</v>
      </c>
      <c r="M983" s="40" t="s">
        <v>18</v>
      </c>
      <c r="N983" s="41" t="b">
        <v>1</v>
      </c>
      <c r="O983" s="17">
        <v>25000</v>
      </c>
      <c r="P983" s="17">
        <v>0</v>
      </c>
      <c r="Q983" s="41">
        <v>0</v>
      </c>
      <c r="R983">
        <v>0</v>
      </c>
      <c r="S983" s="49">
        <f t="shared" si="44"/>
        <v>25000</v>
      </c>
      <c r="T983">
        <f t="shared" si="42"/>
        <v>102</v>
      </c>
      <c r="U983">
        <f t="shared" si="43"/>
        <v>0</v>
      </c>
      <c r="V983">
        <f>IF(AND(N983,NOT(M983="BU")),0,MIN(Simu_DH[[#This Row],[GetRecord.Valeur (Wh)]],S983,DéchargeMaxHP))</f>
        <v>102</v>
      </c>
      <c r="W983">
        <v>0</v>
      </c>
      <c r="X983">
        <v>102</v>
      </c>
      <c r="Y983" s="41">
        <v>1</v>
      </c>
      <c r="Z983" s="41">
        <v>0</v>
      </c>
      <c r="AA983" s="41">
        <v>0</v>
      </c>
      <c r="AB983" s="41">
        <v>0</v>
      </c>
      <c r="AC983" s="41">
        <v>0</v>
      </c>
      <c r="AD983" s="41">
        <v>0</v>
      </c>
      <c r="AE983" s="41">
        <v>102</v>
      </c>
      <c r="AF983" s="41">
        <v>0</v>
      </c>
      <c r="AG983" s="41">
        <v>0</v>
      </c>
      <c r="AH983" s="41">
        <v>0</v>
      </c>
      <c r="AI983" s="41">
        <v>0</v>
      </c>
      <c r="AJ983" s="41">
        <v>0</v>
      </c>
      <c r="AK983">
        <v>102</v>
      </c>
      <c r="AL983">
        <v>0</v>
      </c>
      <c r="AM983">
        <v>0</v>
      </c>
      <c r="AN983">
        <v>0</v>
      </c>
      <c r="AO983">
        <v>0</v>
      </c>
      <c r="AP983">
        <v>0</v>
      </c>
    </row>
    <row r="984" spans="2:42" x14ac:dyDescent="0.3">
      <c r="B984" s="1">
        <v>45792.792497222224</v>
      </c>
      <c r="C984" t="s">
        <v>69</v>
      </c>
      <c r="D984" s="2">
        <v>45425</v>
      </c>
      <c r="E984" s="2">
        <v>45431</v>
      </c>
      <c r="F984" t="s">
        <v>72</v>
      </c>
      <c r="G984" s="22">
        <v>45427.0625</v>
      </c>
      <c r="H984" s="22">
        <v>45427.083333333336</v>
      </c>
      <c r="I984">
        <v>89</v>
      </c>
      <c r="J984">
        <v>961</v>
      </c>
      <c r="K984" s="39">
        <v>589</v>
      </c>
      <c r="L984" s="39">
        <v>15</v>
      </c>
      <c r="M984" s="40" t="s">
        <v>18</v>
      </c>
      <c r="N984" s="41" t="b">
        <v>1</v>
      </c>
      <c r="O984" s="17">
        <v>25000</v>
      </c>
      <c r="P984" s="17">
        <v>0</v>
      </c>
      <c r="Q984" s="41">
        <v>0</v>
      </c>
      <c r="R984">
        <v>0</v>
      </c>
      <c r="S984" s="49">
        <f t="shared" si="44"/>
        <v>25000</v>
      </c>
      <c r="T984">
        <f t="shared" ref="T984:T1047" si="45">IF(NOT($N984),0,
IF(($S984+ChargeMaxHC_DH-$V984)&lt;$O984,ChargeMaxHC_DH,
MAX(0,$O984-$S984+$V984)))</f>
        <v>89</v>
      </c>
      <c r="U984">
        <f t="shared" ref="U984:U1047" si="46">IF(($S984+$R984-$V984)&lt;=Capacité_BS,$R984,
Capacité_BS-($S984-$V984))</f>
        <v>0</v>
      </c>
      <c r="V984">
        <f>IF(AND(N984,NOT(M984="BU")),0,MIN(Simu_DH[[#This Row],[GetRecord.Valeur (Wh)]],S984,DéchargeMaxHP))</f>
        <v>89</v>
      </c>
      <c r="W984">
        <v>0</v>
      </c>
      <c r="X984">
        <v>89</v>
      </c>
      <c r="Y984" s="41">
        <v>1</v>
      </c>
      <c r="Z984" s="41">
        <v>0</v>
      </c>
      <c r="AA984" s="41">
        <v>0</v>
      </c>
      <c r="AB984" s="41">
        <v>0</v>
      </c>
      <c r="AC984" s="41">
        <v>0</v>
      </c>
      <c r="AD984" s="41">
        <v>0</v>
      </c>
      <c r="AE984" s="41">
        <v>89</v>
      </c>
      <c r="AF984" s="41">
        <v>0</v>
      </c>
      <c r="AG984" s="41">
        <v>0</v>
      </c>
      <c r="AH984" s="41">
        <v>0</v>
      </c>
      <c r="AI984" s="41">
        <v>0</v>
      </c>
      <c r="AJ984" s="41">
        <v>0</v>
      </c>
      <c r="AK984">
        <v>89</v>
      </c>
      <c r="AL984">
        <v>0</v>
      </c>
      <c r="AM984">
        <v>0</v>
      </c>
      <c r="AN984">
        <v>0</v>
      </c>
      <c r="AO984">
        <v>0</v>
      </c>
      <c r="AP984">
        <v>0</v>
      </c>
    </row>
    <row r="985" spans="2:42" x14ac:dyDescent="0.3">
      <c r="B985" s="1">
        <v>45792.792497222224</v>
      </c>
      <c r="C985" t="s">
        <v>69</v>
      </c>
      <c r="D985" s="2">
        <v>45425</v>
      </c>
      <c r="E985" s="2">
        <v>45431</v>
      </c>
      <c r="F985" t="s">
        <v>72</v>
      </c>
      <c r="G985" s="22">
        <v>45427.083333333336</v>
      </c>
      <c r="H985" s="22">
        <v>45427.104166666664</v>
      </c>
      <c r="I985">
        <v>109</v>
      </c>
      <c r="J985">
        <v>962</v>
      </c>
      <c r="K985" s="39">
        <v>589</v>
      </c>
      <c r="L985" s="39">
        <v>15</v>
      </c>
      <c r="M985" s="40" t="s">
        <v>18</v>
      </c>
      <c r="N985" s="41" t="b">
        <v>1</v>
      </c>
      <c r="O985" s="17">
        <v>25000</v>
      </c>
      <c r="P985" s="17">
        <v>0</v>
      </c>
      <c r="Q985" s="41">
        <v>0</v>
      </c>
      <c r="R985">
        <v>0</v>
      </c>
      <c r="S985" s="49">
        <f t="shared" ref="S985:S1048" si="47">SUMPRODUCT(S$22:V$22,S984:V984)</f>
        <v>25000</v>
      </c>
      <c r="T985">
        <f t="shared" si="45"/>
        <v>109</v>
      </c>
      <c r="U985">
        <f t="shared" si="46"/>
        <v>0</v>
      </c>
      <c r="V985">
        <f>IF(AND(N985,NOT(M985="BU")),0,MIN(Simu_DH[[#This Row],[GetRecord.Valeur (Wh)]],S985,DéchargeMaxHP))</f>
        <v>109</v>
      </c>
      <c r="W985">
        <v>0</v>
      </c>
      <c r="X985">
        <v>109</v>
      </c>
      <c r="Y985" s="41">
        <v>1</v>
      </c>
      <c r="Z985" s="41">
        <v>0</v>
      </c>
      <c r="AA985" s="41">
        <v>0</v>
      </c>
      <c r="AB985" s="41">
        <v>0</v>
      </c>
      <c r="AC985" s="41">
        <v>0</v>
      </c>
      <c r="AD985" s="41">
        <v>0</v>
      </c>
      <c r="AE985" s="41">
        <v>109</v>
      </c>
      <c r="AF985" s="41">
        <v>0</v>
      </c>
      <c r="AG985" s="41">
        <v>0</v>
      </c>
      <c r="AH985" s="41">
        <v>0</v>
      </c>
      <c r="AI985" s="41">
        <v>0</v>
      </c>
      <c r="AJ985" s="41">
        <v>0</v>
      </c>
      <c r="AK985">
        <v>109</v>
      </c>
      <c r="AL985">
        <v>0</v>
      </c>
      <c r="AM985">
        <v>0</v>
      </c>
      <c r="AN985">
        <v>0</v>
      </c>
      <c r="AO985">
        <v>0</v>
      </c>
      <c r="AP985">
        <v>0</v>
      </c>
    </row>
    <row r="986" spans="2:42" x14ac:dyDescent="0.3">
      <c r="B986" s="1">
        <v>45792.792497222224</v>
      </c>
      <c r="C986" t="s">
        <v>69</v>
      </c>
      <c r="D986" s="2">
        <v>45425</v>
      </c>
      <c r="E986" s="2">
        <v>45431</v>
      </c>
      <c r="F986" t="s">
        <v>72</v>
      </c>
      <c r="G986" s="22">
        <v>45427.104166666664</v>
      </c>
      <c r="H986" s="22">
        <v>45427.125</v>
      </c>
      <c r="I986">
        <v>102</v>
      </c>
      <c r="J986">
        <v>963</v>
      </c>
      <c r="K986" s="39">
        <v>589</v>
      </c>
      <c r="L986" s="39">
        <v>15</v>
      </c>
      <c r="M986" s="40" t="s">
        <v>18</v>
      </c>
      <c r="N986" s="41" t="b">
        <v>1</v>
      </c>
      <c r="O986" s="17">
        <v>25000</v>
      </c>
      <c r="P986" s="17">
        <v>0</v>
      </c>
      <c r="Q986" s="41">
        <v>0</v>
      </c>
      <c r="R986">
        <v>0</v>
      </c>
      <c r="S986" s="49">
        <f t="shared" si="47"/>
        <v>25000</v>
      </c>
      <c r="T986">
        <f t="shared" si="45"/>
        <v>102</v>
      </c>
      <c r="U986">
        <f t="shared" si="46"/>
        <v>0</v>
      </c>
      <c r="V986">
        <f>IF(AND(N986,NOT(M986="BU")),0,MIN(Simu_DH[[#This Row],[GetRecord.Valeur (Wh)]],S986,DéchargeMaxHP))</f>
        <v>102</v>
      </c>
      <c r="W986">
        <v>0</v>
      </c>
      <c r="X986">
        <v>102</v>
      </c>
      <c r="Y986" s="41">
        <v>1</v>
      </c>
      <c r="Z986" s="41">
        <v>0</v>
      </c>
      <c r="AA986" s="41">
        <v>0</v>
      </c>
      <c r="AB986" s="41">
        <v>0</v>
      </c>
      <c r="AC986" s="41">
        <v>0</v>
      </c>
      <c r="AD986" s="41">
        <v>0</v>
      </c>
      <c r="AE986" s="41">
        <v>102</v>
      </c>
      <c r="AF986" s="41">
        <v>0</v>
      </c>
      <c r="AG986" s="41">
        <v>0</v>
      </c>
      <c r="AH986" s="41">
        <v>0</v>
      </c>
      <c r="AI986" s="41">
        <v>0</v>
      </c>
      <c r="AJ986" s="41">
        <v>0</v>
      </c>
      <c r="AK986">
        <v>102</v>
      </c>
      <c r="AL986">
        <v>0</v>
      </c>
      <c r="AM986">
        <v>0</v>
      </c>
      <c r="AN986">
        <v>0</v>
      </c>
      <c r="AO986">
        <v>0</v>
      </c>
      <c r="AP986">
        <v>0</v>
      </c>
    </row>
    <row r="987" spans="2:42" x14ac:dyDescent="0.3">
      <c r="B987" s="1">
        <v>45792.792497222224</v>
      </c>
      <c r="C987" t="s">
        <v>69</v>
      </c>
      <c r="D987" s="2">
        <v>45425</v>
      </c>
      <c r="E987" s="2">
        <v>45431</v>
      </c>
      <c r="F987" t="s">
        <v>72</v>
      </c>
      <c r="G987" s="22">
        <v>45427.125</v>
      </c>
      <c r="H987" s="22">
        <v>45427.145833333336</v>
      </c>
      <c r="I987">
        <v>110</v>
      </c>
      <c r="J987">
        <v>964</v>
      </c>
      <c r="K987" s="39">
        <v>589</v>
      </c>
      <c r="L987" s="39">
        <v>15</v>
      </c>
      <c r="M987" s="40" t="s">
        <v>18</v>
      </c>
      <c r="N987" s="41" t="b">
        <v>1</v>
      </c>
      <c r="O987" s="17">
        <v>25000</v>
      </c>
      <c r="P987" s="17">
        <v>0</v>
      </c>
      <c r="Q987" s="41">
        <v>0</v>
      </c>
      <c r="R987">
        <v>0</v>
      </c>
      <c r="S987" s="49">
        <f t="shared" si="47"/>
        <v>25000</v>
      </c>
      <c r="T987">
        <f t="shared" si="45"/>
        <v>110</v>
      </c>
      <c r="U987">
        <f t="shared" si="46"/>
        <v>0</v>
      </c>
      <c r="V987">
        <f>IF(AND(N987,NOT(M987="BU")),0,MIN(Simu_DH[[#This Row],[GetRecord.Valeur (Wh)]],S987,DéchargeMaxHP))</f>
        <v>110</v>
      </c>
      <c r="W987">
        <v>0</v>
      </c>
      <c r="X987">
        <v>110</v>
      </c>
      <c r="Y987" s="41">
        <v>1</v>
      </c>
      <c r="Z987" s="41">
        <v>0</v>
      </c>
      <c r="AA987" s="41">
        <v>0</v>
      </c>
      <c r="AB987" s="41">
        <v>0</v>
      </c>
      <c r="AC987" s="41">
        <v>0</v>
      </c>
      <c r="AD987" s="41">
        <v>0</v>
      </c>
      <c r="AE987" s="41">
        <v>110</v>
      </c>
      <c r="AF987" s="41">
        <v>0</v>
      </c>
      <c r="AG987" s="41">
        <v>0</v>
      </c>
      <c r="AH987" s="41">
        <v>0</v>
      </c>
      <c r="AI987" s="41">
        <v>0</v>
      </c>
      <c r="AJ987" s="41">
        <v>0</v>
      </c>
      <c r="AK987">
        <v>110</v>
      </c>
      <c r="AL987">
        <v>0</v>
      </c>
      <c r="AM987">
        <v>0</v>
      </c>
      <c r="AN987">
        <v>0</v>
      </c>
      <c r="AO987">
        <v>0</v>
      </c>
      <c r="AP987">
        <v>0</v>
      </c>
    </row>
    <row r="988" spans="2:42" x14ac:dyDescent="0.3">
      <c r="B988" s="1">
        <v>45792.792497222224</v>
      </c>
      <c r="C988" t="s">
        <v>69</v>
      </c>
      <c r="D988" s="2">
        <v>45425</v>
      </c>
      <c r="E988" s="2">
        <v>45431</v>
      </c>
      <c r="F988" t="s">
        <v>72</v>
      </c>
      <c r="G988" s="22">
        <v>45427.145833333336</v>
      </c>
      <c r="H988" s="22">
        <v>45427.166666666664</v>
      </c>
      <c r="I988">
        <v>658</v>
      </c>
      <c r="J988">
        <v>965</v>
      </c>
      <c r="K988" s="39">
        <v>589</v>
      </c>
      <c r="L988" s="39">
        <v>15</v>
      </c>
      <c r="M988" s="40" t="s">
        <v>18</v>
      </c>
      <c r="N988" s="41" t="b">
        <v>1</v>
      </c>
      <c r="O988" s="17">
        <v>25000</v>
      </c>
      <c r="P988" s="17">
        <v>0</v>
      </c>
      <c r="Q988" s="41">
        <v>0</v>
      </c>
      <c r="R988">
        <v>0</v>
      </c>
      <c r="S988" s="49">
        <f t="shared" si="47"/>
        <v>25000</v>
      </c>
      <c r="T988">
        <f t="shared" si="45"/>
        <v>658</v>
      </c>
      <c r="U988">
        <f t="shared" si="46"/>
        <v>0</v>
      </c>
      <c r="V988">
        <f>IF(AND(N988,NOT(M988="BU")),0,MIN(Simu_DH[[#This Row],[GetRecord.Valeur (Wh)]],S988,DéchargeMaxHP))</f>
        <v>658</v>
      </c>
      <c r="W988">
        <v>0</v>
      </c>
      <c r="X988">
        <v>658</v>
      </c>
      <c r="Y988" s="41">
        <v>1</v>
      </c>
      <c r="Z988" s="41">
        <v>0</v>
      </c>
      <c r="AA988" s="41">
        <v>0</v>
      </c>
      <c r="AB988" s="41">
        <v>0</v>
      </c>
      <c r="AC988" s="41">
        <v>0</v>
      </c>
      <c r="AD988" s="41">
        <v>0</v>
      </c>
      <c r="AE988" s="41">
        <v>658</v>
      </c>
      <c r="AF988" s="41">
        <v>0</v>
      </c>
      <c r="AG988" s="41">
        <v>0</v>
      </c>
      <c r="AH988" s="41">
        <v>0</v>
      </c>
      <c r="AI988" s="41">
        <v>0</v>
      </c>
      <c r="AJ988" s="41">
        <v>0</v>
      </c>
      <c r="AK988">
        <v>658</v>
      </c>
      <c r="AL988">
        <v>0</v>
      </c>
      <c r="AM988">
        <v>0</v>
      </c>
      <c r="AN988">
        <v>0</v>
      </c>
      <c r="AO988">
        <v>0</v>
      </c>
      <c r="AP988">
        <v>0</v>
      </c>
    </row>
    <row r="989" spans="2:42" x14ac:dyDescent="0.3">
      <c r="B989" s="1">
        <v>45792.792497222224</v>
      </c>
      <c r="C989" t="s">
        <v>69</v>
      </c>
      <c r="D989" s="2">
        <v>45425</v>
      </c>
      <c r="E989" s="2">
        <v>45431</v>
      </c>
      <c r="F989" t="s">
        <v>72</v>
      </c>
      <c r="G989" s="22">
        <v>45427.166666666664</v>
      </c>
      <c r="H989" s="22">
        <v>45427.1875</v>
      </c>
      <c r="I989">
        <v>152</v>
      </c>
      <c r="J989">
        <v>966</v>
      </c>
      <c r="K989" s="39">
        <v>589</v>
      </c>
      <c r="L989" s="39">
        <v>15</v>
      </c>
      <c r="M989" s="40" t="s">
        <v>18</v>
      </c>
      <c r="N989" s="41" t="b">
        <v>1</v>
      </c>
      <c r="O989" s="17">
        <v>25000</v>
      </c>
      <c r="P989" s="17">
        <v>0</v>
      </c>
      <c r="Q989" s="41">
        <v>0</v>
      </c>
      <c r="R989">
        <v>0</v>
      </c>
      <c r="S989" s="49">
        <f t="shared" si="47"/>
        <v>25000</v>
      </c>
      <c r="T989">
        <f t="shared" si="45"/>
        <v>152</v>
      </c>
      <c r="U989">
        <f t="shared" si="46"/>
        <v>0</v>
      </c>
      <c r="V989">
        <f>IF(AND(N989,NOT(M989="BU")),0,MIN(Simu_DH[[#This Row],[GetRecord.Valeur (Wh)]],S989,DéchargeMaxHP))</f>
        <v>152</v>
      </c>
      <c r="W989">
        <v>0</v>
      </c>
      <c r="X989">
        <v>152</v>
      </c>
      <c r="Y989" s="41">
        <v>1</v>
      </c>
      <c r="Z989" s="41">
        <v>0</v>
      </c>
      <c r="AA989" s="41">
        <v>0</v>
      </c>
      <c r="AB989" s="41">
        <v>0</v>
      </c>
      <c r="AC989" s="41">
        <v>0</v>
      </c>
      <c r="AD989" s="41">
        <v>0</v>
      </c>
      <c r="AE989" s="41">
        <v>152</v>
      </c>
      <c r="AF989" s="41">
        <v>0</v>
      </c>
      <c r="AG989" s="41">
        <v>0</v>
      </c>
      <c r="AH989" s="41">
        <v>0</v>
      </c>
      <c r="AI989" s="41">
        <v>0</v>
      </c>
      <c r="AJ989" s="41">
        <v>0</v>
      </c>
      <c r="AK989">
        <v>152</v>
      </c>
      <c r="AL989">
        <v>0</v>
      </c>
      <c r="AM989">
        <v>0</v>
      </c>
      <c r="AN989">
        <v>0</v>
      </c>
      <c r="AO989">
        <v>0</v>
      </c>
      <c r="AP989">
        <v>0</v>
      </c>
    </row>
    <row r="990" spans="2:42" x14ac:dyDescent="0.3">
      <c r="B990" s="1">
        <v>45792.792497222224</v>
      </c>
      <c r="C990" t="s">
        <v>69</v>
      </c>
      <c r="D990" s="2">
        <v>45425</v>
      </c>
      <c r="E990" s="2">
        <v>45431</v>
      </c>
      <c r="F990" t="s">
        <v>72</v>
      </c>
      <c r="G990" s="22">
        <v>45427.1875</v>
      </c>
      <c r="H990" s="22">
        <v>45427.208333333336</v>
      </c>
      <c r="I990">
        <v>441</v>
      </c>
      <c r="J990">
        <v>967</v>
      </c>
      <c r="K990" s="39">
        <v>589</v>
      </c>
      <c r="L990" s="39">
        <v>15</v>
      </c>
      <c r="M990" s="40" t="s">
        <v>18</v>
      </c>
      <c r="N990" s="41" t="b">
        <v>1</v>
      </c>
      <c r="O990" s="17">
        <v>25000</v>
      </c>
      <c r="P990" s="17">
        <v>0</v>
      </c>
      <c r="Q990" s="41">
        <v>0</v>
      </c>
      <c r="R990">
        <v>0</v>
      </c>
      <c r="S990" s="49">
        <f t="shared" si="47"/>
        <v>25000</v>
      </c>
      <c r="T990">
        <f t="shared" si="45"/>
        <v>441</v>
      </c>
      <c r="U990">
        <f t="shared" si="46"/>
        <v>0</v>
      </c>
      <c r="V990">
        <f>IF(AND(N990,NOT(M990="BU")),0,MIN(Simu_DH[[#This Row],[GetRecord.Valeur (Wh)]],S990,DéchargeMaxHP))</f>
        <v>441</v>
      </c>
      <c r="W990">
        <v>0</v>
      </c>
      <c r="X990">
        <v>441</v>
      </c>
      <c r="Y990" s="41">
        <v>1</v>
      </c>
      <c r="Z990" s="41">
        <v>0</v>
      </c>
      <c r="AA990" s="41">
        <v>0</v>
      </c>
      <c r="AB990" s="41">
        <v>0</v>
      </c>
      <c r="AC990" s="41">
        <v>0</v>
      </c>
      <c r="AD990" s="41">
        <v>0</v>
      </c>
      <c r="AE990" s="41">
        <v>441</v>
      </c>
      <c r="AF990" s="41">
        <v>0</v>
      </c>
      <c r="AG990" s="41">
        <v>0</v>
      </c>
      <c r="AH990" s="41">
        <v>0</v>
      </c>
      <c r="AI990" s="41">
        <v>0</v>
      </c>
      <c r="AJ990" s="41">
        <v>0</v>
      </c>
      <c r="AK990">
        <v>441</v>
      </c>
      <c r="AL990">
        <v>0</v>
      </c>
      <c r="AM990">
        <v>0</v>
      </c>
      <c r="AN990">
        <v>0</v>
      </c>
      <c r="AO990">
        <v>0</v>
      </c>
      <c r="AP990">
        <v>0</v>
      </c>
    </row>
    <row r="991" spans="2:42" x14ac:dyDescent="0.3">
      <c r="B991" s="1">
        <v>45792.792497222224</v>
      </c>
      <c r="C991" t="s">
        <v>69</v>
      </c>
      <c r="D991" s="2">
        <v>45425</v>
      </c>
      <c r="E991" s="2">
        <v>45431</v>
      </c>
      <c r="F991" t="s">
        <v>72</v>
      </c>
      <c r="G991" s="22">
        <v>45427.208333333336</v>
      </c>
      <c r="H991" s="22">
        <v>45427.229166666664</v>
      </c>
      <c r="I991">
        <v>398</v>
      </c>
      <c r="J991">
        <v>968</v>
      </c>
      <c r="K991" s="39">
        <v>589</v>
      </c>
      <c r="L991" s="39">
        <v>15</v>
      </c>
      <c r="M991" s="40" t="s">
        <v>18</v>
      </c>
      <c r="N991" s="41" t="b">
        <v>1</v>
      </c>
      <c r="O991" s="17">
        <v>25000</v>
      </c>
      <c r="P991" s="17">
        <v>0</v>
      </c>
      <c r="Q991" s="41">
        <v>0</v>
      </c>
      <c r="R991">
        <v>0</v>
      </c>
      <c r="S991" s="49">
        <f t="shared" si="47"/>
        <v>25000</v>
      </c>
      <c r="T991">
        <f t="shared" si="45"/>
        <v>398</v>
      </c>
      <c r="U991">
        <f t="shared" si="46"/>
        <v>0</v>
      </c>
      <c r="V991">
        <f>IF(AND(N991,NOT(M991="BU")),0,MIN(Simu_DH[[#This Row],[GetRecord.Valeur (Wh)]],S991,DéchargeMaxHP))</f>
        <v>398</v>
      </c>
      <c r="W991">
        <v>0</v>
      </c>
      <c r="X991">
        <v>398</v>
      </c>
      <c r="Y991" s="41">
        <v>1</v>
      </c>
      <c r="Z991" s="41">
        <v>0</v>
      </c>
      <c r="AA991" s="41">
        <v>0</v>
      </c>
      <c r="AB991" s="41">
        <v>0</v>
      </c>
      <c r="AC991" s="41">
        <v>0</v>
      </c>
      <c r="AD991" s="41">
        <v>0</v>
      </c>
      <c r="AE991" s="41">
        <v>398</v>
      </c>
      <c r="AF991" s="41">
        <v>0</v>
      </c>
      <c r="AG991" s="41">
        <v>0</v>
      </c>
      <c r="AH991" s="41">
        <v>0</v>
      </c>
      <c r="AI991" s="41">
        <v>0</v>
      </c>
      <c r="AJ991" s="41">
        <v>0</v>
      </c>
      <c r="AK991">
        <v>398</v>
      </c>
      <c r="AL991">
        <v>0</v>
      </c>
      <c r="AM991">
        <v>0</v>
      </c>
      <c r="AN991">
        <v>0</v>
      </c>
      <c r="AO991">
        <v>0</v>
      </c>
      <c r="AP991">
        <v>0</v>
      </c>
    </row>
    <row r="992" spans="2:42" x14ac:dyDescent="0.3">
      <c r="B992" s="1">
        <v>45792.792497222224</v>
      </c>
      <c r="C992" t="s">
        <v>69</v>
      </c>
      <c r="D992" s="2">
        <v>45425</v>
      </c>
      <c r="E992" s="2">
        <v>45431</v>
      </c>
      <c r="F992" t="s">
        <v>72</v>
      </c>
      <c r="G992" s="22">
        <v>45427.229166666664</v>
      </c>
      <c r="H992" s="22">
        <v>45427.25</v>
      </c>
      <c r="I992">
        <v>89</v>
      </c>
      <c r="J992">
        <v>969</v>
      </c>
      <c r="K992" s="39">
        <v>589</v>
      </c>
      <c r="L992" s="39">
        <v>15</v>
      </c>
      <c r="M992" s="40" t="s">
        <v>18</v>
      </c>
      <c r="N992" s="41" t="b">
        <v>1</v>
      </c>
      <c r="O992" s="17">
        <v>25000</v>
      </c>
      <c r="P992" s="17">
        <v>0</v>
      </c>
      <c r="Q992" s="41">
        <v>0</v>
      </c>
      <c r="R992">
        <v>0</v>
      </c>
      <c r="S992" s="49">
        <f t="shared" si="47"/>
        <v>25000</v>
      </c>
      <c r="T992">
        <f t="shared" si="45"/>
        <v>89</v>
      </c>
      <c r="U992">
        <f t="shared" si="46"/>
        <v>0</v>
      </c>
      <c r="V992">
        <f>IF(AND(N992,NOT(M992="BU")),0,MIN(Simu_DH[[#This Row],[GetRecord.Valeur (Wh)]],S992,DéchargeMaxHP))</f>
        <v>89</v>
      </c>
      <c r="W992">
        <v>0</v>
      </c>
      <c r="X992">
        <v>89</v>
      </c>
      <c r="Y992" s="41">
        <v>1</v>
      </c>
      <c r="Z992" s="41">
        <v>0</v>
      </c>
      <c r="AA992" s="41">
        <v>0</v>
      </c>
      <c r="AB992" s="41">
        <v>0</v>
      </c>
      <c r="AC992" s="41">
        <v>0</v>
      </c>
      <c r="AD992" s="41">
        <v>0</v>
      </c>
      <c r="AE992" s="41">
        <v>89</v>
      </c>
      <c r="AF992" s="41">
        <v>0</v>
      </c>
      <c r="AG992" s="41">
        <v>0</v>
      </c>
      <c r="AH992" s="41">
        <v>0</v>
      </c>
      <c r="AI992" s="41">
        <v>0</v>
      </c>
      <c r="AJ992" s="41">
        <v>0</v>
      </c>
      <c r="AK992">
        <v>89</v>
      </c>
      <c r="AL992">
        <v>0</v>
      </c>
      <c r="AM992">
        <v>0</v>
      </c>
      <c r="AN992">
        <v>0</v>
      </c>
      <c r="AO992">
        <v>0</v>
      </c>
      <c r="AP992">
        <v>0</v>
      </c>
    </row>
    <row r="993" spans="2:42" x14ac:dyDescent="0.3">
      <c r="B993" s="1">
        <v>45792.792497222224</v>
      </c>
      <c r="C993" t="s">
        <v>69</v>
      </c>
      <c r="D993" s="2">
        <v>45425</v>
      </c>
      <c r="E993" s="2">
        <v>45431</v>
      </c>
      <c r="F993" t="s">
        <v>72</v>
      </c>
      <c r="G993" s="22">
        <v>45427.25</v>
      </c>
      <c r="H993" s="22">
        <v>45427.270833333336</v>
      </c>
      <c r="I993">
        <v>83</v>
      </c>
      <c r="J993">
        <v>970</v>
      </c>
      <c r="K993" s="39">
        <v>589</v>
      </c>
      <c r="L993" s="39">
        <v>16</v>
      </c>
      <c r="M993" s="40" t="s">
        <v>18</v>
      </c>
      <c r="N993" s="41" t="b">
        <v>0</v>
      </c>
      <c r="O993" s="17">
        <v>25000</v>
      </c>
      <c r="P993" s="17">
        <v>0</v>
      </c>
      <c r="Q993" s="41">
        <v>0</v>
      </c>
      <c r="R993">
        <v>0</v>
      </c>
      <c r="S993" s="49">
        <f t="shared" si="47"/>
        <v>25000</v>
      </c>
      <c r="T993">
        <f t="shared" si="45"/>
        <v>0</v>
      </c>
      <c r="U993">
        <f t="shared" si="46"/>
        <v>0</v>
      </c>
      <c r="V993">
        <f>IF(AND(N993,NOT(M993="BU")),0,MIN(Simu_DH[[#This Row],[GetRecord.Valeur (Wh)]],S993,DéchargeMaxHP))</f>
        <v>83</v>
      </c>
      <c r="W993">
        <v>0</v>
      </c>
      <c r="X993">
        <v>0</v>
      </c>
      <c r="Y993" s="41">
        <v>0</v>
      </c>
      <c r="Z993" s="41">
        <v>1</v>
      </c>
      <c r="AA993" s="41">
        <v>0</v>
      </c>
      <c r="AB993" s="41">
        <v>0</v>
      </c>
      <c r="AC993" s="41">
        <v>0</v>
      </c>
      <c r="AD993" s="41">
        <v>0</v>
      </c>
      <c r="AE993" s="41">
        <v>0</v>
      </c>
      <c r="AF993" s="41">
        <v>83</v>
      </c>
      <c r="AG993" s="41">
        <v>0</v>
      </c>
      <c r="AH993" s="41">
        <v>0</v>
      </c>
      <c r="AI993" s="41">
        <v>0</v>
      </c>
      <c r="AJ993" s="41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</row>
    <row r="994" spans="2:42" x14ac:dyDescent="0.3">
      <c r="B994" s="1">
        <v>45792.792497222224</v>
      </c>
      <c r="C994" t="s">
        <v>69</v>
      </c>
      <c r="D994" s="2">
        <v>45425</v>
      </c>
      <c r="E994" s="2">
        <v>45431</v>
      </c>
      <c r="F994" t="s">
        <v>72</v>
      </c>
      <c r="G994" s="22">
        <v>45427.270833333336</v>
      </c>
      <c r="H994" s="22">
        <v>45427.291666666664</v>
      </c>
      <c r="I994">
        <v>77</v>
      </c>
      <c r="J994">
        <v>971</v>
      </c>
      <c r="K994" s="39">
        <v>589</v>
      </c>
      <c r="L994" s="39">
        <v>16</v>
      </c>
      <c r="M994" s="40" t="s">
        <v>18</v>
      </c>
      <c r="N994" s="41" t="b">
        <v>0</v>
      </c>
      <c r="O994" s="17">
        <v>25000</v>
      </c>
      <c r="P994" s="17">
        <v>0</v>
      </c>
      <c r="Q994" s="41">
        <v>0</v>
      </c>
      <c r="R994">
        <v>0</v>
      </c>
      <c r="S994" s="49">
        <f t="shared" si="47"/>
        <v>24917</v>
      </c>
      <c r="T994">
        <f t="shared" si="45"/>
        <v>0</v>
      </c>
      <c r="U994">
        <f t="shared" si="46"/>
        <v>0</v>
      </c>
      <c r="V994">
        <f>IF(AND(N994,NOT(M994="BU")),0,MIN(Simu_DH[[#This Row],[GetRecord.Valeur (Wh)]],S994,DéchargeMaxHP))</f>
        <v>77</v>
      </c>
      <c r="W994">
        <v>0</v>
      </c>
      <c r="X994">
        <v>0</v>
      </c>
      <c r="Y994" s="41">
        <v>0</v>
      </c>
      <c r="Z994" s="41">
        <v>1</v>
      </c>
      <c r="AA994" s="41">
        <v>0</v>
      </c>
      <c r="AB994" s="41">
        <v>0</v>
      </c>
      <c r="AC994" s="41">
        <v>0</v>
      </c>
      <c r="AD994" s="41">
        <v>0</v>
      </c>
      <c r="AE994" s="41">
        <v>0</v>
      </c>
      <c r="AF994" s="41">
        <v>77</v>
      </c>
      <c r="AG994" s="41">
        <v>0</v>
      </c>
      <c r="AH994" s="41">
        <v>0</v>
      </c>
      <c r="AI994" s="41">
        <v>0</v>
      </c>
      <c r="AJ994" s="41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</row>
    <row r="995" spans="2:42" x14ac:dyDescent="0.3">
      <c r="B995" s="1">
        <v>45792.792497222224</v>
      </c>
      <c r="C995" t="s">
        <v>69</v>
      </c>
      <c r="D995" s="2">
        <v>45425</v>
      </c>
      <c r="E995" s="2">
        <v>45431</v>
      </c>
      <c r="F995" t="s">
        <v>72</v>
      </c>
      <c r="G995" s="22">
        <v>45427.291666666664</v>
      </c>
      <c r="H995" s="22">
        <v>45427.3125</v>
      </c>
      <c r="I995">
        <v>163</v>
      </c>
      <c r="J995">
        <v>972</v>
      </c>
      <c r="K995" s="39">
        <v>589</v>
      </c>
      <c r="L995" s="39">
        <v>16</v>
      </c>
      <c r="M995" s="40" t="s">
        <v>18</v>
      </c>
      <c r="N995" s="41" t="b">
        <v>0</v>
      </c>
      <c r="O995" s="17">
        <v>25000</v>
      </c>
      <c r="P995" s="17">
        <v>0</v>
      </c>
      <c r="Q995" s="41">
        <v>0</v>
      </c>
      <c r="R995">
        <v>0</v>
      </c>
      <c r="S995" s="49">
        <f t="shared" si="47"/>
        <v>24840</v>
      </c>
      <c r="T995">
        <f t="shared" si="45"/>
        <v>0</v>
      </c>
      <c r="U995">
        <f t="shared" si="46"/>
        <v>0</v>
      </c>
      <c r="V995">
        <f>IF(AND(N995,NOT(M995="BU")),0,MIN(Simu_DH[[#This Row],[GetRecord.Valeur (Wh)]],S995,DéchargeMaxHP))</f>
        <v>163</v>
      </c>
      <c r="W995">
        <v>0</v>
      </c>
      <c r="X995">
        <v>0</v>
      </c>
      <c r="Y995" s="41">
        <v>0</v>
      </c>
      <c r="Z995" s="41">
        <v>1</v>
      </c>
      <c r="AA995" s="41">
        <v>0</v>
      </c>
      <c r="AB995" s="41">
        <v>0</v>
      </c>
      <c r="AC995" s="41">
        <v>0</v>
      </c>
      <c r="AD995" s="41">
        <v>0</v>
      </c>
      <c r="AE995" s="41">
        <v>0</v>
      </c>
      <c r="AF995" s="41">
        <v>163</v>
      </c>
      <c r="AG995" s="41">
        <v>0</v>
      </c>
      <c r="AH995" s="41">
        <v>0</v>
      </c>
      <c r="AI995" s="41">
        <v>0</v>
      </c>
      <c r="AJ995" s="41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</row>
    <row r="996" spans="2:42" x14ac:dyDescent="0.3">
      <c r="B996" s="1">
        <v>45792.792497222224</v>
      </c>
      <c r="C996" t="s">
        <v>69</v>
      </c>
      <c r="D996" s="2">
        <v>45425</v>
      </c>
      <c r="E996" s="2">
        <v>45431</v>
      </c>
      <c r="F996" t="s">
        <v>72</v>
      </c>
      <c r="G996" s="22">
        <v>45427.3125</v>
      </c>
      <c r="H996" s="22">
        <v>45427.333333333336</v>
      </c>
      <c r="I996">
        <v>37</v>
      </c>
      <c r="J996">
        <v>973</v>
      </c>
      <c r="K996" s="39">
        <v>589</v>
      </c>
      <c r="L996" s="39">
        <v>16</v>
      </c>
      <c r="M996" s="40" t="s">
        <v>18</v>
      </c>
      <c r="N996" s="41" t="b">
        <v>0</v>
      </c>
      <c r="O996" s="17">
        <v>25000</v>
      </c>
      <c r="P996" s="17">
        <v>0</v>
      </c>
      <c r="Q996" s="41">
        <v>0</v>
      </c>
      <c r="R996">
        <v>0</v>
      </c>
      <c r="S996" s="49">
        <f t="shared" si="47"/>
        <v>24677</v>
      </c>
      <c r="T996">
        <f t="shared" si="45"/>
        <v>0</v>
      </c>
      <c r="U996">
        <f t="shared" si="46"/>
        <v>0</v>
      </c>
      <c r="V996">
        <f>IF(AND(N996,NOT(M996="BU")),0,MIN(Simu_DH[[#This Row],[GetRecord.Valeur (Wh)]],S996,DéchargeMaxHP))</f>
        <v>37</v>
      </c>
      <c r="W996">
        <v>0</v>
      </c>
      <c r="X996">
        <v>0</v>
      </c>
      <c r="Y996" s="41">
        <v>0</v>
      </c>
      <c r="Z996" s="41">
        <v>1</v>
      </c>
      <c r="AA996" s="41">
        <v>0</v>
      </c>
      <c r="AB996" s="41">
        <v>0</v>
      </c>
      <c r="AC996" s="41">
        <v>0</v>
      </c>
      <c r="AD996" s="41">
        <v>0</v>
      </c>
      <c r="AE996" s="41">
        <v>0</v>
      </c>
      <c r="AF996" s="41">
        <v>37</v>
      </c>
      <c r="AG996" s="41">
        <v>0</v>
      </c>
      <c r="AH996" s="41">
        <v>0</v>
      </c>
      <c r="AI996" s="41">
        <v>0</v>
      </c>
      <c r="AJ996" s="41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</row>
    <row r="997" spans="2:42" x14ac:dyDescent="0.3">
      <c r="B997" s="1">
        <v>45792.792497222224</v>
      </c>
      <c r="C997" t="s">
        <v>69</v>
      </c>
      <c r="D997" s="2">
        <v>45425</v>
      </c>
      <c r="E997" s="2">
        <v>45431</v>
      </c>
      <c r="F997" t="s">
        <v>72</v>
      </c>
      <c r="G997" s="22">
        <v>45427.333333333336</v>
      </c>
      <c r="H997" s="22">
        <v>45427.354166666664</v>
      </c>
      <c r="I997">
        <v>106</v>
      </c>
      <c r="J997">
        <v>974</v>
      </c>
      <c r="K997" s="39">
        <v>589</v>
      </c>
      <c r="L997" s="39">
        <v>16</v>
      </c>
      <c r="M997" s="40" t="s">
        <v>18</v>
      </c>
      <c r="N997" s="41" t="b">
        <v>0</v>
      </c>
      <c r="O997" s="17">
        <v>25000</v>
      </c>
      <c r="P997" s="17">
        <v>0</v>
      </c>
      <c r="Q997" s="41">
        <v>32</v>
      </c>
      <c r="R997">
        <v>32</v>
      </c>
      <c r="S997" s="49">
        <f t="shared" si="47"/>
        <v>24640</v>
      </c>
      <c r="T997">
        <f t="shared" si="45"/>
        <v>0</v>
      </c>
      <c r="U997">
        <f t="shared" si="46"/>
        <v>32</v>
      </c>
      <c r="V997">
        <f>IF(AND(N997,NOT(M997="BU")),0,MIN(Simu_DH[[#This Row],[GetRecord.Valeur (Wh)]],S997,DéchargeMaxHP))</f>
        <v>106</v>
      </c>
      <c r="W997">
        <v>0</v>
      </c>
      <c r="X997">
        <v>0</v>
      </c>
      <c r="Y997" s="41">
        <v>0</v>
      </c>
      <c r="Z997" s="41">
        <v>1</v>
      </c>
      <c r="AA997" s="41">
        <v>0</v>
      </c>
      <c r="AB997" s="41">
        <v>0</v>
      </c>
      <c r="AC997" s="41">
        <v>0</v>
      </c>
      <c r="AD997" s="41">
        <v>0</v>
      </c>
      <c r="AE997" s="41">
        <v>0</v>
      </c>
      <c r="AF997" s="41">
        <v>106</v>
      </c>
      <c r="AG997" s="41">
        <v>0</v>
      </c>
      <c r="AH997" s="41">
        <v>0</v>
      </c>
      <c r="AI997" s="41">
        <v>0</v>
      </c>
      <c r="AJ997" s="41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</row>
    <row r="998" spans="2:42" x14ac:dyDescent="0.3">
      <c r="B998" s="1">
        <v>45792.792497222224</v>
      </c>
      <c r="C998" t="s">
        <v>69</v>
      </c>
      <c r="D998" s="2">
        <v>45425</v>
      </c>
      <c r="E998" s="2">
        <v>45431</v>
      </c>
      <c r="F998" t="s">
        <v>72</v>
      </c>
      <c r="G998" s="22">
        <v>45427.354166666664</v>
      </c>
      <c r="H998" s="22">
        <v>45427.375</v>
      </c>
      <c r="I998">
        <v>5</v>
      </c>
      <c r="J998">
        <v>975</v>
      </c>
      <c r="K998" s="39">
        <v>589</v>
      </c>
      <c r="L998" s="39">
        <v>16</v>
      </c>
      <c r="M998" s="40" t="s">
        <v>18</v>
      </c>
      <c r="N998" s="41" t="b">
        <v>0</v>
      </c>
      <c r="O998" s="17">
        <v>25000</v>
      </c>
      <c r="P998" s="17">
        <v>0</v>
      </c>
      <c r="Q998" s="41">
        <v>39</v>
      </c>
      <c r="R998">
        <v>39</v>
      </c>
      <c r="S998" s="49">
        <f t="shared" si="47"/>
        <v>24566</v>
      </c>
      <c r="T998">
        <f t="shared" si="45"/>
        <v>0</v>
      </c>
      <c r="U998">
        <f t="shared" si="46"/>
        <v>39</v>
      </c>
      <c r="V998">
        <f>IF(AND(N998,NOT(M998="BU")),0,MIN(Simu_DH[[#This Row],[GetRecord.Valeur (Wh)]],S998,DéchargeMaxHP))</f>
        <v>5</v>
      </c>
      <c r="W998">
        <v>0</v>
      </c>
      <c r="X998">
        <v>0</v>
      </c>
      <c r="Y998" s="41">
        <v>0</v>
      </c>
      <c r="Z998" s="41">
        <v>1</v>
      </c>
      <c r="AA998" s="41">
        <v>0</v>
      </c>
      <c r="AB998" s="41">
        <v>0</v>
      </c>
      <c r="AC998" s="41">
        <v>0</v>
      </c>
      <c r="AD998" s="41">
        <v>0</v>
      </c>
      <c r="AE998" s="41">
        <v>0</v>
      </c>
      <c r="AF998" s="41">
        <v>5</v>
      </c>
      <c r="AG998" s="41">
        <v>0</v>
      </c>
      <c r="AH998" s="41">
        <v>0</v>
      </c>
      <c r="AI998" s="41">
        <v>0</v>
      </c>
      <c r="AJ998" s="41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</row>
    <row r="999" spans="2:42" x14ac:dyDescent="0.3">
      <c r="B999" s="1">
        <v>45792.792497222224</v>
      </c>
      <c r="C999" t="s">
        <v>69</v>
      </c>
      <c r="D999" s="2">
        <v>45425</v>
      </c>
      <c r="E999" s="2">
        <v>45431</v>
      </c>
      <c r="F999" t="s">
        <v>72</v>
      </c>
      <c r="G999" s="22">
        <v>45427.375</v>
      </c>
      <c r="H999" s="22">
        <v>45427.395833333336</v>
      </c>
      <c r="I999">
        <v>36</v>
      </c>
      <c r="J999">
        <v>976</v>
      </c>
      <c r="K999" s="39">
        <v>589</v>
      </c>
      <c r="L999" s="39">
        <v>16</v>
      </c>
      <c r="M999" s="40" t="s">
        <v>18</v>
      </c>
      <c r="N999" s="41" t="b">
        <v>0</v>
      </c>
      <c r="O999" s="17">
        <v>25000</v>
      </c>
      <c r="P999" s="17">
        <v>0</v>
      </c>
      <c r="Q999" s="41">
        <v>150</v>
      </c>
      <c r="R999">
        <v>150</v>
      </c>
      <c r="S999" s="49">
        <f t="shared" si="47"/>
        <v>24600</v>
      </c>
      <c r="T999">
        <f t="shared" si="45"/>
        <v>0</v>
      </c>
      <c r="U999">
        <f t="shared" si="46"/>
        <v>150</v>
      </c>
      <c r="V999">
        <f>IF(AND(N999,NOT(M999="BU")),0,MIN(Simu_DH[[#This Row],[GetRecord.Valeur (Wh)]],S999,DéchargeMaxHP))</f>
        <v>36</v>
      </c>
      <c r="W999">
        <v>0</v>
      </c>
      <c r="X999">
        <v>0</v>
      </c>
      <c r="Y999" s="41">
        <v>0</v>
      </c>
      <c r="Z999" s="41">
        <v>1</v>
      </c>
      <c r="AA999" s="41">
        <v>0</v>
      </c>
      <c r="AB999" s="41">
        <v>0</v>
      </c>
      <c r="AC999" s="41">
        <v>0</v>
      </c>
      <c r="AD999" s="41">
        <v>0</v>
      </c>
      <c r="AE999" s="41">
        <v>0</v>
      </c>
      <c r="AF999" s="41">
        <v>36</v>
      </c>
      <c r="AG999" s="41">
        <v>0</v>
      </c>
      <c r="AH999" s="41">
        <v>0</v>
      </c>
      <c r="AI999" s="41">
        <v>0</v>
      </c>
      <c r="AJ999" s="41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</row>
    <row r="1000" spans="2:42" x14ac:dyDescent="0.3">
      <c r="B1000" s="1">
        <v>45792.792497222224</v>
      </c>
      <c r="C1000" t="s">
        <v>69</v>
      </c>
      <c r="D1000" s="2">
        <v>45425</v>
      </c>
      <c r="E1000" s="2">
        <v>45431</v>
      </c>
      <c r="F1000" t="s">
        <v>72</v>
      </c>
      <c r="G1000" s="22">
        <v>45427.395833333336</v>
      </c>
      <c r="H1000" s="22">
        <v>45427.416666666664</v>
      </c>
      <c r="I1000">
        <v>0</v>
      </c>
      <c r="J1000">
        <v>977</v>
      </c>
      <c r="K1000" s="39">
        <v>589</v>
      </c>
      <c r="L1000" s="39">
        <v>16</v>
      </c>
      <c r="M1000" s="40" t="s">
        <v>18</v>
      </c>
      <c r="N1000" s="41" t="b">
        <v>0</v>
      </c>
      <c r="O1000" s="17">
        <v>25000</v>
      </c>
      <c r="P1000" s="17">
        <v>0</v>
      </c>
      <c r="Q1000" s="41">
        <v>147</v>
      </c>
      <c r="R1000">
        <v>147</v>
      </c>
      <c r="S1000" s="49">
        <f t="shared" si="47"/>
        <v>24714</v>
      </c>
      <c r="T1000">
        <f t="shared" si="45"/>
        <v>0</v>
      </c>
      <c r="U1000">
        <f t="shared" si="46"/>
        <v>147</v>
      </c>
      <c r="V1000">
        <f>IF(AND(N1000,NOT(M1000="BU")),0,MIN(Simu_DH[[#This Row],[GetRecord.Valeur (Wh)]],S1000,DéchargeMaxHP))</f>
        <v>0</v>
      </c>
      <c r="W1000">
        <v>0</v>
      </c>
      <c r="X1000">
        <v>0</v>
      </c>
      <c r="Y1000" s="41">
        <v>0</v>
      </c>
      <c r="Z1000" s="41">
        <v>1</v>
      </c>
      <c r="AA1000" s="41">
        <v>0</v>
      </c>
      <c r="AB1000" s="41">
        <v>0</v>
      </c>
      <c r="AC1000" s="41">
        <v>0</v>
      </c>
      <c r="AD1000" s="41">
        <v>0</v>
      </c>
      <c r="AE1000" s="41">
        <v>0</v>
      </c>
      <c r="AF1000" s="41">
        <v>0</v>
      </c>
      <c r="AG1000" s="41">
        <v>0</v>
      </c>
      <c r="AH1000" s="41">
        <v>0</v>
      </c>
      <c r="AI1000" s="41">
        <v>0</v>
      </c>
      <c r="AJ1000" s="41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</row>
    <row r="1001" spans="2:42" x14ac:dyDescent="0.3">
      <c r="B1001" s="1">
        <v>45792.792497222224</v>
      </c>
      <c r="C1001" t="s">
        <v>69</v>
      </c>
      <c r="D1001" s="2">
        <v>45425</v>
      </c>
      <c r="E1001" s="2">
        <v>45431</v>
      </c>
      <c r="F1001" t="s">
        <v>72</v>
      </c>
      <c r="G1001" s="22">
        <v>45427.416666666664</v>
      </c>
      <c r="H1001" s="22">
        <v>45427.4375</v>
      </c>
      <c r="I1001">
        <v>1</v>
      </c>
      <c r="J1001">
        <v>978</v>
      </c>
      <c r="K1001" s="39">
        <v>589</v>
      </c>
      <c r="L1001" s="39">
        <v>16</v>
      </c>
      <c r="M1001" s="40" t="s">
        <v>18</v>
      </c>
      <c r="N1001" s="41" t="b">
        <v>0</v>
      </c>
      <c r="O1001" s="17">
        <v>25000</v>
      </c>
      <c r="P1001" s="17">
        <v>0</v>
      </c>
      <c r="Q1001" s="41">
        <v>156</v>
      </c>
      <c r="R1001">
        <v>156</v>
      </c>
      <c r="S1001" s="49">
        <f t="shared" si="47"/>
        <v>24861</v>
      </c>
      <c r="T1001">
        <f t="shared" si="45"/>
        <v>0</v>
      </c>
      <c r="U1001">
        <f t="shared" si="46"/>
        <v>140</v>
      </c>
      <c r="V1001">
        <f>IF(AND(N1001,NOT(M1001="BU")),0,MIN(Simu_DH[[#This Row],[GetRecord.Valeur (Wh)]],S1001,DéchargeMaxHP))</f>
        <v>1</v>
      </c>
      <c r="W1001">
        <v>16</v>
      </c>
      <c r="X1001">
        <v>0</v>
      </c>
      <c r="Y1001" s="41">
        <v>0</v>
      </c>
      <c r="Z1001" s="41">
        <v>1</v>
      </c>
      <c r="AA1001" s="41">
        <v>0</v>
      </c>
      <c r="AB1001" s="41">
        <v>0</v>
      </c>
      <c r="AC1001" s="41">
        <v>0</v>
      </c>
      <c r="AD1001" s="41">
        <v>0</v>
      </c>
      <c r="AE1001" s="41">
        <v>0</v>
      </c>
      <c r="AF1001" s="41">
        <v>1</v>
      </c>
      <c r="AG1001" s="41">
        <v>0</v>
      </c>
      <c r="AH1001" s="41">
        <v>0</v>
      </c>
      <c r="AI1001" s="41">
        <v>0</v>
      </c>
      <c r="AJ1001" s="4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</row>
    <row r="1002" spans="2:42" x14ac:dyDescent="0.3">
      <c r="B1002" s="1">
        <v>45792.792497222224</v>
      </c>
      <c r="C1002" t="s">
        <v>69</v>
      </c>
      <c r="D1002" s="2">
        <v>45425</v>
      </c>
      <c r="E1002" s="2">
        <v>45431</v>
      </c>
      <c r="F1002" t="s">
        <v>72</v>
      </c>
      <c r="G1002" s="22">
        <v>45427.4375</v>
      </c>
      <c r="H1002" s="22">
        <v>45427.458333333336</v>
      </c>
      <c r="I1002">
        <v>0</v>
      </c>
      <c r="J1002">
        <v>979</v>
      </c>
      <c r="K1002" s="39">
        <v>589</v>
      </c>
      <c r="L1002" s="39">
        <v>16</v>
      </c>
      <c r="M1002" s="40" t="s">
        <v>18</v>
      </c>
      <c r="N1002" s="41" t="b">
        <v>0</v>
      </c>
      <c r="O1002" s="17">
        <v>25000</v>
      </c>
      <c r="P1002" s="17">
        <v>0</v>
      </c>
      <c r="Q1002" s="41">
        <v>184</v>
      </c>
      <c r="R1002">
        <v>184</v>
      </c>
      <c r="S1002" s="49">
        <f t="shared" si="47"/>
        <v>25000</v>
      </c>
      <c r="T1002">
        <f t="shared" si="45"/>
        <v>0</v>
      </c>
      <c r="U1002">
        <f t="shared" si="46"/>
        <v>0</v>
      </c>
      <c r="V1002">
        <f>IF(AND(N1002,NOT(M1002="BU")),0,MIN(Simu_DH[[#This Row],[GetRecord.Valeur (Wh)]],S1002,DéchargeMaxHP))</f>
        <v>0</v>
      </c>
      <c r="W1002">
        <v>184</v>
      </c>
      <c r="X1002">
        <v>0</v>
      </c>
      <c r="Y1002" s="41">
        <v>0</v>
      </c>
      <c r="Z1002" s="41">
        <v>1</v>
      </c>
      <c r="AA1002" s="41">
        <v>0</v>
      </c>
      <c r="AB1002" s="41">
        <v>0</v>
      </c>
      <c r="AC1002" s="41">
        <v>0</v>
      </c>
      <c r="AD1002" s="41">
        <v>0</v>
      </c>
      <c r="AE1002" s="41">
        <v>0</v>
      </c>
      <c r="AF1002" s="41">
        <v>0</v>
      </c>
      <c r="AG1002" s="41">
        <v>0</v>
      </c>
      <c r="AH1002" s="41">
        <v>0</v>
      </c>
      <c r="AI1002" s="41">
        <v>0</v>
      </c>
      <c r="AJ1002" s="41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</row>
    <row r="1003" spans="2:42" x14ac:dyDescent="0.3">
      <c r="B1003" s="1">
        <v>45792.792497222224</v>
      </c>
      <c r="C1003" t="s">
        <v>69</v>
      </c>
      <c r="D1003" s="2">
        <v>45425</v>
      </c>
      <c r="E1003" s="2">
        <v>45431</v>
      </c>
      <c r="F1003" t="s">
        <v>72</v>
      </c>
      <c r="G1003" s="22">
        <v>45427.458333333336</v>
      </c>
      <c r="H1003" s="22">
        <v>45427.479166666664</v>
      </c>
      <c r="I1003">
        <v>0</v>
      </c>
      <c r="J1003">
        <v>980</v>
      </c>
      <c r="K1003" s="39">
        <v>589</v>
      </c>
      <c r="L1003" s="39">
        <v>16</v>
      </c>
      <c r="M1003" s="40" t="s">
        <v>18</v>
      </c>
      <c r="N1003" s="41" t="b">
        <v>0</v>
      </c>
      <c r="O1003" s="17">
        <v>25000</v>
      </c>
      <c r="P1003" s="17">
        <v>0</v>
      </c>
      <c r="Q1003" s="41">
        <v>260</v>
      </c>
      <c r="R1003">
        <v>260</v>
      </c>
      <c r="S1003" s="49">
        <f t="shared" si="47"/>
        <v>25000</v>
      </c>
      <c r="T1003">
        <f t="shared" si="45"/>
        <v>0</v>
      </c>
      <c r="U1003">
        <f t="shared" si="46"/>
        <v>0</v>
      </c>
      <c r="V1003">
        <f>IF(AND(N1003,NOT(M1003="BU")),0,MIN(Simu_DH[[#This Row],[GetRecord.Valeur (Wh)]],S1003,DéchargeMaxHP))</f>
        <v>0</v>
      </c>
      <c r="W1003">
        <v>260</v>
      </c>
      <c r="X1003">
        <v>0</v>
      </c>
      <c r="Y1003" s="41">
        <v>0</v>
      </c>
      <c r="Z1003" s="41">
        <v>1</v>
      </c>
      <c r="AA1003" s="41">
        <v>0</v>
      </c>
      <c r="AB1003" s="41">
        <v>0</v>
      </c>
      <c r="AC1003" s="41">
        <v>0</v>
      </c>
      <c r="AD1003" s="41">
        <v>0</v>
      </c>
      <c r="AE1003" s="41">
        <v>0</v>
      </c>
      <c r="AF1003" s="41">
        <v>0</v>
      </c>
      <c r="AG1003" s="41">
        <v>0</v>
      </c>
      <c r="AH1003" s="41">
        <v>0</v>
      </c>
      <c r="AI1003" s="41">
        <v>0</v>
      </c>
      <c r="AJ1003" s="41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</row>
    <row r="1004" spans="2:42" x14ac:dyDescent="0.3">
      <c r="B1004" s="1">
        <v>45792.792497222224</v>
      </c>
      <c r="C1004" t="s">
        <v>69</v>
      </c>
      <c r="D1004" s="2">
        <v>45425</v>
      </c>
      <c r="E1004" s="2">
        <v>45431</v>
      </c>
      <c r="F1004" t="s">
        <v>72</v>
      </c>
      <c r="G1004" s="22">
        <v>45427.479166666664</v>
      </c>
      <c r="H1004" s="22">
        <v>45427.5</v>
      </c>
      <c r="I1004">
        <v>0</v>
      </c>
      <c r="J1004">
        <v>981</v>
      </c>
      <c r="K1004" s="39">
        <v>589</v>
      </c>
      <c r="L1004" s="39">
        <v>16</v>
      </c>
      <c r="M1004" s="40" t="s">
        <v>18</v>
      </c>
      <c r="N1004" s="41" t="b">
        <v>0</v>
      </c>
      <c r="O1004" s="17">
        <v>25000</v>
      </c>
      <c r="P1004" s="17">
        <v>0</v>
      </c>
      <c r="Q1004" s="41">
        <v>302</v>
      </c>
      <c r="R1004">
        <v>302</v>
      </c>
      <c r="S1004" s="49">
        <f t="shared" si="47"/>
        <v>25000</v>
      </c>
      <c r="T1004">
        <f t="shared" si="45"/>
        <v>0</v>
      </c>
      <c r="U1004">
        <f t="shared" si="46"/>
        <v>0</v>
      </c>
      <c r="V1004">
        <f>IF(AND(N1004,NOT(M1004="BU")),0,MIN(Simu_DH[[#This Row],[GetRecord.Valeur (Wh)]],S1004,DéchargeMaxHP))</f>
        <v>0</v>
      </c>
      <c r="W1004">
        <v>302</v>
      </c>
      <c r="X1004">
        <v>0</v>
      </c>
      <c r="Y1004" s="41">
        <v>0</v>
      </c>
      <c r="Z1004" s="41">
        <v>1</v>
      </c>
      <c r="AA1004" s="41">
        <v>0</v>
      </c>
      <c r="AB1004" s="41">
        <v>0</v>
      </c>
      <c r="AC1004" s="41">
        <v>0</v>
      </c>
      <c r="AD1004" s="41">
        <v>0</v>
      </c>
      <c r="AE1004" s="41">
        <v>0</v>
      </c>
      <c r="AF1004" s="41">
        <v>0</v>
      </c>
      <c r="AG1004" s="41">
        <v>0</v>
      </c>
      <c r="AH1004" s="41">
        <v>0</v>
      </c>
      <c r="AI1004" s="41">
        <v>0</v>
      </c>
      <c r="AJ1004" s="41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</row>
    <row r="1005" spans="2:42" x14ac:dyDescent="0.3">
      <c r="B1005" s="1">
        <v>45792.792497222224</v>
      </c>
      <c r="C1005" t="s">
        <v>69</v>
      </c>
      <c r="D1005" s="2">
        <v>45425</v>
      </c>
      <c r="E1005" s="2">
        <v>45431</v>
      </c>
      <c r="F1005" t="s">
        <v>72</v>
      </c>
      <c r="G1005" s="22">
        <v>45427.5</v>
      </c>
      <c r="H1005" s="22">
        <v>45427.520833333336</v>
      </c>
      <c r="I1005">
        <v>34</v>
      </c>
      <c r="J1005">
        <v>982</v>
      </c>
      <c r="K1005" s="39">
        <v>589</v>
      </c>
      <c r="L1005" s="39">
        <v>16</v>
      </c>
      <c r="M1005" s="40" t="s">
        <v>18</v>
      </c>
      <c r="N1005" s="41" t="b">
        <v>0</v>
      </c>
      <c r="O1005" s="17">
        <v>25000</v>
      </c>
      <c r="P1005" s="17">
        <v>0</v>
      </c>
      <c r="Q1005" s="41">
        <v>186</v>
      </c>
      <c r="R1005">
        <v>186</v>
      </c>
      <c r="S1005" s="49">
        <f t="shared" si="47"/>
        <v>25000</v>
      </c>
      <c r="T1005">
        <f t="shared" si="45"/>
        <v>0</v>
      </c>
      <c r="U1005">
        <f t="shared" si="46"/>
        <v>34</v>
      </c>
      <c r="V1005">
        <f>IF(AND(N1005,NOT(M1005="BU")),0,MIN(Simu_DH[[#This Row],[GetRecord.Valeur (Wh)]],S1005,DéchargeMaxHP))</f>
        <v>34</v>
      </c>
      <c r="W1005">
        <v>152</v>
      </c>
      <c r="X1005">
        <v>0</v>
      </c>
      <c r="Y1005" s="41">
        <v>0</v>
      </c>
      <c r="Z1005" s="41">
        <v>1</v>
      </c>
      <c r="AA1005" s="41">
        <v>0</v>
      </c>
      <c r="AB1005" s="41">
        <v>0</v>
      </c>
      <c r="AC1005" s="41">
        <v>0</v>
      </c>
      <c r="AD1005" s="41">
        <v>0</v>
      </c>
      <c r="AE1005" s="41">
        <v>0</v>
      </c>
      <c r="AF1005" s="41">
        <v>34</v>
      </c>
      <c r="AG1005" s="41">
        <v>0</v>
      </c>
      <c r="AH1005" s="41">
        <v>0</v>
      </c>
      <c r="AI1005" s="41">
        <v>0</v>
      </c>
      <c r="AJ1005" s="41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</row>
    <row r="1006" spans="2:42" x14ac:dyDescent="0.3">
      <c r="B1006" s="1">
        <v>45792.792497222224</v>
      </c>
      <c r="C1006" t="s">
        <v>69</v>
      </c>
      <c r="D1006" s="2">
        <v>45425</v>
      </c>
      <c r="E1006" s="2">
        <v>45431</v>
      </c>
      <c r="F1006" t="s">
        <v>72</v>
      </c>
      <c r="G1006" s="22">
        <v>45427.520833333336</v>
      </c>
      <c r="H1006" s="22">
        <v>45427.541666666664</v>
      </c>
      <c r="I1006">
        <v>547</v>
      </c>
      <c r="J1006">
        <v>983</v>
      </c>
      <c r="K1006" s="39">
        <v>589</v>
      </c>
      <c r="L1006" s="39">
        <v>16</v>
      </c>
      <c r="M1006" s="40" t="s">
        <v>18</v>
      </c>
      <c r="N1006" s="41" t="b">
        <v>0</v>
      </c>
      <c r="O1006" s="17">
        <v>25000</v>
      </c>
      <c r="P1006" s="17">
        <v>0</v>
      </c>
      <c r="Q1006" s="41">
        <v>5</v>
      </c>
      <c r="R1006">
        <v>5</v>
      </c>
      <c r="S1006" s="49">
        <f t="shared" si="47"/>
        <v>25000</v>
      </c>
      <c r="T1006">
        <f t="shared" si="45"/>
        <v>0</v>
      </c>
      <c r="U1006">
        <f t="shared" si="46"/>
        <v>5</v>
      </c>
      <c r="V1006">
        <f>IF(AND(N1006,NOT(M1006="BU")),0,MIN(Simu_DH[[#This Row],[GetRecord.Valeur (Wh)]],S1006,DéchargeMaxHP))</f>
        <v>547</v>
      </c>
      <c r="W1006">
        <v>0</v>
      </c>
      <c r="X1006">
        <v>0</v>
      </c>
      <c r="Y1006" s="41">
        <v>0</v>
      </c>
      <c r="Z1006" s="41">
        <v>1</v>
      </c>
      <c r="AA1006" s="41">
        <v>0</v>
      </c>
      <c r="AB1006" s="41">
        <v>0</v>
      </c>
      <c r="AC1006" s="41">
        <v>0</v>
      </c>
      <c r="AD1006" s="41">
        <v>0</v>
      </c>
      <c r="AE1006" s="41">
        <v>0</v>
      </c>
      <c r="AF1006" s="41">
        <v>547</v>
      </c>
      <c r="AG1006" s="41">
        <v>0</v>
      </c>
      <c r="AH1006" s="41">
        <v>0</v>
      </c>
      <c r="AI1006" s="41">
        <v>0</v>
      </c>
      <c r="AJ1006" s="41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</row>
    <row r="1007" spans="2:42" x14ac:dyDescent="0.3">
      <c r="B1007" s="1">
        <v>45792.792497222224</v>
      </c>
      <c r="C1007" t="s">
        <v>69</v>
      </c>
      <c r="D1007" s="2">
        <v>45425</v>
      </c>
      <c r="E1007" s="2">
        <v>45431</v>
      </c>
      <c r="F1007" t="s">
        <v>72</v>
      </c>
      <c r="G1007" s="22">
        <v>45427.541666666664</v>
      </c>
      <c r="H1007" s="22">
        <v>45427.5625</v>
      </c>
      <c r="I1007">
        <v>96</v>
      </c>
      <c r="J1007">
        <v>984</v>
      </c>
      <c r="K1007" s="39">
        <v>589</v>
      </c>
      <c r="L1007" s="39">
        <v>16</v>
      </c>
      <c r="M1007" s="40" t="s">
        <v>18</v>
      </c>
      <c r="N1007" s="41" t="b">
        <v>0</v>
      </c>
      <c r="O1007" s="17">
        <v>25000</v>
      </c>
      <c r="P1007" s="17">
        <v>0</v>
      </c>
      <c r="Q1007" s="41">
        <v>349</v>
      </c>
      <c r="R1007">
        <v>349</v>
      </c>
      <c r="S1007" s="49">
        <f t="shared" si="47"/>
        <v>24458</v>
      </c>
      <c r="T1007">
        <f t="shared" si="45"/>
        <v>0</v>
      </c>
      <c r="U1007">
        <f t="shared" si="46"/>
        <v>349</v>
      </c>
      <c r="V1007">
        <f>IF(AND(N1007,NOT(M1007="BU")),0,MIN(Simu_DH[[#This Row],[GetRecord.Valeur (Wh)]],S1007,DéchargeMaxHP))</f>
        <v>96</v>
      </c>
      <c r="W1007">
        <v>0</v>
      </c>
      <c r="X1007">
        <v>0</v>
      </c>
      <c r="Y1007" s="41">
        <v>0</v>
      </c>
      <c r="Z1007" s="41">
        <v>1</v>
      </c>
      <c r="AA1007" s="41">
        <v>0</v>
      </c>
      <c r="AB1007" s="41">
        <v>0</v>
      </c>
      <c r="AC1007" s="41">
        <v>0</v>
      </c>
      <c r="AD1007" s="41">
        <v>0</v>
      </c>
      <c r="AE1007" s="41">
        <v>0</v>
      </c>
      <c r="AF1007" s="41">
        <v>96</v>
      </c>
      <c r="AG1007" s="41">
        <v>0</v>
      </c>
      <c r="AH1007" s="41">
        <v>0</v>
      </c>
      <c r="AI1007" s="41">
        <v>0</v>
      </c>
      <c r="AJ1007" s="41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</row>
    <row r="1008" spans="2:42" x14ac:dyDescent="0.3">
      <c r="B1008" s="1">
        <v>45792.792497222224</v>
      </c>
      <c r="C1008" t="s">
        <v>69</v>
      </c>
      <c r="D1008" s="2">
        <v>45425</v>
      </c>
      <c r="E1008" s="2">
        <v>45431</v>
      </c>
      <c r="F1008" t="s">
        <v>72</v>
      </c>
      <c r="G1008" s="22">
        <v>45427.5625</v>
      </c>
      <c r="H1008" s="22">
        <v>45427.583333333336</v>
      </c>
      <c r="I1008">
        <v>30</v>
      </c>
      <c r="J1008">
        <v>985</v>
      </c>
      <c r="K1008" s="39">
        <v>589</v>
      </c>
      <c r="L1008" s="39">
        <v>16</v>
      </c>
      <c r="M1008" s="40" t="s">
        <v>18</v>
      </c>
      <c r="N1008" s="41" t="b">
        <v>0</v>
      </c>
      <c r="O1008" s="17">
        <v>25000</v>
      </c>
      <c r="P1008" s="17">
        <v>0</v>
      </c>
      <c r="Q1008" s="41">
        <v>254</v>
      </c>
      <c r="R1008">
        <v>254</v>
      </c>
      <c r="S1008" s="49">
        <f t="shared" si="47"/>
        <v>24711</v>
      </c>
      <c r="T1008">
        <f t="shared" si="45"/>
        <v>0</v>
      </c>
      <c r="U1008">
        <f t="shared" si="46"/>
        <v>254</v>
      </c>
      <c r="V1008">
        <f>IF(AND(N1008,NOT(M1008="BU")),0,MIN(Simu_DH[[#This Row],[GetRecord.Valeur (Wh)]],S1008,DéchargeMaxHP))</f>
        <v>30</v>
      </c>
      <c r="W1008">
        <v>0</v>
      </c>
      <c r="X1008">
        <v>0</v>
      </c>
      <c r="Y1008" s="41">
        <v>0</v>
      </c>
      <c r="Z1008" s="41">
        <v>1</v>
      </c>
      <c r="AA1008" s="41">
        <v>0</v>
      </c>
      <c r="AB1008" s="41">
        <v>0</v>
      </c>
      <c r="AC1008" s="41">
        <v>0</v>
      </c>
      <c r="AD1008" s="41">
        <v>0</v>
      </c>
      <c r="AE1008" s="41">
        <v>0</v>
      </c>
      <c r="AF1008" s="41">
        <v>30</v>
      </c>
      <c r="AG1008" s="41">
        <v>0</v>
      </c>
      <c r="AH1008" s="41">
        <v>0</v>
      </c>
      <c r="AI1008" s="41">
        <v>0</v>
      </c>
      <c r="AJ1008" s="41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</row>
    <row r="1009" spans="2:42" x14ac:dyDescent="0.3">
      <c r="B1009" s="1">
        <v>45792.792497222224</v>
      </c>
      <c r="C1009" t="s">
        <v>69</v>
      </c>
      <c r="D1009" s="2">
        <v>45425</v>
      </c>
      <c r="E1009" s="2">
        <v>45431</v>
      </c>
      <c r="F1009" t="s">
        <v>72</v>
      </c>
      <c r="G1009" s="22">
        <v>45427.583333333336</v>
      </c>
      <c r="H1009" s="22">
        <v>45427.604166666664</v>
      </c>
      <c r="I1009">
        <v>0</v>
      </c>
      <c r="J1009">
        <v>986</v>
      </c>
      <c r="K1009" s="39">
        <v>589</v>
      </c>
      <c r="L1009" s="39">
        <v>16</v>
      </c>
      <c r="M1009" s="40" t="s">
        <v>18</v>
      </c>
      <c r="N1009" s="41" t="b">
        <v>0</v>
      </c>
      <c r="O1009" s="17">
        <v>25000</v>
      </c>
      <c r="P1009" s="17">
        <v>0</v>
      </c>
      <c r="Q1009" s="41">
        <v>570</v>
      </c>
      <c r="R1009">
        <v>570</v>
      </c>
      <c r="S1009" s="49">
        <f t="shared" si="47"/>
        <v>24935</v>
      </c>
      <c r="T1009">
        <f t="shared" si="45"/>
        <v>0</v>
      </c>
      <c r="U1009">
        <f t="shared" si="46"/>
        <v>65</v>
      </c>
      <c r="V1009">
        <f>IF(AND(N1009,NOT(M1009="BU")),0,MIN(Simu_DH[[#This Row],[GetRecord.Valeur (Wh)]],S1009,DéchargeMaxHP))</f>
        <v>0</v>
      </c>
      <c r="W1009">
        <v>505</v>
      </c>
      <c r="X1009">
        <v>0</v>
      </c>
      <c r="Y1009" s="41">
        <v>0</v>
      </c>
      <c r="Z1009" s="41">
        <v>1</v>
      </c>
      <c r="AA1009" s="41">
        <v>0</v>
      </c>
      <c r="AB1009" s="41">
        <v>0</v>
      </c>
      <c r="AC1009" s="41">
        <v>0</v>
      </c>
      <c r="AD1009" s="41">
        <v>0</v>
      </c>
      <c r="AE1009" s="41">
        <v>0</v>
      </c>
      <c r="AF1009" s="41">
        <v>0</v>
      </c>
      <c r="AG1009" s="41">
        <v>0</v>
      </c>
      <c r="AH1009" s="41">
        <v>0</v>
      </c>
      <c r="AI1009" s="41">
        <v>0</v>
      </c>
      <c r="AJ1009" s="41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</row>
    <row r="1010" spans="2:42" x14ac:dyDescent="0.3">
      <c r="B1010" s="1">
        <v>45792.792497222224</v>
      </c>
      <c r="C1010" t="s">
        <v>69</v>
      </c>
      <c r="D1010" s="2">
        <v>45425</v>
      </c>
      <c r="E1010" s="2">
        <v>45431</v>
      </c>
      <c r="F1010" t="s">
        <v>72</v>
      </c>
      <c r="G1010" s="22">
        <v>45427.604166666664</v>
      </c>
      <c r="H1010" s="22">
        <v>45427.625</v>
      </c>
      <c r="I1010">
        <v>39</v>
      </c>
      <c r="J1010">
        <v>987</v>
      </c>
      <c r="K1010" s="39">
        <v>589</v>
      </c>
      <c r="L1010" s="39">
        <v>16</v>
      </c>
      <c r="M1010" s="40" t="s">
        <v>18</v>
      </c>
      <c r="N1010" s="41" t="b">
        <v>0</v>
      </c>
      <c r="O1010" s="17">
        <v>25000</v>
      </c>
      <c r="P1010" s="17">
        <v>0</v>
      </c>
      <c r="Q1010" s="41">
        <v>515</v>
      </c>
      <c r="R1010">
        <v>515</v>
      </c>
      <c r="S1010" s="49">
        <f t="shared" si="47"/>
        <v>25000</v>
      </c>
      <c r="T1010">
        <f t="shared" si="45"/>
        <v>0</v>
      </c>
      <c r="U1010">
        <f t="shared" si="46"/>
        <v>39</v>
      </c>
      <c r="V1010">
        <f>IF(AND(N1010,NOT(M1010="BU")),0,MIN(Simu_DH[[#This Row],[GetRecord.Valeur (Wh)]],S1010,DéchargeMaxHP))</f>
        <v>39</v>
      </c>
      <c r="W1010">
        <v>476</v>
      </c>
      <c r="X1010">
        <v>0</v>
      </c>
      <c r="Y1010" s="41">
        <v>0</v>
      </c>
      <c r="Z1010" s="41">
        <v>1</v>
      </c>
      <c r="AA1010" s="41">
        <v>0</v>
      </c>
      <c r="AB1010" s="41">
        <v>0</v>
      </c>
      <c r="AC1010" s="41">
        <v>0</v>
      </c>
      <c r="AD1010" s="41">
        <v>0</v>
      </c>
      <c r="AE1010" s="41">
        <v>0</v>
      </c>
      <c r="AF1010" s="41">
        <v>39</v>
      </c>
      <c r="AG1010" s="41">
        <v>0</v>
      </c>
      <c r="AH1010" s="41">
        <v>0</v>
      </c>
      <c r="AI1010" s="41">
        <v>0</v>
      </c>
      <c r="AJ1010" s="41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</row>
    <row r="1011" spans="2:42" x14ac:dyDescent="0.3">
      <c r="B1011" s="1">
        <v>45792.792497222224</v>
      </c>
      <c r="C1011" t="s">
        <v>69</v>
      </c>
      <c r="D1011" s="2">
        <v>45425</v>
      </c>
      <c r="E1011" s="2">
        <v>45431</v>
      </c>
      <c r="F1011" t="s">
        <v>72</v>
      </c>
      <c r="G1011" s="22">
        <v>45427.625</v>
      </c>
      <c r="H1011" s="22">
        <v>45427.645833333336</v>
      </c>
      <c r="I1011">
        <v>0</v>
      </c>
      <c r="J1011">
        <v>988</v>
      </c>
      <c r="K1011" s="39">
        <v>589</v>
      </c>
      <c r="L1011" s="39">
        <v>16</v>
      </c>
      <c r="M1011" s="40" t="s">
        <v>18</v>
      </c>
      <c r="N1011" s="41" t="b">
        <v>0</v>
      </c>
      <c r="O1011" s="17">
        <v>25000</v>
      </c>
      <c r="P1011" s="17">
        <v>0</v>
      </c>
      <c r="Q1011" s="41">
        <v>228</v>
      </c>
      <c r="R1011">
        <v>228</v>
      </c>
      <c r="S1011" s="49">
        <f t="shared" si="47"/>
        <v>25000</v>
      </c>
      <c r="T1011">
        <f t="shared" si="45"/>
        <v>0</v>
      </c>
      <c r="U1011">
        <f t="shared" si="46"/>
        <v>0</v>
      </c>
      <c r="V1011">
        <f>IF(AND(N1011,NOT(M1011="BU")),0,MIN(Simu_DH[[#This Row],[GetRecord.Valeur (Wh)]],S1011,DéchargeMaxHP))</f>
        <v>0</v>
      </c>
      <c r="W1011">
        <v>228</v>
      </c>
      <c r="X1011">
        <v>0</v>
      </c>
      <c r="Y1011" s="41">
        <v>0</v>
      </c>
      <c r="Z1011" s="41">
        <v>1</v>
      </c>
      <c r="AA1011" s="41">
        <v>0</v>
      </c>
      <c r="AB1011" s="41">
        <v>0</v>
      </c>
      <c r="AC1011" s="41">
        <v>0</v>
      </c>
      <c r="AD1011" s="41">
        <v>0</v>
      </c>
      <c r="AE1011" s="41">
        <v>0</v>
      </c>
      <c r="AF1011" s="41">
        <v>0</v>
      </c>
      <c r="AG1011" s="41">
        <v>0</v>
      </c>
      <c r="AH1011" s="41">
        <v>0</v>
      </c>
      <c r="AI1011" s="41">
        <v>0</v>
      </c>
      <c r="AJ1011" s="4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</row>
    <row r="1012" spans="2:42" x14ac:dyDescent="0.3">
      <c r="B1012" s="1">
        <v>45792.792497222224</v>
      </c>
      <c r="C1012" t="s">
        <v>69</v>
      </c>
      <c r="D1012" s="2">
        <v>45425</v>
      </c>
      <c r="E1012" s="2">
        <v>45431</v>
      </c>
      <c r="F1012" t="s">
        <v>72</v>
      </c>
      <c r="G1012" s="22">
        <v>45427.645833333336</v>
      </c>
      <c r="H1012" s="22">
        <v>45427.666666666664</v>
      </c>
      <c r="I1012">
        <v>0</v>
      </c>
      <c r="J1012">
        <v>989</v>
      </c>
      <c r="K1012" s="39">
        <v>589</v>
      </c>
      <c r="L1012" s="39">
        <v>16</v>
      </c>
      <c r="M1012" s="40" t="s">
        <v>18</v>
      </c>
      <c r="N1012" s="41" t="b">
        <v>0</v>
      </c>
      <c r="O1012" s="17">
        <v>25000</v>
      </c>
      <c r="P1012" s="17">
        <v>0</v>
      </c>
      <c r="Q1012" s="41">
        <v>393</v>
      </c>
      <c r="R1012">
        <v>393</v>
      </c>
      <c r="S1012" s="49">
        <f t="shared" si="47"/>
        <v>25000</v>
      </c>
      <c r="T1012">
        <f t="shared" si="45"/>
        <v>0</v>
      </c>
      <c r="U1012">
        <f t="shared" si="46"/>
        <v>0</v>
      </c>
      <c r="V1012">
        <f>IF(AND(N1012,NOT(M1012="BU")),0,MIN(Simu_DH[[#This Row],[GetRecord.Valeur (Wh)]],S1012,DéchargeMaxHP))</f>
        <v>0</v>
      </c>
      <c r="W1012">
        <v>393</v>
      </c>
      <c r="X1012">
        <v>0</v>
      </c>
      <c r="Y1012" s="41">
        <v>0</v>
      </c>
      <c r="Z1012" s="41">
        <v>1</v>
      </c>
      <c r="AA1012" s="41">
        <v>0</v>
      </c>
      <c r="AB1012" s="41">
        <v>0</v>
      </c>
      <c r="AC1012" s="41">
        <v>0</v>
      </c>
      <c r="AD1012" s="41">
        <v>0</v>
      </c>
      <c r="AE1012" s="41">
        <v>0</v>
      </c>
      <c r="AF1012" s="41">
        <v>0</v>
      </c>
      <c r="AG1012" s="41">
        <v>0</v>
      </c>
      <c r="AH1012" s="41">
        <v>0</v>
      </c>
      <c r="AI1012" s="41">
        <v>0</v>
      </c>
      <c r="AJ1012" s="41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</row>
    <row r="1013" spans="2:42" x14ac:dyDescent="0.3">
      <c r="B1013" s="1">
        <v>45792.792497222224</v>
      </c>
      <c r="C1013" t="s">
        <v>69</v>
      </c>
      <c r="D1013" s="2">
        <v>45425</v>
      </c>
      <c r="E1013" s="2">
        <v>45431</v>
      </c>
      <c r="F1013" t="s">
        <v>72</v>
      </c>
      <c r="G1013" s="22">
        <v>45427.666666666664</v>
      </c>
      <c r="H1013" s="22">
        <v>45427.6875</v>
      </c>
      <c r="I1013">
        <v>1</v>
      </c>
      <c r="J1013">
        <v>990</v>
      </c>
      <c r="K1013" s="39">
        <v>589</v>
      </c>
      <c r="L1013" s="39">
        <v>16</v>
      </c>
      <c r="M1013" s="40" t="s">
        <v>18</v>
      </c>
      <c r="N1013" s="41" t="b">
        <v>0</v>
      </c>
      <c r="O1013" s="17">
        <v>25000</v>
      </c>
      <c r="P1013" s="17">
        <v>0</v>
      </c>
      <c r="Q1013" s="41">
        <v>193</v>
      </c>
      <c r="R1013">
        <v>193</v>
      </c>
      <c r="S1013" s="49">
        <f t="shared" si="47"/>
        <v>25000</v>
      </c>
      <c r="T1013">
        <f t="shared" si="45"/>
        <v>0</v>
      </c>
      <c r="U1013">
        <f t="shared" si="46"/>
        <v>1</v>
      </c>
      <c r="V1013">
        <f>IF(AND(N1013,NOT(M1013="BU")),0,MIN(Simu_DH[[#This Row],[GetRecord.Valeur (Wh)]],S1013,DéchargeMaxHP))</f>
        <v>1</v>
      </c>
      <c r="W1013">
        <v>192</v>
      </c>
      <c r="X1013">
        <v>0</v>
      </c>
      <c r="Y1013" s="41">
        <v>0</v>
      </c>
      <c r="Z1013" s="41">
        <v>1</v>
      </c>
      <c r="AA1013" s="41">
        <v>0</v>
      </c>
      <c r="AB1013" s="41">
        <v>0</v>
      </c>
      <c r="AC1013" s="41">
        <v>0</v>
      </c>
      <c r="AD1013" s="41">
        <v>0</v>
      </c>
      <c r="AE1013" s="41">
        <v>0</v>
      </c>
      <c r="AF1013" s="41">
        <v>1</v>
      </c>
      <c r="AG1013" s="41">
        <v>0</v>
      </c>
      <c r="AH1013" s="41">
        <v>0</v>
      </c>
      <c r="AI1013" s="41">
        <v>0</v>
      </c>
      <c r="AJ1013" s="41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</row>
    <row r="1014" spans="2:42" x14ac:dyDescent="0.3">
      <c r="B1014" s="1">
        <v>45792.792497222224</v>
      </c>
      <c r="C1014" t="s">
        <v>69</v>
      </c>
      <c r="D1014" s="2">
        <v>45425</v>
      </c>
      <c r="E1014" s="2">
        <v>45431</v>
      </c>
      <c r="F1014" t="s">
        <v>72</v>
      </c>
      <c r="G1014" s="22">
        <v>45427.6875</v>
      </c>
      <c r="H1014" s="22">
        <v>45427.708333333336</v>
      </c>
      <c r="I1014">
        <v>0</v>
      </c>
      <c r="J1014">
        <v>991</v>
      </c>
      <c r="K1014" s="39">
        <v>589</v>
      </c>
      <c r="L1014" s="39">
        <v>16</v>
      </c>
      <c r="M1014" s="40" t="s">
        <v>18</v>
      </c>
      <c r="N1014" s="41" t="b">
        <v>0</v>
      </c>
      <c r="O1014" s="17">
        <v>25000</v>
      </c>
      <c r="P1014" s="17">
        <v>0</v>
      </c>
      <c r="Q1014" s="41">
        <v>225</v>
      </c>
      <c r="R1014">
        <v>225</v>
      </c>
      <c r="S1014" s="49">
        <f t="shared" si="47"/>
        <v>25000</v>
      </c>
      <c r="T1014">
        <f t="shared" si="45"/>
        <v>0</v>
      </c>
      <c r="U1014">
        <f t="shared" si="46"/>
        <v>0</v>
      </c>
      <c r="V1014">
        <f>IF(AND(N1014,NOT(M1014="BU")),0,MIN(Simu_DH[[#This Row],[GetRecord.Valeur (Wh)]],S1014,DéchargeMaxHP))</f>
        <v>0</v>
      </c>
      <c r="W1014">
        <v>225</v>
      </c>
      <c r="X1014">
        <v>0</v>
      </c>
      <c r="Y1014" s="41">
        <v>0</v>
      </c>
      <c r="Z1014" s="41">
        <v>1</v>
      </c>
      <c r="AA1014" s="41">
        <v>0</v>
      </c>
      <c r="AB1014" s="41">
        <v>0</v>
      </c>
      <c r="AC1014" s="41">
        <v>0</v>
      </c>
      <c r="AD1014" s="41">
        <v>0</v>
      </c>
      <c r="AE1014" s="41">
        <v>0</v>
      </c>
      <c r="AF1014" s="41">
        <v>0</v>
      </c>
      <c r="AG1014" s="41">
        <v>0</v>
      </c>
      <c r="AH1014" s="41">
        <v>0</v>
      </c>
      <c r="AI1014" s="41">
        <v>0</v>
      </c>
      <c r="AJ1014" s="41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</row>
    <row r="1015" spans="2:42" x14ac:dyDescent="0.3">
      <c r="B1015" s="1">
        <v>45792.792497222224</v>
      </c>
      <c r="C1015" t="s">
        <v>69</v>
      </c>
      <c r="D1015" s="2">
        <v>45425</v>
      </c>
      <c r="E1015" s="2">
        <v>45431</v>
      </c>
      <c r="F1015" t="s">
        <v>72</v>
      </c>
      <c r="G1015" s="22">
        <v>45427.708333333336</v>
      </c>
      <c r="H1015" s="22">
        <v>45427.729166666664</v>
      </c>
      <c r="I1015">
        <v>0</v>
      </c>
      <c r="J1015">
        <v>992</v>
      </c>
      <c r="K1015" s="39">
        <v>589</v>
      </c>
      <c r="L1015" s="39">
        <v>16</v>
      </c>
      <c r="M1015" s="40" t="s">
        <v>18</v>
      </c>
      <c r="N1015" s="41" t="b">
        <v>0</v>
      </c>
      <c r="O1015" s="17">
        <v>25000</v>
      </c>
      <c r="P1015" s="17">
        <v>0</v>
      </c>
      <c r="Q1015" s="41">
        <v>452</v>
      </c>
      <c r="R1015">
        <v>452</v>
      </c>
      <c r="S1015" s="49">
        <f t="shared" si="47"/>
        <v>25000</v>
      </c>
      <c r="T1015">
        <f t="shared" si="45"/>
        <v>0</v>
      </c>
      <c r="U1015">
        <f t="shared" si="46"/>
        <v>0</v>
      </c>
      <c r="V1015">
        <f>IF(AND(N1015,NOT(M1015="BU")),0,MIN(Simu_DH[[#This Row],[GetRecord.Valeur (Wh)]],S1015,DéchargeMaxHP))</f>
        <v>0</v>
      </c>
      <c r="W1015">
        <v>452</v>
      </c>
      <c r="X1015">
        <v>0</v>
      </c>
      <c r="Y1015" s="41">
        <v>0</v>
      </c>
      <c r="Z1015" s="41">
        <v>1</v>
      </c>
      <c r="AA1015" s="41">
        <v>0</v>
      </c>
      <c r="AB1015" s="41">
        <v>0</v>
      </c>
      <c r="AC1015" s="41">
        <v>0</v>
      </c>
      <c r="AD1015" s="41">
        <v>0</v>
      </c>
      <c r="AE1015" s="41">
        <v>0</v>
      </c>
      <c r="AF1015" s="41">
        <v>0</v>
      </c>
      <c r="AG1015" s="41">
        <v>0</v>
      </c>
      <c r="AH1015" s="41">
        <v>0</v>
      </c>
      <c r="AI1015" s="41">
        <v>0</v>
      </c>
      <c r="AJ1015" s="41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</row>
    <row r="1016" spans="2:42" x14ac:dyDescent="0.3">
      <c r="B1016" s="1">
        <v>45792.792497222224</v>
      </c>
      <c r="C1016" t="s">
        <v>69</v>
      </c>
      <c r="D1016" s="2">
        <v>45425</v>
      </c>
      <c r="E1016" s="2">
        <v>45431</v>
      </c>
      <c r="F1016" t="s">
        <v>72</v>
      </c>
      <c r="G1016" s="22">
        <v>45427.729166666664</v>
      </c>
      <c r="H1016" s="22">
        <v>45427.75</v>
      </c>
      <c r="I1016">
        <v>21</v>
      </c>
      <c r="J1016">
        <v>993</v>
      </c>
      <c r="K1016" s="39">
        <v>589</v>
      </c>
      <c r="L1016" s="39">
        <v>16</v>
      </c>
      <c r="M1016" s="40" t="s">
        <v>18</v>
      </c>
      <c r="N1016" s="41" t="b">
        <v>0</v>
      </c>
      <c r="O1016" s="17">
        <v>25000</v>
      </c>
      <c r="P1016" s="17">
        <v>0</v>
      </c>
      <c r="Q1016" s="41">
        <v>121</v>
      </c>
      <c r="R1016">
        <v>121</v>
      </c>
      <c r="S1016" s="49">
        <f t="shared" si="47"/>
        <v>25000</v>
      </c>
      <c r="T1016">
        <f t="shared" si="45"/>
        <v>0</v>
      </c>
      <c r="U1016">
        <f t="shared" si="46"/>
        <v>21</v>
      </c>
      <c r="V1016">
        <f>IF(AND(N1016,NOT(M1016="BU")),0,MIN(Simu_DH[[#This Row],[GetRecord.Valeur (Wh)]],S1016,DéchargeMaxHP))</f>
        <v>21</v>
      </c>
      <c r="W1016">
        <v>100</v>
      </c>
      <c r="X1016">
        <v>0</v>
      </c>
      <c r="Y1016" s="41">
        <v>0</v>
      </c>
      <c r="Z1016" s="41">
        <v>1</v>
      </c>
      <c r="AA1016" s="41">
        <v>0</v>
      </c>
      <c r="AB1016" s="41">
        <v>0</v>
      </c>
      <c r="AC1016" s="41">
        <v>0</v>
      </c>
      <c r="AD1016" s="41">
        <v>0</v>
      </c>
      <c r="AE1016" s="41">
        <v>0</v>
      </c>
      <c r="AF1016" s="41">
        <v>21</v>
      </c>
      <c r="AG1016" s="41">
        <v>0</v>
      </c>
      <c r="AH1016" s="41">
        <v>0</v>
      </c>
      <c r="AI1016" s="41">
        <v>0</v>
      </c>
      <c r="AJ1016" s="41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</row>
    <row r="1017" spans="2:42" x14ac:dyDescent="0.3">
      <c r="B1017" s="1">
        <v>45792.792497222224</v>
      </c>
      <c r="C1017" t="s">
        <v>69</v>
      </c>
      <c r="D1017" s="2">
        <v>45425</v>
      </c>
      <c r="E1017" s="2">
        <v>45431</v>
      </c>
      <c r="F1017" t="s">
        <v>72</v>
      </c>
      <c r="G1017" s="22">
        <v>45427.75</v>
      </c>
      <c r="H1017" s="22">
        <v>45427.770833333336</v>
      </c>
      <c r="I1017">
        <v>0</v>
      </c>
      <c r="J1017">
        <v>994</v>
      </c>
      <c r="K1017" s="39">
        <v>589</v>
      </c>
      <c r="L1017" s="39">
        <v>16</v>
      </c>
      <c r="M1017" s="40" t="s">
        <v>18</v>
      </c>
      <c r="N1017" s="41" t="b">
        <v>0</v>
      </c>
      <c r="O1017" s="17">
        <v>25000</v>
      </c>
      <c r="P1017" s="17">
        <v>0</v>
      </c>
      <c r="Q1017" s="41">
        <v>131</v>
      </c>
      <c r="R1017">
        <v>131</v>
      </c>
      <c r="S1017" s="49">
        <f t="shared" si="47"/>
        <v>25000</v>
      </c>
      <c r="T1017">
        <f t="shared" si="45"/>
        <v>0</v>
      </c>
      <c r="U1017">
        <f t="shared" si="46"/>
        <v>0</v>
      </c>
      <c r="V1017">
        <f>IF(AND(N1017,NOT(M1017="BU")),0,MIN(Simu_DH[[#This Row],[GetRecord.Valeur (Wh)]],S1017,DéchargeMaxHP))</f>
        <v>0</v>
      </c>
      <c r="W1017">
        <v>131</v>
      </c>
      <c r="X1017">
        <v>0</v>
      </c>
      <c r="Y1017" s="41">
        <v>0</v>
      </c>
      <c r="Z1017" s="41">
        <v>1</v>
      </c>
      <c r="AA1017" s="41">
        <v>0</v>
      </c>
      <c r="AB1017" s="41">
        <v>0</v>
      </c>
      <c r="AC1017" s="41">
        <v>0</v>
      </c>
      <c r="AD1017" s="41">
        <v>0</v>
      </c>
      <c r="AE1017" s="41">
        <v>0</v>
      </c>
      <c r="AF1017" s="41">
        <v>0</v>
      </c>
      <c r="AG1017" s="41">
        <v>0</v>
      </c>
      <c r="AH1017" s="41">
        <v>0</v>
      </c>
      <c r="AI1017" s="41">
        <v>0</v>
      </c>
      <c r="AJ1017" s="41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</row>
    <row r="1018" spans="2:42" x14ac:dyDescent="0.3">
      <c r="B1018" s="1">
        <v>45792.792497222224</v>
      </c>
      <c r="C1018" t="s">
        <v>69</v>
      </c>
      <c r="D1018" s="2">
        <v>45425</v>
      </c>
      <c r="E1018" s="2">
        <v>45431</v>
      </c>
      <c r="F1018" t="s">
        <v>72</v>
      </c>
      <c r="G1018" s="22">
        <v>45427.770833333336</v>
      </c>
      <c r="H1018" s="22">
        <v>45427.791666666664</v>
      </c>
      <c r="I1018">
        <v>8</v>
      </c>
      <c r="J1018">
        <v>995</v>
      </c>
      <c r="K1018" s="39">
        <v>589</v>
      </c>
      <c r="L1018" s="39">
        <v>16</v>
      </c>
      <c r="M1018" s="40" t="s">
        <v>18</v>
      </c>
      <c r="N1018" s="41" t="b">
        <v>0</v>
      </c>
      <c r="O1018" s="17">
        <v>25000</v>
      </c>
      <c r="P1018" s="17">
        <v>0</v>
      </c>
      <c r="Q1018" s="41">
        <v>39</v>
      </c>
      <c r="R1018">
        <v>39</v>
      </c>
      <c r="S1018" s="49">
        <f t="shared" si="47"/>
        <v>25000</v>
      </c>
      <c r="T1018">
        <f t="shared" si="45"/>
        <v>0</v>
      </c>
      <c r="U1018">
        <f t="shared" si="46"/>
        <v>8</v>
      </c>
      <c r="V1018">
        <f>IF(AND(N1018,NOT(M1018="BU")),0,MIN(Simu_DH[[#This Row],[GetRecord.Valeur (Wh)]],S1018,DéchargeMaxHP))</f>
        <v>8</v>
      </c>
      <c r="W1018">
        <v>31</v>
      </c>
      <c r="X1018">
        <v>0</v>
      </c>
      <c r="Y1018" s="41">
        <v>0</v>
      </c>
      <c r="Z1018" s="41">
        <v>1</v>
      </c>
      <c r="AA1018" s="41">
        <v>0</v>
      </c>
      <c r="AB1018" s="41">
        <v>0</v>
      </c>
      <c r="AC1018" s="41">
        <v>0</v>
      </c>
      <c r="AD1018" s="41">
        <v>0</v>
      </c>
      <c r="AE1018" s="41">
        <v>0</v>
      </c>
      <c r="AF1018" s="41">
        <v>8</v>
      </c>
      <c r="AG1018" s="41">
        <v>0</v>
      </c>
      <c r="AH1018" s="41">
        <v>0</v>
      </c>
      <c r="AI1018" s="41">
        <v>0</v>
      </c>
      <c r="AJ1018" s="41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</row>
    <row r="1019" spans="2:42" x14ac:dyDescent="0.3">
      <c r="B1019" s="1">
        <v>45792.792497222224</v>
      </c>
      <c r="C1019" t="s">
        <v>69</v>
      </c>
      <c r="D1019" s="2">
        <v>45425</v>
      </c>
      <c r="E1019" s="2">
        <v>45431</v>
      </c>
      <c r="F1019" t="s">
        <v>72</v>
      </c>
      <c r="G1019" s="22">
        <v>45427.791666666664</v>
      </c>
      <c r="H1019" s="22">
        <v>45427.8125</v>
      </c>
      <c r="I1019">
        <v>18</v>
      </c>
      <c r="J1019">
        <v>996</v>
      </c>
      <c r="K1019" s="39">
        <v>589</v>
      </c>
      <c r="L1019" s="39">
        <v>16</v>
      </c>
      <c r="M1019" s="40" t="s">
        <v>18</v>
      </c>
      <c r="N1019" s="41" t="b">
        <v>0</v>
      </c>
      <c r="O1019" s="17">
        <v>25000</v>
      </c>
      <c r="P1019" s="17">
        <v>0</v>
      </c>
      <c r="Q1019" s="41">
        <v>1</v>
      </c>
      <c r="R1019">
        <v>1</v>
      </c>
      <c r="S1019" s="49">
        <f t="shared" si="47"/>
        <v>25000</v>
      </c>
      <c r="T1019">
        <f t="shared" si="45"/>
        <v>0</v>
      </c>
      <c r="U1019">
        <f t="shared" si="46"/>
        <v>1</v>
      </c>
      <c r="V1019">
        <f>IF(AND(N1019,NOT(M1019="BU")),0,MIN(Simu_DH[[#This Row],[GetRecord.Valeur (Wh)]],S1019,DéchargeMaxHP))</f>
        <v>18</v>
      </c>
      <c r="W1019">
        <v>0</v>
      </c>
      <c r="X1019">
        <v>0</v>
      </c>
      <c r="Y1019" s="41">
        <v>0</v>
      </c>
      <c r="Z1019" s="41">
        <v>1</v>
      </c>
      <c r="AA1019" s="41">
        <v>0</v>
      </c>
      <c r="AB1019" s="41">
        <v>0</v>
      </c>
      <c r="AC1019" s="41">
        <v>0</v>
      </c>
      <c r="AD1019" s="41">
        <v>0</v>
      </c>
      <c r="AE1019" s="41">
        <v>0</v>
      </c>
      <c r="AF1019" s="41">
        <v>18</v>
      </c>
      <c r="AG1019" s="41">
        <v>0</v>
      </c>
      <c r="AH1019" s="41">
        <v>0</v>
      </c>
      <c r="AI1019" s="41">
        <v>0</v>
      </c>
      <c r="AJ1019" s="41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</row>
    <row r="1020" spans="2:42" x14ac:dyDescent="0.3">
      <c r="B1020" s="1">
        <v>45792.792497222224</v>
      </c>
      <c r="C1020" t="s">
        <v>69</v>
      </c>
      <c r="D1020" s="2">
        <v>45425</v>
      </c>
      <c r="E1020" s="2">
        <v>45431</v>
      </c>
      <c r="F1020" t="s">
        <v>72</v>
      </c>
      <c r="G1020" s="22">
        <v>45427.8125</v>
      </c>
      <c r="H1020" s="22">
        <v>45427.833333333336</v>
      </c>
      <c r="I1020">
        <v>494</v>
      </c>
      <c r="J1020">
        <v>997</v>
      </c>
      <c r="K1020" s="39">
        <v>589</v>
      </c>
      <c r="L1020" s="39">
        <v>16</v>
      </c>
      <c r="M1020" s="40" t="s">
        <v>18</v>
      </c>
      <c r="N1020" s="41" t="b">
        <v>0</v>
      </c>
      <c r="O1020" s="17">
        <v>25000</v>
      </c>
      <c r="P1020" s="17">
        <v>0</v>
      </c>
      <c r="Q1020" s="41">
        <v>9</v>
      </c>
      <c r="R1020">
        <v>9</v>
      </c>
      <c r="S1020" s="49">
        <f t="shared" si="47"/>
        <v>24983</v>
      </c>
      <c r="T1020">
        <f t="shared" si="45"/>
        <v>0</v>
      </c>
      <c r="U1020">
        <f t="shared" si="46"/>
        <v>9</v>
      </c>
      <c r="V1020">
        <f>IF(AND(N1020,NOT(M1020="BU")),0,MIN(Simu_DH[[#This Row],[GetRecord.Valeur (Wh)]],S1020,DéchargeMaxHP))</f>
        <v>494</v>
      </c>
      <c r="W1020">
        <v>0</v>
      </c>
      <c r="X1020">
        <v>0</v>
      </c>
      <c r="Y1020" s="41">
        <v>0</v>
      </c>
      <c r="Z1020" s="41">
        <v>1</v>
      </c>
      <c r="AA1020" s="41">
        <v>0</v>
      </c>
      <c r="AB1020" s="41">
        <v>0</v>
      </c>
      <c r="AC1020" s="41">
        <v>0</v>
      </c>
      <c r="AD1020" s="41">
        <v>0</v>
      </c>
      <c r="AE1020" s="41">
        <v>0</v>
      </c>
      <c r="AF1020" s="41">
        <v>494</v>
      </c>
      <c r="AG1020" s="41">
        <v>0</v>
      </c>
      <c r="AH1020" s="41">
        <v>0</v>
      </c>
      <c r="AI1020" s="41">
        <v>0</v>
      </c>
      <c r="AJ1020" s="41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</row>
    <row r="1021" spans="2:42" x14ac:dyDescent="0.3">
      <c r="B1021" s="1">
        <v>45792.792497222224</v>
      </c>
      <c r="C1021" t="s">
        <v>69</v>
      </c>
      <c r="D1021" s="2">
        <v>45425</v>
      </c>
      <c r="E1021" s="2">
        <v>45431</v>
      </c>
      <c r="F1021" t="s">
        <v>72</v>
      </c>
      <c r="G1021" s="22">
        <v>45427.833333333336</v>
      </c>
      <c r="H1021" s="22">
        <v>45427.854166666664</v>
      </c>
      <c r="I1021">
        <v>93</v>
      </c>
      <c r="J1021">
        <v>998</v>
      </c>
      <c r="K1021" s="39">
        <v>589</v>
      </c>
      <c r="L1021" s="39">
        <v>16</v>
      </c>
      <c r="M1021" s="40" t="s">
        <v>18</v>
      </c>
      <c r="N1021" s="41" t="b">
        <v>0</v>
      </c>
      <c r="O1021" s="17">
        <v>25000</v>
      </c>
      <c r="P1021" s="17">
        <v>0</v>
      </c>
      <c r="Q1021" s="41">
        <v>0</v>
      </c>
      <c r="R1021">
        <v>0</v>
      </c>
      <c r="S1021" s="49">
        <f t="shared" si="47"/>
        <v>24498</v>
      </c>
      <c r="T1021">
        <f t="shared" si="45"/>
        <v>0</v>
      </c>
      <c r="U1021">
        <f t="shared" si="46"/>
        <v>0</v>
      </c>
      <c r="V1021">
        <f>IF(AND(N1021,NOT(M1021="BU")),0,MIN(Simu_DH[[#This Row],[GetRecord.Valeur (Wh)]],S1021,DéchargeMaxHP))</f>
        <v>93</v>
      </c>
      <c r="W1021">
        <v>0</v>
      </c>
      <c r="X1021">
        <v>0</v>
      </c>
      <c r="Y1021" s="41">
        <v>0</v>
      </c>
      <c r="Z1021" s="41">
        <v>1</v>
      </c>
      <c r="AA1021" s="41">
        <v>0</v>
      </c>
      <c r="AB1021" s="41">
        <v>0</v>
      </c>
      <c r="AC1021" s="41">
        <v>0</v>
      </c>
      <c r="AD1021" s="41">
        <v>0</v>
      </c>
      <c r="AE1021" s="41">
        <v>0</v>
      </c>
      <c r="AF1021" s="41">
        <v>93</v>
      </c>
      <c r="AG1021" s="41">
        <v>0</v>
      </c>
      <c r="AH1021" s="41">
        <v>0</v>
      </c>
      <c r="AI1021" s="41">
        <v>0</v>
      </c>
      <c r="AJ1021" s="4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</row>
    <row r="1022" spans="2:42" x14ac:dyDescent="0.3">
      <c r="B1022" s="1">
        <v>45792.792497222224</v>
      </c>
      <c r="C1022" t="s">
        <v>69</v>
      </c>
      <c r="D1022" s="2">
        <v>45425</v>
      </c>
      <c r="E1022" s="2">
        <v>45431</v>
      </c>
      <c r="F1022" t="s">
        <v>72</v>
      </c>
      <c r="G1022" s="22">
        <v>45427.854166666664</v>
      </c>
      <c r="H1022" s="22">
        <v>45427.875</v>
      </c>
      <c r="I1022">
        <v>167</v>
      </c>
      <c r="J1022">
        <v>999</v>
      </c>
      <c r="K1022" s="39">
        <v>589</v>
      </c>
      <c r="L1022" s="39">
        <v>16</v>
      </c>
      <c r="M1022" s="40" t="s">
        <v>18</v>
      </c>
      <c r="N1022" s="41" t="b">
        <v>0</v>
      </c>
      <c r="O1022" s="17">
        <v>25000</v>
      </c>
      <c r="P1022" s="17">
        <v>0</v>
      </c>
      <c r="Q1022" s="41">
        <v>0</v>
      </c>
      <c r="R1022">
        <v>0</v>
      </c>
      <c r="S1022" s="49">
        <f t="shared" si="47"/>
        <v>24405</v>
      </c>
      <c r="T1022">
        <f t="shared" si="45"/>
        <v>0</v>
      </c>
      <c r="U1022">
        <f t="shared" si="46"/>
        <v>0</v>
      </c>
      <c r="V1022">
        <f>IF(AND(N1022,NOT(M1022="BU")),0,MIN(Simu_DH[[#This Row],[GetRecord.Valeur (Wh)]],S1022,DéchargeMaxHP))</f>
        <v>167</v>
      </c>
      <c r="W1022">
        <v>0</v>
      </c>
      <c r="X1022">
        <v>0</v>
      </c>
      <c r="Y1022" s="41">
        <v>0</v>
      </c>
      <c r="Z1022" s="41">
        <v>1</v>
      </c>
      <c r="AA1022" s="41">
        <v>0</v>
      </c>
      <c r="AB1022" s="41">
        <v>0</v>
      </c>
      <c r="AC1022" s="41">
        <v>0</v>
      </c>
      <c r="AD1022" s="41">
        <v>0</v>
      </c>
      <c r="AE1022" s="41">
        <v>0</v>
      </c>
      <c r="AF1022" s="41">
        <v>167</v>
      </c>
      <c r="AG1022" s="41">
        <v>0</v>
      </c>
      <c r="AH1022" s="41">
        <v>0</v>
      </c>
      <c r="AI1022" s="41">
        <v>0</v>
      </c>
      <c r="AJ1022" s="41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</row>
    <row r="1023" spans="2:42" x14ac:dyDescent="0.3">
      <c r="B1023" s="1">
        <v>45792.792497222224</v>
      </c>
      <c r="C1023" t="s">
        <v>69</v>
      </c>
      <c r="D1023" s="2">
        <v>45425</v>
      </c>
      <c r="E1023" s="2">
        <v>45431</v>
      </c>
      <c r="F1023" t="s">
        <v>72</v>
      </c>
      <c r="G1023" s="22">
        <v>45427.875</v>
      </c>
      <c r="H1023" s="22">
        <v>45427.895833333336</v>
      </c>
      <c r="I1023">
        <v>149</v>
      </c>
      <c r="J1023">
        <v>1000</v>
      </c>
      <c r="K1023" s="39">
        <v>589</v>
      </c>
      <c r="L1023" s="39">
        <v>16</v>
      </c>
      <c r="M1023" s="40" t="s">
        <v>18</v>
      </c>
      <c r="N1023" s="41" t="b">
        <v>0</v>
      </c>
      <c r="O1023" s="17">
        <v>25000</v>
      </c>
      <c r="P1023" s="17">
        <v>0</v>
      </c>
      <c r="Q1023" s="41">
        <v>0</v>
      </c>
      <c r="R1023">
        <v>0</v>
      </c>
      <c r="S1023" s="49">
        <f t="shared" si="47"/>
        <v>24238</v>
      </c>
      <c r="T1023">
        <f t="shared" si="45"/>
        <v>0</v>
      </c>
      <c r="U1023">
        <f t="shared" si="46"/>
        <v>0</v>
      </c>
      <c r="V1023">
        <f>IF(AND(N1023,NOT(M1023="BU")),0,MIN(Simu_DH[[#This Row],[GetRecord.Valeur (Wh)]],S1023,DéchargeMaxHP))</f>
        <v>149</v>
      </c>
      <c r="W1023">
        <v>0</v>
      </c>
      <c r="X1023">
        <v>0</v>
      </c>
      <c r="Y1023" s="41">
        <v>0</v>
      </c>
      <c r="Z1023" s="41">
        <v>1</v>
      </c>
      <c r="AA1023" s="41">
        <v>0</v>
      </c>
      <c r="AB1023" s="41">
        <v>0</v>
      </c>
      <c r="AC1023" s="41">
        <v>0</v>
      </c>
      <c r="AD1023" s="41">
        <v>0</v>
      </c>
      <c r="AE1023" s="41">
        <v>0</v>
      </c>
      <c r="AF1023" s="41">
        <v>149</v>
      </c>
      <c r="AG1023" s="41">
        <v>0</v>
      </c>
      <c r="AH1023" s="41">
        <v>0</v>
      </c>
      <c r="AI1023" s="41">
        <v>0</v>
      </c>
      <c r="AJ1023" s="41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</row>
    <row r="1024" spans="2:42" x14ac:dyDescent="0.3">
      <c r="B1024" s="1">
        <v>45792.792497222224</v>
      </c>
      <c r="C1024" t="s">
        <v>69</v>
      </c>
      <c r="D1024" s="2">
        <v>45425</v>
      </c>
      <c r="E1024" s="2">
        <v>45431</v>
      </c>
      <c r="F1024" t="s">
        <v>72</v>
      </c>
      <c r="G1024" s="22">
        <v>45427.895833333336</v>
      </c>
      <c r="H1024" s="22">
        <v>45427.916666666664</v>
      </c>
      <c r="I1024">
        <v>156</v>
      </c>
      <c r="J1024">
        <v>1001</v>
      </c>
      <c r="K1024" s="39">
        <v>589</v>
      </c>
      <c r="L1024" s="39">
        <v>16</v>
      </c>
      <c r="M1024" s="40" t="s">
        <v>18</v>
      </c>
      <c r="N1024" s="41" t="b">
        <v>0</v>
      </c>
      <c r="O1024" s="17">
        <v>25000</v>
      </c>
      <c r="P1024" s="17">
        <v>0</v>
      </c>
      <c r="Q1024" s="41">
        <v>0</v>
      </c>
      <c r="R1024">
        <v>0</v>
      </c>
      <c r="S1024" s="49">
        <f t="shared" si="47"/>
        <v>24089</v>
      </c>
      <c r="T1024">
        <f t="shared" si="45"/>
        <v>0</v>
      </c>
      <c r="U1024">
        <f t="shared" si="46"/>
        <v>0</v>
      </c>
      <c r="V1024">
        <f>IF(AND(N1024,NOT(M1024="BU")),0,MIN(Simu_DH[[#This Row],[GetRecord.Valeur (Wh)]],S1024,DéchargeMaxHP))</f>
        <v>156</v>
      </c>
      <c r="W1024">
        <v>0</v>
      </c>
      <c r="X1024">
        <v>0</v>
      </c>
      <c r="Y1024" s="41">
        <v>0</v>
      </c>
      <c r="Z1024" s="41">
        <v>1</v>
      </c>
      <c r="AA1024" s="41">
        <v>0</v>
      </c>
      <c r="AB1024" s="41">
        <v>0</v>
      </c>
      <c r="AC1024" s="41">
        <v>0</v>
      </c>
      <c r="AD1024" s="41">
        <v>0</v>
      </c>
      <c r="AE1024" s="41">
        <v>0</v>
      </c>
      <c r="AF1024" s="41">
        <v>156</v>
      </c>
      <c r="AG1024" s="41">
        <v>0</v>
      </c>
      <c r="AH1024" s="41">
        <v>0</v>
      </c>
      <c r="AI1024" s="41">
        <v>0</v>
      </c>
      <c r="AJ1024" s="41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</row>
    <row r="1025" spans="2:42" x14ac:dyDescent="0.3">
      <c r="B1025" s="1">
        <v>45792.792497222224</v>
      </c>
      <c r="C1025" t="s">
        <v>69</v>
      </c>
      <c r="D1025" s="2">
        <v>45425</v>
      </c>
      <c r="E1025" s="2">
        <v>45431</v>
      </c>
      <c r="F1025" t="s">
        <v>72</v>
      </c>
      <c r="G1025" s="22">
        <v>45427.916666666664</v>
      </c>
      <c r="H1025" s="22">
        <v>45427.9375</v>
      </c>
      <c r="I1025">
        <v>407</v>
      </c>
      <c r="J1025">
        <v>1002</v>
      </c>
      <c r="K1025" s="39">
        <v>589</v>
      </c>
      <c r="L1025" s="39">
        <v>17</v>
      </c>
      <c r="M1025" s="40" t="s">
        <v>18</v>
      </c>
      <c r="N1025" s="41" t="b">
        <v>1</v>
      </c>
      <c r="O1025" s="17">
        <v>25000</v>
      </c>
      <c r="P1025" s="17">
        <v>0</v>
      </c>
      <c r="Q1025" s="41">
        <v>0</v>
      </c>
      <c r="R1025">
        <v>0</v>
      </c>
      <c r="S1025" s="49">
        <f t="shared" si="47"/>
        <v>23933</v>
      </c>
      <c r="T1025">
        <f t="shared" si="45"/>
        <v>1474</v>
      </c>
      <c r="U1025">
        <f t="shared" si="46"/>
        <v>0</v>
      </c>
      <c r="V1025">
        <f>IF(AND(N1025,NOT(M1025="BU")),0,MIN(Simu_DH[[#This Row],[GetRecord.Valeur (Wh)]],S1025,DéchargeMaxHP))</f>
        <v>407</v>
      </c>
      <c r="W1025">
        <v>0</v>
      </c>
      <c r="X1025">
        <v>1474</v>
      </c>
      <c r="Y1025" s="41">
        <v>1</v>
      </c>
      <c r="Z1025" s="41">
        <v>0</v>
      </c>
      <c r="AA1025" s="41">
        <v>0</v>
      </c>
      <c r="AB1025" s="41">
        <v>0</v>
      </c>
      <c r="AC1025" s="41">
        <v>0</v>
      </c>
      <c r="AD1025" s="41">
        <v>0</v>
      </c>
      <c r="AE1025" s="41">
        <v>407</v>
      </c>
      <c r="AF1025" s="41">
        <v>0</v>
      </c>
      <c r="AG1025" s="41">
        <v>0</v>
      </c>
      <c r="AH1025" s="41">
        <v>0</v>
      </c>
      <c r="AI1025" s="41">
        <v>0</v>
      </c>
      <c r="AJ1025" s="41">
        <v>0</v>
      </c>
      <c r="AK1025">
        <v>1474</v>
      </c>
      <c r="AL1025">
        <v>0</v>
      </c>
      <c r="AM1025">
        <v>0</v>
      </c>
      <c r="AN1025">
        <v>0</v>
      </c>
      <c r="AO1025">
        <v>0</v>
      </c>
      <c r="AP1025">
        <v>0</v>
      </c>
    </row>
    <row r="1026" spans="2:42" x14ac:dyDescent="0.3">
      <c r="B1026" s="1">
        <v>45792.792497222224</v>
      </c>
      <c r="C1026" t="s">
        <v>69</v>
      </c>
      <c r="D1026" s="2">
        <v>45425</v>
      </c>
      <c r="E1026" s="2">
        <v>45431</v>
      </c>
      <c r="F1026" t="s">
        <v>72</v>
      </c>
      <c r="G1026" s="22">
        <v>45427.9375</v>
      </c>
      <c r="H1026" s="22">
        <v>45427.958333333336</v>
      </c>
      <c r="I1026">
        <v>145</v>
      </c>
      <c r="J1026">
        <v>1003</v>
      </c>
      <c r="K1026" s="39">
        <v>589</v>
      </c>
      <c r="L1026" s="39">
        <v>17</v>
      </c>
      <c r="M1026" s="40" t="s">
        <v>18</v>
      </c>
      <c r="N1026" s="41" t="b">
        <v>1</v>
      </c>
      <c r="O1026" s="17">
        <v>25000</v>
      </c>
      <c r="P1026" s="17">
        <v>0</v>
      </c>
      <c r="Q1026" s="41">
        <v>0</v>
      </c>
      <c r="R1026">
        <v>0</v>
      </c>
      <c r="S1026" s="49">
        <f t="shared" si="47"/>
        <v>25000</v>
      </c>
      <c r="T1026">
        <f t="shared" si="45"/>
        <v>145</v>
      </c>
      <c r="U1026">
        <f t="shared" si="46"/>
        <v>0</v>
      </c>
      <c r="V1026">
        <f>IF(AND(N1026,NOT(M1026="BU")),0,MIN(Simu_DH[[#This Row],[GetRecord.Valeur (Wh)]],S1026,DéchargeMaxHP))</f>
        <v>145</v>
      </c>
      <c r="W1026">
        <v>0</v>
      </c>
      <c r="X1026">
        <v>145</v>
      </c>
      <c r="Y1026" s="41">
        <v>1</v>
      </c>
      <c r="Z1026" s="41">
        <v>0</v>
      </c>
      <c r="AA1026" s="41">
        <v>0</v>
      </c>
      <c r="AB1026" s="41">
        <v>0</v>
      </c>
      <c r="AC1026" s="41">
        <v>0</v>
      </c>
      <c r="AD1026" s="41">
        <v>0</v>
      </c>
      <c r="AE1026" s="41">
        <v>145</v>
      </c>
      <c r="AF1026" s="41">
        <v>0</v>
      </c>
      <c r="AG1026" s="41">
        <v>0</v>
      </c>
      <c r="AH1026" s="41">
        <v>0</v>
      </c>
      <c r="AI1026" s="41">
        <v>0</v>
      </c>
      <c r="AJ1026" s="41">
        <v>0</v>
      </c>
      <c r="AK1026">
        <v>145</v>
      </c>
      <c r="AL1026">
        <v>0</v>
      </c>
      <c r="AM1026">
        <v>0</v>
      </c>
      <c r="AN1026">
        <v>0</v>
      </c>
      <c r="AO1026">
        <v>0</v>
      </c>
      <c r="AP1026">
        <v>0</v>
      </c>
    </row>
    <row r="1027" spans="2:42" x14ac:dyDescent="0.3">
      <c r="B1027" s="1">
        <v>45792.792497222224</v>
      </c>
      <c r="C1027" t="s">
        <v>69</v>
      </c>
      <c r="D1027" s="2">
        <v>45425</v>
      </c>
      <c r="E1027" s="2">
        <v>45431</v>
      </c>
      <c r="F1027" t="s">
        <v>72</v>
      </c>
      <c r="G1027" s="22">
        <v>45427.958333333336</v>
      </c>
      <c r="H1027" s="22">
        <v>45427.979166666664</v>
      </c>
      <c r="I1027">
        <v>118</v>
      </c>
      <c r="J1027">
        <v>1004</v>
      </c>
      <c r="K1027" s="39">
        <v>589</v>
      </c>
      <c r="L1027" s="39">
        <v>17</v>
      </c>
      <c r="M1027" s="40" t="s">
        <v>18</v>
      </c>
      <c r="N1027" s="41" t="b">
        <v>1</v>
      </c>
      <c r="O1027" s="17">
        <v>25000</v>
      </c>
      <c r="P1027" s="17">
        <v>0</v>
      </c>
      <c r="Q1027" s="41">
        <v>0</v>
      </c>
      <c r="R1027">
        <v>0</v>
      </c>
      <c r="S1027" s="49">
        <f t="shared" si="47"/>
        <v>25000</v>
      </c>
      <c r="T1027">
        <f t="shared" si="45"/>
        <v>118</v>
      </c>
      <c r="U1027">
        <f t="shared" si="46"/>
        <v>0</v>
      </c>
      <c r="V1027">
        <f>IF(AND(N1027,NOT(M1027="BU")),0,MIN(Simu_DH[[#This Row],[GetRecord.Valeur (Wh)]],S1027,DéchargeMaxHP))</f>
        <v>118</v>
      </c>
      <c r="W1027">
        <v>0</v>
      </c>
      <c r="X1027">
        <v>118</v>
      </c>
      <c r="Y1027" s="41">
        <v>1</v>
      </c>
      <c r="Z1027" s="41">
        <v>0</v>
      </c>
      <c r="AA1027" s="41">
        <v>0</v>
      </c>
      <c r="AB1027" s="41">
        <v>0</v>
      </c>
      <c r="AC1027" s="41">
        <v>0</v>
      </c>
      <c r="AD1027" s="41">
        <v>0</v>
      </c>
      <c r="AE1027" s="41">
        <v>118</v>
      </c>
      <c r="AF1027" s="41">
        <v>0</v>
      </c>
      <c r="AG1027" s="41">
        <v>0</v>
      </c>
      <c r="AH1027" s="41">
        <v>0</v>
      </c>
      <c r="AI1027" s="41">
        <v>0</v>
      </c>
      <c r="AJ1027" s="41">
        <v>0</v>
      </c>
      <c r="AK1027">
        <v>118</v>
      </c>
      <c r="AL1027">
        <v>0</v>
      </c>
      <c r="AM1027">
        <v>0</v>
      </c>
      <c r="AN1027">
        <v>0</v>
      </c>
      <c r="AO1027">
        <v>0</v>
      </c>
      <c r="AP1027">
        <v>0</v>
      </c>
    </row>
    <row r="1028" spans="2:42" x14ac:dyDescent="0.3">
      <c r="B1028" s="1">
        <v>45792.792497222224</v>
      </c>
      <c r="C1028" t="s">
        <v>69</v>
      </c>
      <c r="D1028" s="2">
        <v>45425</v>
      </c>
      <c r="E1028" s="2">
        <v>45431</v>
      </c>
      <c r="F1028" t="s">
        <v>72</v>
      </c>
      <c r="G1028" s="22">
        <v>45427.979166666664</v>
      </c>
      <c r="H1028" s="22">
        <v>45428</v>
      </c>
      <c r="I1028">
        <v>105</v>
      </c>
      <c r="J1028">
        <v>1005</v>
      </c>
      <c r="K1028" s="39">
        <v>589</v>
      </c>
      <c r="L1028" s="39">
        <v>17</v>
      </c>
      <c r="M1028" s="40" t="s">
        <v>18</v>
      </c>
      <c r="N1028" s="41" t="b">
        <v>1</v>
      </c>
      <c r="O1028" s="17">
        <v>25000</v>
      </c>
      <c r="P1028" s="17">
        <v>0</v>
      </c>
      <c r="Q1028" s="41">
        <v>0</v>
      </c>
      <c r="R1028">
        <v>0</v>
      </c>
      <c r="S1028" s="49">
        <f t="shared" si="47"/>
        <v>25000</v>
      </c>
      <c r="T1028">
        <f t="shared" si="45"/>
        <v>105</v>
      </c>
      <c r="U1028">
        <f t="shared" si="46"/>
        <v>0</v>
      </c>
      <c r="V1028">
        <f>IF(AND(N1028,NOT(M1028="BU")),0,MIN(Simu_DH[[#This Row],[GetRecord.Valeur (Wh)]],S1028,DéchargeMaxHP))</f>
        <v>105</v>
      </c>
      <c r="W1028">
        <v>0</v>
      </c>
      <c r="X1028">
        <v>105</v>
      </c>
      <c r="Y1028" s="41">
        <v>1</v>
      </c>
      <c r="Z1028" s="41">
        <v>0</v>
      </c>
      <c r="AA1028" s="41">
        <v>0</v>
      </c>
      <c r="AB1028" s="41">
        <v>0</v>
      </c>
      <c r="AC1028" s="41">
        <v>0</v>
      </c>
      <c r="AD1028" s="41">
        <v>0</v>
      </c>
      <c r="AE1028" s="41">
        <v>105</v>
      </c>
      <c r="AF1028" s="41">
        <v>0</v>
      </c>
      <c r="AG1028" s="41">
        <v>0</v>
      </c>
      <c r="AH1028" s="41">
        <v>0</v>
      </c>
      <c r="AI1028" s="41">
        <v>0</v>
      </c>
      <c r="AJ1028" s="41">
        <v>0</v>
      </c>
      <c r="AK1028">
        <v>105</v>
      </c>
      <c r="AL1028">
        <v>0</v>
      </c>
      <c r="AM1028">
        <v>0</v>
      </c>
      <c r="AN1028">
        <v>0</v>
      </c>
      <c r="AO1028">
        <v>0</v>
      </c>
      <c r="AP1028">
        <v>0</v>
      </c>
    </row>
    <row r="1029" spans="2:42" x14ac:dyDescent="0.3">
      <c r="B1029" s="1">
        <v>45792.792497222224</v>
      </c>
      <c r="C1029" t="s">
        <v>69</v>
      </c>
      <c r="D1029" s="2">
        <v>45425</v>
      </c>
      <c r="E1029" s="2">
        <v>45431</v>
      </c>
      <c r="F1029" t="s">
        <v>72</v>
      </c>
      <c r="G1029" s="22">
        <v>45428</v>
      </c>
      <c r="H1029" s="22">
        <v>45428.020833333336</v>
      </c>
      <c r="I1029">
        <v>221</v>
      </c>
      <c r="J1029">
        <v>1006</v>
      </c>
      <c r="K1029" s="39">
        <v>590</v>
      </c>
      <c r="L1029" s="39">
        <v>15</v>
      </c>
      <c r="M1029" s="40" t="s">
        <v>18</v>
      </c>
      <c r="N1029" s="41" t="b">
        <v>1</v>
      </c>
      <c r="O1029" s="17">
        <v>25000</v>
      </c>
      <c r="P1029" s="17">
        <v>0</v>
      </c>
      <c r="Q1029" s="41">
        <v>0</v>
      </c>
      <c r="R1029">
        <v>0</v>
      </c>
      <c r="S1029" s="49">
        <f t="shared" si="47"/>
        <v>25000</v>
      </c>
      <c r="T1029">
        <f t="shared" si="45"/>
        <v>221</v>
      </c>
      <c r="U1029">
        <f t="shared" si="46"/>
        <v>0</v>
      </c>
      <c r="V1029">
        <f>IF(AND(N1029,NOT(M1029="BU")),0,MIN(Simu_DH[[#This Row],[GetRecord.Valeur (Wh)]],S1029,DéchargeMaxHP))</f>
        <v>221</v>
      </c>
      <c r="W1029">
        <v>0</v>
      </c>
      <c r="X1029">
        <v>221</v>
      </c>
      <c r="Y1029" s="41">
        <v>1</v>
      </c>
      <c r="Z1029" s="41">
        <v>0</v>
      </c>
      <c r="AA1029" s="41">
        <v>0</v>
      </c>
      <c r="AB1029" s="41">
        <v>0</v>
      </c>
      <c r="AC1029" s="41">
        <v>0</v>
      </c>
      <c r="AD1029" s="41">
        <v>0</v>
      </c>
      <c r="AE1029" s="41">
        <v>221</v>
      </c>
      <c r="AF1029" s="41">
        <v>0</v>
      </c>
      <c r="AG1029" s="41">
        <v>0</v>
      </c>
      <c r="AH1029" s="41">
        <v>0</v>
      </c>
      <c r="AI1029" s="41">
        <v>0</v>
      </c>
      <c r="AJ1029" s="41">
        <v>0</v>
      </c>
      <c r="AK1029">
        <v>221</v>
      </c>
      <c r="AL1029">
        <v>0</v>
      </c>
      <c r="AM1029">
        <v>0</v>
      </c>
      <c r="AN1029">
        <v>0</v>
      </c>
      <c r="AO1029">
        <v>0</v>
      </c>
      <c r="AP1029">
        <v>0</v>
      </c>
    </row>
    <row r="1030" spans="2:42" x14ac:dyDescent="0.3">
      <c r="B1030" s="1">
        <v>45792.792497222224</v>
      </c>
      <c r="C1030" t="s">
        <v>69</v>
      </c>
      <c r="D1030" s="2">
        <v>45425</v>
      </c>
      <c r="E1030" s="2">
        <v>45431</v>
      </c>
      <c r="F1030" t="s">
        <v>72</v>
      </c>
      <c r="G1030" s="22">
        <v>45428.020833333336</v>
      </c>
      <c r="H1030" s="22">
        <v>45428.041666666664</v>
      </c>
      <c r="I1030">
        <v>155</v>
      </c>
      <c r="J1030">
        <v>1007</v>
      </c>
      <c r="K1030" s="39">
        <v>590</v>
      </c>
      <c r="L1030" s="39">
        <v>15</v>
      </c>
      <c r="M1030" s="40" t="s">
        <v>18</v>
      </c>
      <c r="N1030" s="41" t="b">
        <v>1</v>
      </c>
      <c r="O1030" s="17">
        <v>25000</v>
      </c>
      <c r="P1030" s="17">
        <v>0</v>
      </c>
      <c r="Q1030" s="41">
        <v>0</v>
      </c>
      <c r="R1030">
        <v>0</v>
      </c>
      <c r="S1030" s="49">
        <f t="shared" si="47"/>
        <v>25000</v>
      </c>
      <c r="T1030">
        <f t="shared" si="45"/>
        <v>155</v>
      </c>
      <c r="U1030">
        <f t="shared" si="46"/>
        <v>0</v>
      </c>
      <c r="V1030">
        <f>IF(AND(N1030,NOT(M1030="BU")),0,MIN(Simu_DH[[#This Row],[GetRecord.Valeur (Wh)]],S1030,DéchargeMaxHP))</f>
        <v>155</v>
      </c>
      <c r="W1030">
        <v>0</v>
      </c>
      <c r="X1030">
        <v>155</v>
      </c>
      <c r="Y1030" s="41">
        <v>1</v>
      </c>
      <c r="Z1030" s="41">
        <v>0</v>
      </c>
      <c r="AA1030" s="41">
        <v>0</v>
      </c>
      <c r="AB1030" s="41">
        <v>0</v>
      </c>
      <c r="AC1030" s="41">
        <v>0</v>
      </c>
      <c r="AD1030" s="41">
        <v>0</v>
      </c>
      <c r="AE1030" s="41">
        <v>155</v>
      </c>
      <c r="AF1030" s="41">
        <v>0</v>
      </c>
      <c r="AG1030" s="41">
        <v>0</v>
      </c>
      <c r="AH1030" s="41">
        <v>0</v>
      </c>
      <c r="AI1030" s="41">
        <v>0</v>
      </c>
      <c r="AJ1030" s="41">
        <v>0</v>
      </c>
      <c r="AK1030">
        <v>155</v>
      </c>
      <c r="AL1030">
        <v>0</v>
      </c>
      <c r="AM1030">
        <v>0</v>
      </c>
      <c r="AN1030">
        <v>0</v>
      </c>
      <c r="AO1030">
        <v>0</v>
      </c>
      <c r="AP1030">
        <v>0</v>
      </c>
    </row>
    <row r="1031" spans="2:42" x14ac:dyDescent="0.3">
      <c r="B1031" s="1">
        <v>45792.792497222224</v>
      </c>
      <c r="C1031" t="s">
        <v>69</v>
      </c>
      <c r="D1031" s="2">
        <v>45425</v>
      </c>
      <c r="E1031" s="2">
        <v>45431</v>
      </c>
      <c r="F1031" t="s">
        <v>72</v>
      </c>
      <c r="G1031" s="22">
        <v>45428.041666666664</v>
      </c>
      <c r="H1031" s="22">
        <v>45428.0625</v>
      </c>
      <c r="I1031">
        <v>105</v>
      </c>
      <c r="J1031">
        <v>1008</v>
      </c>
      <c r="K1031" s="39">
        <v>590</v>
      </c>
      <c r="L1031" s="39">
        <v>15</v>
      </c>
      <c r="M1031" s="40" t="s">
        <v>18</v>
      </c>
      <c r="N1031" s="41" t="b">
        <v>1</v>
      </c>
      <c r="O1031" s="17">
        <v>25000</v>
      </c>
      <c r="P1031" s="17">
        <v>0</v>
      </c>
      <c r="Q1031" s="41">
        <v>0</v>
      </c>
      <c r="R1031">
        <v>0</v>
      </c>
      <c r="S1031" s="49">
        <f t="shared" si="47"/>
        <v>25000</v>
      </c>
      <c r="T1031">
        <f t="shared" si="45"/>
        <v>105</v>
      </c>
      <c r="U1031">
        <f t="shared" si="46"/>
        <v>0</v>
      </c>
      <c r="V1031">
        <f>IF(AND(N1031,NOT(M1031="BU")),0,MIN(Simu_DH[[#This Row],[GetRecord.Valeur (Wh)]],S1031,DéchargeMaxHP))</f>
        <v>105</v>
      </c>
      <c r="W1031">
        <v>0</v>
      </c>
      <c r="X1031">
        <v>105</v>
      </c>
      <c r="Y1031" s="41">
        <v>1</v>
      </c>
      <c r="Z1031" s="41">
        <v>0</v>
      </c>
      <c r="AA1031" s="41">
        <v>0</v>
      </c>
      <c r="AB1031" s="41">
        <v>0</v>
      </c>
      <c r="AC1031" s="41">
        <v>0</v>
      </c>
      <c r="AD1031" s="41">
        <v>0</v>
      </c>
      <c r="AE1031" s="41">
        <v>105</v>
      </c>
      <c r="AF1031" s="41">
        <v>0</v>
      </c>
      <c r="AG1031" s="41">
        <v>0</v>
      </c>
      <c r="AH1031" s="41">
        <v>0</v>
      </c>
      <c r="AI1031" s="41">
        <v>0</v>
      </c>
      <c r="AJ1031" s="41">
        <v>0</v>
      </c>
      <c r="AK1031">
        <v>105</v>
      </c>
      <c r="AL1031">
        <v>0</v>
      </c>
      <c r="AM1031">
        <v>0</v>
      </c>
      <c r="AN1031">
        <v>0</v>
      </c>
      <c r="AO1031">
        <v>0</v>
      </c>
      <c r="AP1031">
        <v>0</v>
      </c>
    </row>
    <row r="1032" spans="2:42" x14ac:dyDescent="0.3">
      <c r="B1032" s="1">
        <v>45792.792497222224</v>
      </c>
      <c r="C1032" t="s">
        <v>69</v>
      </c>
      <c r="D1032" s="2">
        <v>45425</v>
      </c>
      <c r="E1032" s="2">
        <v>45431</v>
      </c>
      <c r="F1032" t="s">
        <v>72</v>
      </c>
      <c r="G1032" s="22">
        <v>45428.0625</v>
      </c>
      <c r="H1032" s="22">
        <v>45428.083333333336</v>
      </c>
      <c r="I1032">
        <v>90</v>
      </c>
      <c r="J1032">
        <v>1009</v>
      </c>
      <c r="K1032" s="39">
        <v>590</v>
      </c>
      <c r="L1032" s="39">
        <v>15</v>
      </c>
      <c r="M1032" s="40" t="s">
        <v>18</v>
      </c>
      <c r="N1032" s="41" t="b">
        <v>1</v>
      </c>
      <c r="O1032" s="17">
        <v>25000</v>
      </c>
      <c r="P1032" s="17">
        <v>0</v>
      </c>
      <c r="Q1032" s="41">
        <v>0</v>
      </c>
      <c r="R1032">
        <v>0</v>
      </c>
      <c r="S1032" s="49">
        <f t="shared" si="47"/>
        <v>25000</v>
      </c>
      <c r="T1032">
        <f t="shared" si="45"/>
        <v>90</v>
      </c>
      <c r="U1032">
        <f t="shared" si="46"/>
        <v>0</v>
      </c>
      <c r="V1032">
        <f>IF(AND(N1032,NOT(M1032="BU")),0,MIN(Simu_DH[[#This Row],[GetRecord.Valeur (Wh)]],S1032,DéchargeMaxHP))</f>
        <v>90</v>
      </c>
      <c r="W1032">
        <v>0</v>
      </c>
      <c r="X1032">
        <v>90</v>
      </c>
      <c r="Y1032" s="41">
        <v>1</v>
      </c>
      <c r="Z1032" s="41">
        <v>0</v>
      </c>
      <c r="AA1032" s="41">
        <v>0</v>
      </c>
      <c r="AB1032" s="41">
        <v>0</v>
      </c>
      <c r="AC1032" s="41">
        <v>0</v>
      </c>
      <c r="AD1032" s="41">
        <v>0</v>
      </c>
      <c r="AE1032" s="41">
        <v>90</v>
      </c>
      <c r="AF1032" s="41">
        <v>0</v>
      </c>
      <c r="AG1032" s="41">
        <v>0</v>
      </c>
      <c r="AH1032" s="41">
        <v>0</v>
      </c>
      <c r="AI1032" s="41">
        <v>0</v>
      </c>
      <c r="AJ1032" s="41">
        <v>0</v>
      </c>
      <c r="AK1032">
        <v>90</v>
      </c>
      <c r="AL1032">
        <v>0</v>
      </c>
      <c r="AM1032">
        <v>0</v>
      </c>
      <c r="AN1032">
        <v>0</v>
      </c>
      <c r="AO1032">
        <v>0</v>
      </c>
      <c r="AP1032">
        <v>0</v>
      </c>
    </row>
    <row r="1033" spans="2:42" x14ac:dyDescent="0.3">
      <c r="B1033" s="1">
        <v>45792.792497222224</v>
      </c>
      <c r="C1033" t="s">
        <v>69</v>
      </c>
      <c r="D1033" s="2">
        <v>45425</v>
      </c>
      <c r="E1033" s="2">
        <v>45431</v>
      </c>
      <c r="F1033" t="s">
        <v>72</v>
      </c>
      <c r="G1033" s="22">
        <v>45428.083333333336</v>
      </c>
      <c r="H1033" s="22">
        <v>45428.104166666664</v>
      </c>
      <c r="I1033">
        <v>98</v>
      </c>
      <c r="J1033">
        <v>1010</v>
      </c>
      <c r="K1033" s="39">
        <v>590</v>
      </c>
      <c r="L1033" s="39">
        <v>15</v>
      </c>
      <c r="M1033" s="40" t="s">
        <v>18</v>
      </c>
      <c r="N1033" s="41" t="b">
        <v>1</v>
      </c>
      <c r="O1033" s="17">
        <v>25000</v>
      </c>
      <c r="P1033" s="17">
        <v>0</v>
      </c>
      <c r="Q1033" s="41">
        <v>0</v>
      </c>
      <c r="R1033">
        <v>0</v>
      </c>
      <c r="S1033" s="49">
        <f t="shared" si="47"/>
        <v>25000</v>
      </c>
      <c r="T1033">
        <f t="shared" si="45"/>
        <v>98</v>
      </c>
      <c r="U1033">
        <f t="shared" si="46"/>
        <v>0</v>
      </c>
      <c r="V1033">
        <f>IF(AND(N1033,NOT(M1033="BU")),0,MIN(Simu_DH[[#This Row],[GetRecord.Valeur (Wh)]],S1033,DéchargeMaxHP))</f>
        <v>98</v>
      </c>
      <c r="W1033">
        <v>0</v>
      </c>
      <c r="X1033">
        <v>98</v>
      </c>
      <c r="Y1033" s="41">
        <v>1</v>
      </c>
      <c r="Z1033" s="41">
        <v>0</v>
      </c>
      <c r="AA1033" s="41">
        <v>0</v>
      </c>
      <c r="AB1033" s="41">
        <v>0</v>
      </c>
      <c r="AC1033" s="41">
        <v>0</v>
      </c>
      <c r="AD1033" s="41">
        <v>0</v>
      </c>
      <c r="AE1033" s="41">
        <v>98</v>
      </c>
      <c r="AF1033" s="41">
        <v>0</v>
      </c>
      <c r="AG1033" s="41">
        <v>0</v>
      </c>
      <c r="AH1033" s="41">
        <v>0</v>
      </c>
      <c r="AI1033" s="41">
        <v>0</v>
      </c>
      <c r="AJ1033" s="41">
        <v>0</v>
      </c>
      <c r="AK1033">
        <v>98</v>
      </c>
      <c r="AL1033">
        <v>0</v>
      </c>
      <c r="AM1033">
        <v>0</v>
      </c>
      <c r="AN1033">
        <v>0</v>
      </c>
      <c r="AO1033">
        <v>0</v>
      </c>
      <c r="AP1033">
        <v>0</v>
      </c>
    </row>
    <row r="1034" spans="2:42" x14ac:dyDescent="0.3">
      <c r="B1034" s="1">
        <v>45792.792497222224</v>
      </c>
      <c r="C1034" t="s">
        <v>69</v>
      </c>
      <c r="D1034" s="2">
        <v>45425</v>
      </c>
      <c r="E1034" s="2">
        <v>45431</v>
      </c>
      <c r="F1034" t="s">
        <v>72</v>
      </c>
      <c r="G1034" s="22">
        <v>45428.104166666664</v>
      </c>
      <c r="H1034" s="22">
        <v>45428.125</v>
      </c>
      <c r="I1034">
        <v>80</v>
      </c>
      <c r="J1034">
        <v>1011</v>
      </c>
      <c r="K1034" s="39">
        <v>590</v>
      </c>
      <c r="L1034" s="39">
        <v>15</v>
      </c>
      <c r="M1034" s="40" t="s">
        <v>18</v>
      </c>
      <c r="N1034" s="41" t="b">
        <v>1</v>
      </c>
      <c r="O1034" s="17">
        <v>25000</v>
      </c>
      <c r="P1034" s="17">
        <v>0</v>
      </c>
      <c r="Q1034" s="41">
        <v>0</v>
      </c>
      <c r="R1034">
        <v>0</v>
      </c>
      <c r="S1034" s="49">
        <f t="shared" si="47"/>
        <v>25000</v>
      </c>
      <c r="T1034">
        <f t="shared" si="45"/>
        <v>80</v>
      </c>
      <c r="U1034">
        <f t="shared" si="46"/>
        <v>0</v>
      </c>
      <c r="V1034">
        <f>IF(AND(N1034,NOT(M1034="BU")),0,MIN(Simu_DH[[#This Row],[GetRecord.Valeur (Wh)]],S1034,DéchargeMaxHP))</f>
        <v>80</v>
      </c>
      <c r="W1034">
        <v>0</v>
      </c>
      <c r="X1034">
        <v>80</v>
      </c>
      <c r="Y1034" s="41">
        <v>1</v>
      </c>
      <c r="Z1034" s="41">
        <v>0</v>
      </c>
      <c r="AA1034" s="41">
        <v>0</v>
      </c>
      <c r="AB1034" s="41">
        <v>0</v>
      </c>
      <c r="AC1034" s="41">
        <v>0</v>
      </c>
      <c r="AD1034" s="41">
        <v>0</v>
      </c>
      <c r="AE1034" s="41">
        <v>80</v>
      </c>
      <c r="AF1034" s="41">
        <v>0</v>
      </c>
      <c r="AG1034" s="41">
        <v>0</v>
      </c>
      <c r="AH1034" s="41">
        <v>0</v>
      </c>
      <c r="AI1034" s="41">
        <v>0</v>
      </c>
      <c r="AJ1034" s="41">
        <v>0</v>
      </c>
      <c r="AK1034">
        <v>80</v>
      </c>
      <c r="AL1034">
        <v>0</v>
      </c>
      <c r="AM1034">
        <v>0</v>
      </c>
      <c r="AN1034">
        <v>0</v>
      </c>
      <c r="AO1034">
        <v>0</v>
      </c>
      <c r="AP1034">
        <v>0</v>
      </c>
    </row>
    <row r="1035" spans="2:42" x14ac:dyDescent="0.3">
      <c r="B1035" s="1">
        <v>45792.792497222224</v>
      </c>
      <c r="C1035" t="s">
        <v>69</v>
      </c>
      <c r="D1035" s="2">
        <v>45425</v>
      </c>
      <c r="E1035" s="2">
        <v>45431</v>
      </c>
      <c r="F1035" t="s">
        <v>72</v>
      </c>
      <c r="G1035" s="22">
        <v>45428.125</v>
      </c>
      <c r="H1035" s="22">
        <v>45428.145833333336</v>
      </c>
      <c r="I1035">
        <v>81</v>
      </c>
      <c r="J1035">
        <v>1012</v>
      </c>
      <c r="K1035" s="39">
        <v>590</v>
      </c>
      <c r="L1035" s="39">
        <v>15</v>
      </c>
      <c r="M1035" s="40" t="s">
        <v>18</v>
      </c>
      <c r="N1035" s="41" t="b">
        <v>1</v>
      </c>
      <c r="O1035" s="17">
        <v>25000</v>
      </c>
      <c r="P1035" s="17">
        <v>0</v>
      </c>
      <c r="Q1035" s="41">
        <v>0</v>
      </c>
      <c r="R1035">
        <v>0</v>
      </c>
      <c r="S1035" s="49">
        <f t="shared" si="47"/>
        <v>25000</v>
      </c>
      <c r="T1035">
        <f t="shared" si="45"/>
        <v>81</v>
      </c>
      <c r="U1035">
        <f t="shared" si="46"/>
        <v>0</v>
      </c>
      <c r="V1035">
        <f>IF(AND(N1035,NOT(M1035="BU")),0,MIN(Simu_DH[[#This Row],[GetRecord.Valeur (Wh)]],S1035,DéchargeMaxHP))</f>
        <v>81</v>
      </c>
      <c r="W1035">
        <v>0</v>
      </c>
      <c r="X1035">
        <v>81</v>
      </c>
      <c r="Y1035" s="41">
        <v>1</v>
      </c>
      <c r="Z1035" s="41">
        <v>0</v>
      </c>
      <c r="AA1035" s="41">
        <v>0</v>
      </c>
      <c r="AB1035" s="41">
        <v>0</v>
      </c>
      <c r="AC1035" s="41">
        <v>0</v>
      </c>
      <c r="AD1035" s="41">
        <v>0</v>
      </c>
      <c r="AE1035" s="41">
        <v>81</v>
      </c>
      <c r="AF1035" s="41">
        <v>0</v>
      </c>
      <c r="AG1035" s="41">
        <v>0</v>
      </c>
      <c r="AH1035" s="41">
        <v>0</v>
      </c>
      <c r="AI1035" s="41">
        <v>0</v>
      </c>
      <c r="AJ1035" s="41">
        <v>0</v>
      </c>
      <c r="AK1035">
        <v>81</v>
      </c>
      <c r="AL1035">
        <v>0</v>
      </c>
      <c r="AM1035">
        <v>0</v>
      </c>
      <c r="AN1035">
        <v>0</v>
      </c>
      <c r="AO1035">
        <v>0</v>
      </c>
      <c r="AP1035">
        <v>0</v>
      </c>
    </row>
    <row r="1036" spans="2:42" x14ac:dyDescent="0.3">
      <c r="B1036" s="1">
        <v>45792.792497222224</v>
      </c>
      <c r="C1036" t="s">
        <v>69</v>
      </c>
      <c r="D1036" s="2">
        <v>45425</v>
      </c>
      <c r="E1036" s="2">
        <v>45431</v>
      </c>
      <c r="F1036" t="s">
        <v>72</v>
      </c>
      <c r="G1036" s="22">
        <v>45428.145833333336</v>
      </c>
      <c r="H1036" s="22">
        <v>45428.166666666664</v>
      </c>
      <c r="I1036">
        <v>85</v>
      </c>
      <c r="J1036">
        <v>1013</v>
      </c>
      <c r="K1036" s="39">
        <v>590</v>
      </c>
      <c r="L1036" s="39">
        <v>15</v>
      </c>
      <c r="M1036" s="40" t="s">
        <v>18</v>
      </c>
      <c r="N1036" s="41" t="b">
        <v>1</v>
      </c>
      <c r="O1036" s="17">
        <v>25000</v>
      </c>
      <c r="P1036" s="17">
        <v>0</v>
      </c>
      <c r="Q1036" s="41">
        <v>0</v>
      </c>
      <c r="R1036">
        <v>0</v>
      </c>
      <c r="S1036" s="49">
        <f t="shared" si="47"/>
        <v>25000</v>
      </c>
      <c r="T1036">
        <f t="shared" si="45"/>
        <v>85</v>
      </c>
      <c r="U1036">
        <f t="shared" si="46"/>
        <v>0</v>
      </c>
      <c r="V1036">
        <f>IF(AND(N1036,NOT(M1036="BU")),0,MIN(Simu_DH[[#This Row],[GetRecord.Valeur (Wh)]],S1036,DéchargeMaxHP))</f>
        <v>85</v>
      </c>
      <c r="W1036">
        <v>0</v>
      </c>
      <c r="X1036">
        <v>85</v>
      </c>
      <c r="Y1036" s="41">
        <v>1</v>
      </c>
      <c r="Z1036" s="41">
        <v>0</v>
      </c>
      <c r="AA1036" s="41">
        <v>0</v>
      </c>
      <c r="AB1036" s="41">
        <v>0</v>
      </c>
      <c r="AC1036" s="41">
        <v>0</v>
      </c>
      <c r="AD1036" s="41">
        <v>0</v>
      </c>
      <c r="AE1036" s="41">
        <v>85</v>
      </c>
      <c r="AF1036" s="41">
        <v>0</v>
      </c>
      <c r="AG1036" s="41">
        <v>0</v>
      </c>
      <c r="AH1036" s="41">
        <v>0</v>
      </c>
      <c r="AI1036" s="41">
        <v>0</v>
      </c>
      <c r="AJ1036" s="41">
        <v>0</v>
      </c>
      <c r="AK1036">
        <v>85</v>
      </c>
      <c r="AL1036">
        <v>0</v>
      </c>
      <c r="AM1036">
        <v>0</v>
      </c>
      <c r="AN1036">
        <v>0</v>
      </c>
      <c r="AO1036">
        <v>0</v>
      </c>
      <c r="AP1036">
        <v>0</v>
      </c>
    </row>
    <row r="1037" spans="2:42" x14ac:dyDescent="0.3">
      <c r="B1037" s="1">
        <v>45792.792497222224</v>
      </c>
      <c r="C1037" t="s">
        <v>69</v>
      </c>
      <c r="D1037" s="2">
        <v>45425</v>
      </c>
      <c r="E1037" s="2">
        <v>45431</v>
      </c>
      <c r="F1037" t="s">
        <v>72</v>
      </c>
      <c r="G1037" s="22">
        <v>45428.166666666664</v>
      </c>
      <c r="H1037" s="22">
        <v>45428.1875</v>
      </c>
      <c r="I1037">
        <v>119</v>
      </c>
      <c r="J1037">
        <v>1014</v>
      </c>
      <c r="K1037" s="39">
        <v>590</v>
      </c>
      <c r="L1037" s="39">
        <v>15</v>
      </c>
      <c r="M1037" s="40" t="s">
        <v>18</v>
      </c>
      <c r="N1037" s="41" t="b">
        <v>1</v>
      </c>
      <c r="O1037" s="17">
        <v>25000</v>
      </c>
      <c r="P1037" s="17">
        <v>0</v>
      </c>
      <c r="Q1037" s="41">
        <v>0</v>
      </c>
      <c r="R1037">
        <v>0</v>
      </c>
      <c r="S1037" s="49">
        <f t="shared" si="47"/>
        <v>25000</v>
      </c>
      <c r="T1037">
        <f t="shared" si="45"/>
        <v>119</v>
      </c>
      <c r="U1037">
        <f t="shared" si="46"/>
        <v>0</v>
      </c>
      <c r="V1037">
        <f>IF(AND(N1037,NOT(M1037="BU")),0,MIN(Simu_DH[[#This Row],[GetRecord.Valeur (Wh)]],S1037,DéchargeMaxHP))</f>
        <v>119</v>
      </c>
      <c r="W1037">
        <v>0</v>
      </c>
      <c r="X1037">
        <v>119</v>
      </c>
      <c r="Y1037" s="41">
        <v>1</v>
      </c>
      <c r="Z1037" s="41">
        <v>0</v>
      </c>
      <c r="AA1037" s="41">
        <v>0</v>
      </c>
      <c r="AB1037" s="41">
        <v>0</v>
      </c>
      <c r="AC1037" s="41">
        <v>0</v>
      </c>
      <c r="AD1037" s="41">
        <v>0</v>
      </c>
      <c r="AE1037" s="41">
        <v>119</v>
      </c>
      <c r="AF1037" s="41">
        <v>0</v>
      </c>
      <c r="AG1037" s="41">
        <v>0</v>
      </c>
      <c r="AH1037" s="41">
        <v>0</v>
      </c>
      <c r="AI1037" s="41">
        <v>0</v>
      </c>
      <c r="AJ1037" s="41">
        <v>0</v>
      </c>
      <c r="AK1037">
        <v>119</v>
      </c>
      <c r="AL1037">
        <v>0</v>
      </c>
      <c r="AM1037">
        <v>0</v>
      </c>
      <c r="AN1037">
        <v>0</v>
      </c>
      <c r="AO1037">
        <v>0</v>
      </c>
      <c r="AP1037">
        <v>0</v>
      </c>
    </row>
    <row r="1038" spans="2:42" x14ac:dyDescent="0.3">
      <c r="B1038" s="1">
        <v>45792.792497222224</v>
      </c>
      <c r="C1038" t="s">
        <v>69</v>
      </c>
      <c r="D1038" s="2">
        <v>45425</v>
      </c>
      <c r="E1038" s="2">
        <v>45431</v>
      </c>
      <c r="F1038" t="s">
        <v>72</v>
      </c>
      <c r="G1038" s="22">
        <v>45428.1875</v>
      </c>
      <c r="H1038" s="22">
        <v>45428.208333333336</v>
      </c>
      <c r="I1038">
        <v>83</v>
      </c>
      <c r="J1038">
        <v>1015</v>
      </c>
      <c r="K1038" s="39">
        <v>590</v>
      </c>
      <c r="L1038" s="39">
        <v>15</v>
      </c>
      <c r="M1038" s="40" t="s">
        <v>18</v>
      </c>
      <c r="N1038" s="41" t="b">
        <v>1</v>
      </c>
      <c r="O1038" s="17">
        <v>25000</v>
      </c>
      <c r="P1038" s="17">
        <v>0</v>
      </c>
      <c r="Q1038" s="41">
        <v>0</v>
      </c>
      <c r="R1038">
        <v>0</v>
      </c>
      <c r="S1038" s="49">
        <f t="shared" si="47"/>
        <v>25000</v>
      </c>
      <c r="T1038">
        <f t="shared" si="45"/>
        <v>83</v>
      </c>
      <c r="U1038">
        <f t="shared" si="46"/>
        <v>0</v>
      </c>
      <c r="V1038">
        <f>IF(AND(N1038,NOT(M1038="BU")),0,MIN(Simu_DH[[#This Row],[GetRecord.Valeur (Wh)]],S1038,DéchargeMaxHP))</f>
        <v>83</v>
      </c>
      <c r="W1038">
        <v>0</v>
      </c>
      <c r="X1038">
        <v>83</v>
      </c>
      <c r="Y1038" s="41">
        <v>1</v>
      </c>
      <c r="Z1038" s="41">
        <v>0</v>
      </c>
      <c r="AA1038" s="41">
        <v>0</v>
      </c>
      <c r="AB1038" s="41">
        <v>0</v>
      </c>
      <c r="AC1038" s="41">
        <v>0</v>
      </c>
      <c r="AD1038" s="41">
        <v>0</v>
      </c>
      <c r="AE1038" s="41">
        <v>83</v>
      </c>
      <c r="AF1038" s="41">
        <v>0</v>
      </c>
      <c r="AG1038" s="41">
        <v>0</v>
      </c>
      <c r="AH1038" s="41">
        <v>0</v>
      </c>
      <c r="AI1038" s="41">
        <v>0</v>
      </c>
      <c r="AJ1038" s="41">
        <v>0</v>
      </c>
      <c r="AK1038">
        <v>83</v>
      </c>
      <c r="AL1038">
        <v>0</v>
      </c>
      <c r="AM1038">
        <v>0</v>
      </c>
      <c r="AN1038">
        <v>0</v>
      </c>
      <c r="AO1038">
        <v>0</v>
      </c>
      <c r="AP1038">
        <v>0</v>
      </c>
    </row>
    <row r="1039" spans="2:42" x14ac:dyDescent="0.3">
      <c r="B1039" s="1">
        <v>45792.792497222224</v>
      </c>
      <c r="C1039" t="s">
        <v>69</v>
      </c>
      <c r="D1039" s="2">
        <v>45425</v>
      </c>
      <c r="E1039" s="2">
        <v>45431</v>
      </c>
      <c r="F1039" t="s">
        <v>72</v>
      </c>
      <c r="G1039" s="22">
        <v>45428.208333333336</v>
      </c>
      <c r="H1039" s="22">
        <v>45428.229166666664</v>
      </c>
      <c r="I1039">
        <v>240</v>
      </c>
      <c r="J1039">
        <v>1016</v>
      </c>
      <c r="K1039" s="39">
        <v>590</v>
      </c>
      <c r="L1039" s="39">
        <v>15</v>
      </c>
      <c r="M1039" s="40" t="s">
        <v>18</v>
      </c>
      <c r="N1039" s="41" t="b">
        <v>1</v>
      </c>
      <c r="O1039" s="17">
        <v>25000</v>
      </c>
      <c r="P1039" s="17">
        <v>0</v>
      </c>
      <c r="Q1039" s="41">
        <v>0</v>
      </c>
      <c r="R1039">
        <v>0</v>
      </c>
      <c r="S1039" s="49">
        <f t="shared" si="47"/>
        <v>25000</v>
      </c>
      <c r="T1039">
        <f t="shared" si="45"/>
        <v>240</v>
      </c>
      <c r="U1039">
        <f t="shared" si="46"/>
        <v>0</v>
      </c>
      <c r="V1039">
        <f>IF(AND(N1039,NOT(M1039="BU")),0,MIN(Simu_DH[[#This Row],[GetRecord.Valeur (Wh)]],S1039,DéchargeMaxHP))</f>
        <v>240</v>
      </c>
      <c r="W1039">
        <v>0</v>
      </c>
      <c r="X1039">
        <v>240</v>
      </c>
      <c r="Y1039" s="41">
        <v>1</v>
      </c>
      <c r="Z1039" s="41">
        <v>0</v>
      </c>
      <c r="AA1039" s="41">
        <v>0</v>
      </c>
      <c r="AB1039" s="41">
        <v>0</v>
      </c>
      <c r="AC1039" s="41">
        <v>0</v>
      </c>
      <c r="AD1039" s="41">
        <v>0</v>
      </c>
      <c r="AE1039" s="41">
        <v>240</v>
      </c>
      <c r="AF1039" s="41">
        <v>0</v>
      </c>
      <c r="AG1039" s="41">
        <v>0</v>
      </c>
      <c r="AH1039" s="41">
        <v>0</v>
      </c>
      <c r="AI1039" s="41">
        <v>0</v>
      </c>
      <c r="AJ1039" s="41">
        <v>0</v>
      </c>
      <c r="AK1039">
        <v>240</v>
      </c>
      <c r="AL1039">
        <v>0</v>
      </c>
      <c r="AM1039">
        <v>0</v>
      </c>
      <c r="AN1039">
        <v>0</v>
      </c>
      <c r="AO1039">
        <v>0</v>
      </c>
      <c r="AP1039">
        <v>0</v>
      </c>
    </row>
    <row r="1040" spans="2:42" x14ac:dyDescent="0.3">
      <c r="B1040" s="1">
        <v>45792.792497222224</v>
      </c>
      <c r="C1040" t="s">
        <v>69</v>
      </c>
      <c r="D1040" s="2">
        <v>45425</v>
      </c>
      <c r="E1040" s="2">
        <v>45431</v>
      </c>
      <c r="F1040" t="s">
        <v>72</v>
      </c>
      <c r="G1040" s="22">
        <v>45428.229166666664</v>
      </c>
      <c r="H1040" s="22">
        <v>45428.25</v>
      </c>
      <c r="I1040">
        <v>242</v>
      </c>
      <c r="J1040">
        <v>1017</v>
      </c>
      <c r="K1040" s="39">
        <v>590</v>
      </c>
      <c r="L1040" s="39">
        <v>15</v>
      </c>
      <c r="M1040" s="40" t="s">
        <v>18</v>
      </c>
      <c r="N1040" s="41" t="b">
        <v>1</v>
      </c>
      <c r="O1040" s="17">
        <v>25000</v>
      </c>
      <c r="P1040" s="17">
        <v>0</v>
      </c>
      <c r="Q1040" s="41">
        <v>0</v>
      </c>
      <c r="R1040">
        <v>0</v>
      </c>
      <c r="S1040" s="49">
        <f t="shared" si="47"/>
        <v>25000</v>
      </c>
      <c r="T1040">
        <f t="shared" si="45"/>
        <v>242</v>
      </c>
      <c r="U1040">
        <f t="shared" si="46"/>
        <v>0</v>
      </c>
      <c r="V1040">
        <f>IF(AND(N1040,NOT(M1040="BU")),0,MIN(Simu_DH[[#This Row],[GetRecord.Valeur (Wh)]],S1040,DéchargeMaxHP))</f>
        <v>242</v>
      </c>
      <c r="W1040">
        <v>0</v>
      </c>
      <c r="X1040">
        <v>242</v>
      </c>
      <c r="Y1040" s="41">
        <v>1</v>
      </c>
      <c r="Z1040" s="41">
        <v>0</v>
      </c>
      <c r="AA1040" s="41">
        <v>0</v>
      </c>
      <c r="AB1040" s="41">
        <v>0</v>
      </c>
      <c r="AC1040" s="41">
        <v>0</v>
      </c>
      <c r="AD1040" s="41">
        <v>0</v>
      </c>
      <c r="AE1040" s="41">
        <v>242</v>
      </c>
      <c r="AF1040" s="41">
        <v>0</v>
      </c>
      <c r="AG1040" s="41">
        <v>0</v>
      </c>
      <c r="AH1040" s="41">
        <v>0</v>
      </c>
      <c r="AI1040" s="41">
        <v>0</v>
      </c>
      <c r="AJ1040" s="41">
        <v>0</v>
      </c>
      <c r="AK1040">
        <v>242</v>
      </c>
      <c r="AL1040">
        <v>0</v>
      </c>
      <c r="AM1040">
        <v>0</v>
      </c>
      <c r="AN1040">
        <v>0</v>
      </c>
      <c r="AO1040">
        <v>0</v>
      </c>
      <c r="AP1040">
        <v>0</v>
      </c>
    </row>
    <row r="1041" spans="2:42" x14ac:dyDescent="0.3">
      <c r="B1041" s="1">
        <v>45792.792497222224</v>
      </c>
      <c r="C1041" t="s">
        <v>69</v>
      </c>
      <c r="D1041" s="2">
        <v>45425</v>
      </c>
      <c r="E1041" s="2">
        <v>45431</v>
      </c>
      <c r="F1041" t="s">
        <v>72</v>
      </c>
      <c r="G1041" s="22">
        <v>45428.25</v>
      </c>
      <c r="H1041" s="22">
        <v>45428.270833333336</v>
      </c>
      <c r="I1041">
        <v>81</v>
      </c>
      <c r="J1041">
        <v>1018</v>
      </c>
      <c r="K1041" s="39">
        <v>590</v>
      </c>
      <c r="L1041" s="39">
        <v>16</v>
      </c>
      <c r="M1041" s="40" t="s">
        <v>18</v>
      </c>
      <c r="N1041" s="41" t="b">
        <v>0</v>
      </c>
      <c r="O1041" s="17">
        <v>25000</v>
      </c>
      <c r="P1041" s="17">
        <v>0</v>
      </c>
      <c r="Q1041" s="41">
        <v>0</v>
      </c>
      <c r="R1041">
        <v>0</v>
      </c>
      <c r="S1041" s="49">
        <f t="shared" si="47"/>
        <v>25000</v>
      </c>
      <c r="T1041">
        <f t="shared" si="45"/>
        <v>0</v>
      </c>
      <c r="U1041">
        <f t="shared" si="46"/>
        <v>0</v>
      </c>
      <c r="V1041">
        <f>IF(AND(N1041,NOT(M1041="BU")),0,MIN(Simu_DH[[#This Row],[GetRecord.Valeur (Wh)]],S1041,DéchargeMaxHP))</f>
        <v>81</v>
      </c>
      <c r="W1041">
        <v>0</v>
      </c>
      <c r="X1041">
        <v>0</v>
      </c>
      <c r="Y1041" s="41">
        <v>0</v>
      </c>
      <c r="Z1041" s="41">
        <v>1</v>
      </c>
      <c r="AA1041" s="41">
        <v>0</v>
      </c>
      <c r="AB1041" s="41">
        <v>0</v>
      </c>
      <c r="AC1041" s="41">
        <v>0</v>
      </c>
      <c r="AD1041" s="41">
        <v>0</v>
      </c>
      <c r="AE1041" s="41">
        <v>0</v>
      </c>
      <c r="AF1041" s="41">
        <v>81</v>
      </c>
      <c r="AG1041" s="41">
        <v>0</v>
      </c>
      <c r="AH1041" s="41">
        <v>0</v>
      </c>
      <c r="AI1041" s="41">
        <v>0</v>
      </c>
      <c r="AJ1041" s="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</row>
    <row r="1042" spans="2:42" x14ac:dyDescent="0.3">
      <c r="B1042" s="1">
        <v>45792.792497222224</v>
      </c>
      <c r="C1042" t="s">
        <v>69</v>
      </c>
      <c r="D1042" s="2">
        <v>45425</v>
      </c>
      <c r="E1042" s="2">
        <v>45431</v>
      </c>
      <c r="F1042" t="s">
        <v>72</v>
      </c>
      <c r="G1042" s="22">
        <v>45428.270833333336</v>
      </c>
      <c r="H1042" s="22">
        <v>45428.291666666664</v>
      </c>
      <c r="I1042">
        <v>72</v>
      </c>
      <c r="J1042">
        <v>1019</v>
      </c>
      <c r="K1042" s="39">
        <v>590</v>
      </c>
      <c r="L1042" s="39">
        <v>16</v>
      </c>
      <c r="M1042" s="40" t="s">
        <v>18</v>
      </c>
      <c r="N1042" s="41" t="b">
        <v>0</v>
      </c>
      <c r="O1042" s="17">
        <v>25000</v>
      </c>
      <c r="P1042" s="17">
        <v>0</v>
      </c>
      <c r="Q1042" s="41">
        <v>0</v>
      </c>
      <c r="R1042">
        <v>0</v>
      </c>
      <c r="S1042" s="49">
        <f t="shared" si="47"/>
        <v>24919</v>
      </c>
      <c r="T1042">
        <f t="shared" si="45"/>
        <v>0</v>
      </c>
      <c r="U1042">
        <f t="shared" si="46"/>
        <v>0</v>
      </c>
      <c r="V1042">
        <f>IF(AND(N1042,NOT(M1042="BU")),0,MIN(Simu_DH[[#This Row],[GetRecord.Valeur (Wh)]],S1042,DéchargeMaxHP))</f>
        <v>72</v>
      </c>
      <c r="W1042">
        <v>0</v>
      </c>
      <c r="X1042">
        <v>0</v>
      </c>
      <c r="Y1042" s="41">
        <v>0</v>
      </c>
      <c r="Z1042" s="41">
        <v>1</v>
      </c>
      <c r="AA1042" s="41">
        <v>0</v>
      </c>
      <c r="AB1042" s="41">
        <v>0</v>
      </c>
      <c r="AC1042" s="41">
        <v>0</v>
      </c>
      <c r="AD1042" s="41">
        <v>0</v>
      </c>
      <c r="AE1042" s="41">
        <v>0</v>
      </c>
      <c r="AF1042" s="41">
        <v>72</v>
      </c>
      <c r="AG1042" s="41">
        <v>0</v>
      </c>
      <c r="AH1042" s="41">
        <v>0</v>
      </c>
      <c r="AI1042" s="41">
        <v>0</v>
      </c>
      <c r="AJ1042" s="41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</row>
    <row r="1043" spans="2:42" x14ac:dyDescent="0.3">
      <c r="B1043" s="1">
        <v>45792.792497222224</v>
      </c>
      <c r="C1043" t="s">
        <v>69</v>
      </c>
      <c r="D1043" s="2">
        <v>45425</v>
      </c>
      <c r="E1043" s="2">
        <v>45431</v>
      </c>
      <c r="F1043" t="s">
        <v>72</v>
      </c>
      <c r="G1043" s="22">
        <v>45428.291666666664</v>
      </c>
      <c r="H1043" s="22">
        <v>45428.3125</v>
      </c>
      <c r="I1043">
        <v>73</v>
      </c>
      <c r="J1043">
        <v>1020</v>
      </c>
      <c r="K1043" s="39">
        <v>590</v>
      </c>
      <c r="L1043" s="39">
        <v>16</v>
      </c>
      <c r="M1043" s="40" t="s">
        <v>18</v>
      </c>
      <c r="N1043" s="41" t="b">
        <v>0</v>
      </c>
      <c r="O1043" s="17">
        <v>25000</v>
      </c>
      <c r="P1043" s="17">
        <v>0</v>
      </c>
      <c r="Q1043" s="41">
        <v>0</v>
      </c>
      <c r="R1043">
        <v>0</v>
      </c>
      <c r="S1043" s="49">
        <f t="shared" si="47"/>
        <v>24847</v>
      </c>
      <c r="T1043">
        <f t="shared" si="45"/>
        <v>0</v>
      </c>
      <c r="U1043">
        <f t="shared" si="46"/>
        <v>0</v>
      </c>
      <c r="V1043">
        <f>IF(AND(N1043,NOT(M1043="BU")),0,MIN(Simu_DH[[#This Row],[GetRecord.Valeur (Wh)]],S1043,DéchargeMaxHP))</f>
        <v>73</v>
      </c>
      <c r="W1043">
        <v>0</v>
      </c>
      <c r="X1043">
        <v>0</v>
      </c>
      <c r="Y1043" s="41">
        <v>0</v>
      </c>
      <c r="Z1043" s="41">
        <v>1</v>
      </c>
      <c r="AA1043" s="41">
        <v>0</v>
      </c>
      <c r="AB1043" s="41">
        <v>0</v>
      </c>
      <c r="AC1043" s="41">
        <v>0</v>
      </c>
      <c r="AD1043" s="41">
        <v>0</v>
      </c>
      <c r="AE1043" s="41">
        <v>0</v>
      </c>
      <c r="AF1043" s="41">
        <v>73</v>
      </c>
      <c r="AG1043" s="41">
        <v>0</v>
      </c>
      <c r="AH1043" s="41">
        <v>0</v>
      </c>
      <c r="AI1043" s="41">
        <v>0</v>
      </c>
      <c r="AJ1043" s="41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</row>
    <row r="1044" spans="2:42" x14ac:dyDescent="0.3">
      <c r="B1044" s="1">
        <v>45792.792497222224</v>
      </c>
      <c r="C1044" t="s">
        <v>69</v>
      </c>
      <c r="D1044" s="2">
        <v>45425</v>
      </c>
      <c r="E1044" s="2">
        <v>45431</v>
      </c>
      <c r="F1044" t="s">
        <v>72</v>
      </c>
      <c r="G1044" s="22">
        <v>45428.3125</v>
      </c>
      <c r="H1044" s="22">
        <v>45428.333333333336</v>
      </c>
      <c r="I1044">
        <v>418</v>
      </c>
      <c r="J1044">
        <v>1021</v>
      </c>
      <c r="K1044" s="39">
        <v>590</v>
      </c>
      <c r="L1044" s="39">
        <v>16</v>
      </c>
      <c r="M1044" s="40" t="s">
        <v>18</v>
      </c>
      <c r="N1044" s="41" t="b">
        <v>0</v>
      </c>
      <c r="O1044" s="17">
        <v>25000</v>
      </c>
      <c r="P1044" s="17">
        <v>0</v>
      </c>
      <c r="Q1044" s="41">
        <v>0</v>
      </c>
      <c r="R1044">
        <v>0</v>
      </c>
      <c r="S1044" s="49">
        <f t="shared" si="47"/>
        <v>24774</v>
      </c>
      <c r="T1044">
        <f t="shared" si="45"/>
        <v>0</v>
      </c>
      <c r="U1044">
        <f t="shared" si="46"/>
        <v>0</v>
      </c>
      <c r="V1044">
        <f>IF(AND(N1044,NOT(M1044="BU")),0,MIN(Simu_DH[[#This Row],[GetRecord.Valeur (Wh)]],S1044,DéchargeMaxHP))</f>
        <v>418</v>
      </c>
      <c r="W1044">
        <v>0</v>
      </c>
      <c r="X1044">
        <v>0</v>
      </c>
      <c r="Y1044" s="41">
        <v>0</v>
      </c>
      <c r="Z1044" s="41">
        <v>1</v>
      </c>
      <c r="AA1044" s="41">
        <v>0</v>
      </c>
      <c r="AB1044" s="41">
        <v>0</v>
      </c>
      <c r="AC1044" s="41">
        <v>0</v>
      </c>
      <c r="AD1044" s="41">
        <v>0</v>
      </c>
      <c r="AE1044" s="41">
        <v>0</v>
      </c>
      <c r="AF1044" s="41">
        <v>418</v>
      </c>
      <c r="AG1044" s="41">
        <v>0</v>
      </c>
      <c r="AH1044" s="41">
        <v>0</v>
      </c>
      <c r="AI1044" s="41">
        <v>0</v>
      </c>
      <c r="AJ1044" s="41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</row>
    <row r="1045" spans="2:42" x14ac:dyDescent="0.3">
      <c r="B1045" s="1">
        <v>45792.792497222224</v>
      </c>
      <c r="C1045" t="s">
        <v>69</v>
      </c>
      <c r="D1045" s="2">
        <v>45425</v>
      </c>
      <c r="E1045" s="2">
        <v>45431</v>
      </c>
      <c r="F1045" t="s">
        <v>72</v>
      </c>
      <c r="G1045" s="22">
        <v>45428.333333333336</v>
      </c>
      <c r="H1045" s="22">
        <v>45428.354166666664</v>
      </c>
      <c r="I1045">
        <v>39</v>
      </c>
      <c r="J1045">
        <v>1022</v>
      </c>
      <c r="K1045" s="39">
        <v>590</v>
      </c>
      <c r="L1045" s="39">
        <v>16</v>
      </c>
      <c r="M1045" s="40" t="s">
        <v>18</v>
      </c>
      <c r="N1045" s="41" t="b">
        <v>0</v>
      </c>
      <c r="O1045" s="17">
        <v>25000</v>
      </c>
      <c r="P1045" s="17">
        <v>0</v>
      </c>
      <c r="Q1045" s="41">
        <v>0</v>
      </c>
      <c r="R1045">
        <v>0</v>
      </c>
      <c r="S1045" s="49">
        <f t="shared" si="47"/>
        <v>24356</v>
      </c>
      <c r="T1045">
        <f t="shared" si="45"/>
        <v>0</v>
      </c>
      <c r="U1045">
        <f t="shared" si="46"/>
        <v>0</v>
      </c>
      <c r="V1045">
        <f>IF(AND(N1045,NOT(M1045="BU")),0,MIN(Simu_DH[[#This Row],[GetRecord.Valeur (Wh)]],S1045,DéchargeMaxHP))</f>
        <v>39</v>
      </c>
      <c r="W1045">
        <v>0</v>
      </c>
      <c r="X1045">
        <v>0</v>
      </c>
      <c r="Y1045" s="41">
        <v>0</v>
      </c>
      <c r="Z1045" s="41">
        <v>1</v>
      </c>
      <c r="AA1045" s="41">
        <v>0</v>
      </c>
      <c r="AB1045" s="41">
        <v>0</v>
      </c>
      <c r="AC1045" s="41">
        <v>0</v>
      </c>
      <c r="AD1045" s="41">
        <v>0</v>
      </c>
      <c r="AE1045" s="41">
        <v>0</v>
      </c>
      <c r="AF1045" s="41">
        <v>39</v>
      </c>
      <c r="AG1045" s="41">
        <v>0</v>
      </c>
      <c r="AH1045" s="41">
        <v>0</v>
      </c>
      <c r="AI1045" s="41">
        <v>0</v>
      </c>
      <c r="AJ1045" s="41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</row>
    <row r="1046" spans="2:42" x14ac:dyDescent="0.3">
      <c r="B1046" s="1">
        <v>45792.792497222224</v>
      </c>
      <c r="C1046" t="s">
        <v>69</v>
      </c>
      <c r="D1046" s="2">
        <v>45425</v>
      </c>
      <c r="E1046" s="2">
        <v>45431</v>
      </c>
      <c r="F1046" t="s">
        <v>72</v>
      </c>
      <c r="G1046" s="22">
        <v>45428.354166666664</v>
      </c>
      <c r="H1046" s="22">
        <v>45428.375</v>
      </c>
      <c r="I1046">
        <v>26</v>
      </c>
      <c r="J1046">
        <v>1023</v>
      </c>
      <c r="K1046" s="39">
        <v>590</v>
      </c>
      <c r="L1046" s="39">
        <v>16</v>
      </c>
      <c r="M1046" s="40" t="s">
        <v>18</v>
      </c>
      <c r="N1046" s="41" t="b">
        <v>0</v>
      </c>
      <c r="O1046" s="17">
        <v>25000</v>
      </c>
      <c r="P1046" s="17">
        <v>0</v>
      </c>
      <c r="Q1046" s="41">
        <v>3</v>
      </c>
      <c r="R1046">
        <v>3</v>
      </c>
      <c r="S1046" s="49">
        <f t="shared" si="47"/>
        <v>24317</v>
      </c>
      <c r="T1046">
        <f t="shared" si="45"/>
        <v>0</v>
      </c>
      <c r="U1046">
        <f t="shared" si="46"/>
        <v>3</v>
      </c>
      <c r="V1046">
        <f>IF(AND(N1046,NOT(M1046="BU")),0,MIN(Simu_DH[[#This Row],[GetRecord.Valeur (Wh)]],S1046,DéchargeMaxHP))</f>
        <v>26</v>
      </c>
      <c r="W1046">
        <v>0</v>
      </c>
      <c r="X1046">
        <v>0</v>
      </c>
      <c r="Y1046" s="41">
        <v>0</v>
      </c>
      <c r="Z1046" s="41">
        <v>1</v>
      </c>
      <c r="AA1046" s="41">
        <v>0</v>
      </c>
      <c r="AB1046" s="41">
        <v>0</v>
      </c>
      <c r="AC1046" s="41">
        <v>0</v>
      </c>
      <c r="AD1046" s="41">
        <v>0</v>
      </c>
      <c r="AE1046" s="41">
        <v>0</v>
      </c>
      <c r="AF1046" s="41">
        <v>26</v>
      </c>
      <c r="AG1046" s="41">
        <v>0</v>
      </c>
      <c r="AH1046" s="41">
        <v>0</v>
      </c>
      <c r="AI1046" s="41">
        <v>0</v>
      </c>
      <c r="AJ1046" s="41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</row>
    <row r="1047" spans="2:42" x14ac:dyDescent="0.3">
      <c r="B1047" s="1">
        <v>45792.792497222224</v>
      </c>
      <c r="C1047" t="s">
        <v>69</v>
      </c>
      <c r="D1047" s="2">
        <v>45425</v>
      </c>
      <c r="E1047" s="2">
        <v>45431</v>
      </c>
      <c r="F1047" t="s">
        <v>72</v>
      </c>
      <c r="G1047" s="22">
        <v>45428.375</v>
      </c>
      <c r="H1047" s="22">
        <v>45428.395833333336</v>
      </c>
      <c r="I1047">
        <v>8</v>
      </c>
      <c r="J1047">
        <v>1024</v>
      </c>
      <c r="K1047" s="39">
        <v>590</v>
      </c>
      <c r="L1047" s="39">
        <v>16</v>
      </c>
      <c r="M1047" s="40" t="s">
        <v>18</v>
      </c>
      <c r="N1047" s="41" t="b">
        <v>0</v>
      </c>
      <c r="O1047" s="17">
        <v>25000</v>
      </c>
      <c r="P1047" s="17">
        <v>0</v>
      </c>
      <c r="Q1047" s="41">
        <v>10</v>
      </c>
      <c r="R1047">
        <v>10</v>
      </c>
      <c r="S1047" s="49">
        <f t="shared" si="47"/>
        <v>24294</v>
      </c>
      <c r="T1047">
        <f t="shared" si="45"/>
        <v>0</v>
      </c>
      <c r="U1047">
        <f t="shared" si="46"/>
        <v>10</v>
      </c>
      <c r="V1047">
        <f>IF(AND(N1047,NOT(M1047="BU")),0,MIN(Simu_DH[[#This Row],[GetRecord.Valeur (Wh)]],S1047,DéchargeMaxHP))</f>
        <v>8</v>
      </c>
      <c r="W1047">
        <v>0</v>
      </c>
      <c r="X1047">
        <v>0</v>
      </c>
      <c r="Y1047" s="41">
        <v>0</v>
      </c>
      <c r="Z1047" s="41">
        <v>1</v>
      </c>
      <c r="AA1047" s="41">
        <v>0</v>
      </c>
      <c r="AB1047" s="41">
        <v>0</v>
      </c>
      <c r="AC1047" s="41">
        <v>0</v>
      </c>
      <c r="AD1047" s="41">
        <v>0</v>
      </c>
      <c r="AE1047" s="41">
        <v>0</v>
      </c>
      <c r="AF1047" s="41">
        <v>8</v>
      </c>
      <c r="AG1047" s="41">
        <v>0</v>
      </c>
      <c r="AH1047" s="41">
        <v>0</v>
      </c>
      <c r="AI1047" s="41">
        <v>0</v>
      </c>
      <c r="AJ1047" s="41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</row>
    <row r="1048" spans="2:42" x14ac:dyDescent="0.3">
      <c r="B1048" s="1">
        <v>45792.792497222224</v>
      </c>
      <c r="C1048" t="s">
        <v>69</v>
      </c>
      <c r="D1048" s="2">
        <v>45425</v>
      </c>
      <c r="E1048" s="2">
        <v>45431</v>
      </c>
      <c r="F1048" t="s">
        <v>72</v>
      </c>
      <c r="G1048" s="22">
        <v>45428.395833333336</v>
      </c>
      <c r="H1048" s="22">
        <v>45428.416666666664</v>
      </c>
      <c r="I1048">
        <v>192</v>
      </c>
      <c r="J1048">
        <v>1025</v>
      </c>
      <c r="K1048" s="39">
        <v>590</v>
      </c>
      <c r="L1048" s="39">
        <v>16</v>
      </c>
      <c r="M1048" s="40" t="s">
        <v>18</v>
      </c>
      <c r="N1048" s="41" t="b">
        <v>0</v>
      </c>
      <c r="O1048" s="17">
        <v>25000</v>
      </c>
      <c r="P1048" s="17">
        <v>0</v>
      </c>
      <c r="Q1048" s="41">
        <v>1</v>
      </c>
      <c r="R1048">
        <v>1</v>
      </c>
      <c r="S1048" s="49">
        <f t="shared" si="47"/>
        <v>24296</v>
      </c>
      <c r="T1048">
        <f t="shared" ref="T1048:T1111" si="48">IF(NOT($N1048),0,
IF(($S1048+ChargeMaxHC_DH-$V1048)&lt;$O1048,ChargeMaxHC_DH,
MAX(0,$O1048-$S1048+$V1048)))</f>
        <v>0</v>
      </c>
      <c r="U1048">
        <f t="shared" ref="U1048:U1111" si="49">IF(($S1048+$R1048-$V1048)&lt;=Capacité_BS,$R1048,
Capacité_BS-($S1048-$V1048))</f>
        <v>1</v>
      </c>
      <c r="V1048">
        <f>IF(AND(N1048,NOT(M1048="BU")),0,MIN(Simu_DH[[#This Row],[GetRecord.Valeur (Wh)]],S1048,DéchargeMaxHP))</f>
        <v>192</v>
      </c>
      <c r="W1048">
        <v>0</v>
      </c>
      <c r="X1048">
        <v>0</v>
      </c>
      <c r="Y1048" s="41">
        <v>0</v>
      </c>
      <c r="Z1048" s="41">
        <v>1</v>
      </c>
      <c r="AA1048" s="41">
        <v>0</v>
      </c>
      <c r="AB1048" s="41">
        <v>0</v>
      </c>
      <c r="AC1048" s="41">
        <v>0</v>
      </c>
      <c r="AD1048" s="41">
        <v>0</v>
      </c>
      <c r="AE1048" s="41">
        <v>0</v>
      </c>
      <c r="AF1048" s="41">
        <v>192</v>
      </c>
      <c r="AG1048" s="41">
        <v>0</v>
      </c>
      <c r="AH1048" s="41">
        <v>0</v>
      </c>
      <c r="AI1048" s="41">
        <v>0</v>
      </c>
      <c r="AJ1048" s="41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</row>
    <row r="1049" spans="2:42" x14ac:dyDescent="0.3">
      <c r="B1049" s="1">
        <v>45792.792497222224</v>
      </c>
      <c r="C1049" t="s">
        <v>69</v>
      </c>
      <c r="D1049" s="2">
        <v>45425</v>
      </c>
      <c r="E1049" s="2">
        <v>45431</v>
      </c>
      <c r="F1049" t="s">
        <v>72</v>
      </c>
      <c r="G1049" s="22">
        <v>45428.416666666664</v>
      </c>
      <c r="H1049" s="22">
        <v>45428.4375</v>
      </c>
      <c r="I1049">
        <v>8</v>
      </c>
      <c r="J1049">
        <v>1026</v>
      </c>
      <c r="K1049" s="39">
        <v>590</v>
      </c>
      <c r="L1049" s="39">
        <v>16</v>
      </c>
      <c r="M1049" s="40" t="s">
        <v>18</v>
      </c>
      <c r="N1049" s="41" t="b">
        <v>0</v>
      </c>
      <c r="O1049" s="17">
        <v>25000</v>
      </c>
      <c r="P1049" s="17">
        <v>0</v>
      </c>
      <c r="Q1049" s="41">
        <v>128</v>
      </c>
      <c r="R1049">
        <v>128</v>
      </c>
      <c r="S1049" s="49">
        <f t="shared" ref="S1049:S1112" si="50">SUMPRODUCT(S$22:V$22,S1048:V1048)</f>
        <v>24105</v>
      </c>
      <c r="T1049">
        <f t="shared" si="48"/>
        <v>0</v>
      </c>
      <c r="U1049">
        <f t="shared" si="49"/>
        <v>128</v>
      </c>
      <c r="V1049">
        <f>IF(AND(N1049,NOT(M1049="BU")),0,MIN(Simu_DH[[#This Row],[GetRecord.Valeur (Wh)]],S1049,DéchargeMaxHP))</f>
        <v>8</v>
      </c>
      <c r="W1049">
        <v>0</v>
      </c>
      <c r="X1049">
        <v>0</v>
      </c>
      <c r="Y1049" s="41">
        <v>0</v>
      </c>
      <c r="Z1049" s="41">
        <v>1</v>
      </c>
      <c r="AA1049" s="41">
        <v>0</v>
      </c>
      <c r="AB1049" s="41">
        <v>0</v>
      </c>
      <c r="AC1049" s="41">
        <v>0</v>
      </c>
      <c r="AD1049" s="41">
        <v>0</v>
      </c>
      <c r="AE1049" s="41">
        <v>0</v>
      </c>
      <c r="AF1049" s="41">
        <v>8</v>
      </c>
      <c r="AG1049" s="41">
        <v>0</v>
      </c>
      <c r="AH1049" s="41">
        <v>0</v>
      </c>
      <c r="AI1049" s="41">
        <v>0</v>
      </c>
      <c r="AJ1049" s="41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</row>
    <row r="1050" spans="2:42" x14ac:dyDescent="0.3">
      <c r="B1050" s="1">
        <v>45792.792497222224</v>
      </c>
      <c r="C1050" t="s">
        <v>69</v>
      </c>
      <c r="D1050" s="2">
        <v>45425</v>
      </c>
      <c r="E1050" s="2">
        <v>45431</v>
      </c>
      <c r="F1050" t="s">
        <v>72</v>
      </c>
      <c r="G1050" s="22">
        <v>45428.4375</v>
      </c>
      <c r="H1050" s="22">
        <v>45428.458333333336</v>
      </c>
      <c r="I1050">
        <v>35</v>
      </c>
      <c r="J1050">
        <v>1027</v>
      </c>
      <c r="K1050" s="39">
        <v>590</v>
      </c>
      <c r="L1050" s="39">
        <v>16</v>
      </c>
      <c r="M1050" s="40" t="s">
        <v>18</v>
      </c>
      <c r="N1050" s="41" t="b">
        <v>0</v>
      </c>
      <c r="O1050" s="17">
        <v>25000</v>
      </c>
      <c r="P1050" s="17">
        <v>0</v>
      </c>
      <c r="Q1050" s="41">
        <v>160</v>
      </c>
      <c r="R1050">
        <v>160</v>
      </c>
      <c r="S1050" s="49">
        <f t="shared" si="50"/>
        <v>24225</v>
      </c>
      <c r="T1050">
        <f t="shared" si="48"/>
        <v>0</v>
      </c>
      <c r="U1050">
        <f t="shared" si="49"/>
        <v>160</v>
      </c>
      <c r="V1050">
        <f>IF(AND(N1050,NOT(M1050="BU")),0,MIN(Simu_DH[[#This Row],[GetRecord.Valeur (Wh)]],S1050,DéchargeMaxHP))</f>
        <v>35</v>
      </c>
      <c r="W1050">
        <v>0</v>
      </c>
      <c r="X1050">
        <v>0</v>
      </c>
      <c r="Y1050" s="41">
        <v>0</v>
      </c>
      <c r="Z1050" s="41">
        <v>1</v>
      </c>
      <c r="AA1050" s="41">
        <v>0</v>
      </c>
      <c r="AB1050" s="41">
        <v>0</v>
      </c>
      <c r="AC1050" s="41">
        <v>0</v>
      </c>
      <c r="AD1050" s="41">
        <v>0</v>
      </c>
      <c r="AE1050" s="41">
        <v>0</v>
      </c>
      <c r="AF1050" s="41">
        <v>35</v>
      </c>
      <c r="AG1050" s="41">
        <v>0</v>
      </c>
      <c r="AH1050" s="41">
        <v>0</v>
      </c>
      <c r="AI1050" s="41">
        <v>0</v>
      </c>
      <c r="AJ1050" s="41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</row>
    <row r="1051" spans="2:42" x14ac:dyDescent="0.3">
      <c r="B1051" s="1">
        <v>45792.792497222224</v>
      </c>
      <c r="C1051" t="s">
        <v>69</v>
      </c>
      <c r="D1051" s="2">
        <v>45425</v>
      </c>
      <c r="E1051" s="2">
        <v>45431</v>
      </c>
      <c r="F1051" t="s">
        <v>72</v>
      </c>
      <c r="G1051" s="22">
        <v>45428.458333333336</v>
      </c>
      <c r="H1051" s="22">
        <v>45428.479166666664</v>
      </c>
      <c r="I1051">
        <v>0</v>
      </c>
      <c r="J1051">
        <v>1028</v>
      </c>
      <c r="K1051" s="39">
        <v>590</v>
      </c>
      <c r="L1051" s="39">
        <v>16</v>
      </c>
      <c r="M1051" s="40" t="s">
        <v>18</v>
      </c>
      <c r="N1051" s="41" t="b">
        <v>0</v>
      </c>
      <c r="O1051" s="17">
        <v>25000</v>
      </c>
      <c r="P1051" s="17">
        <v>0</v>
      </c>
      <c r="Q1051" s="41">
        <v>292</v>
      </c>
      <c r="R1051">
        <v>292</v>
      </c>
      <c r="S1051" s="49">
        <f t="shared" si="50"/>
        <v>24350</v>
      </c>
      <c r="T1051">
        <f t="shared" si="48"/>
        <v>0</v>
      </c>
      <c r="U1051">
        <f t="shared" si="49"/>
        <v>292</v>
      </c>
      <c r="V1051">
        <f>IF(AND(N1051,NOT(M1051="BU")),0,MIN(Simu_DH[[#This Row],[GetRecord.Valeur (Wh)]],S1051,DéchargeMaxHP))</f>
        <v>0</v>
      </c>
      <c r="W1051">
        <v>0</v>
      </c>
      <c r="X1051">
        <v>0</v>
      </c>
      <c r="Y1051" s="41">
        <v>0</v>
      </c>
      <c r="Z1051" s="41">
        <v>1</v>
      </c>
      <c r="AA1051" s="41">
        <v>0</v>
      </c>
      <c r="AB1051" s="41">
        <v>0</v>
      </c>
      <c r="AC1051" s="41">
        <v>0</v>
      </c>
      <c r="AD1051" s="41">
        <v>0</v>
      </c>
      <c r="AE1051" s="41">
        <v>0</v>
      </c>
      <c r="AF1051" s="41">
        <v>0</v>
      </c>
      <c r="AG1051" s="41">
        <v>0</v>
      </c>
      <c r="AH1051" s="41">
        <v>0</v>
      </c>
      <c r="AI1051" s="41">
        <v>0</v>
      </c>
      <c r="AJ1051" s="4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</row>
    <row r="1052" spans="2:42" x14ac:dyDescent="0.3">
      <c r="B1052" s="1">
        <v>45792.792497222224</v>
      </c>
      <c r="C1052" t="s">
        <v>69</v>
      </c>
      <c r="D1052" s="2">
        <v>45425</v>
      </c>
      <c r="E1052" s="2">
        <v>45431</v>
      </c>
      <c r="F1052" t="s">
        <v>72</v>
      </c>
      <c r="G1052" s="22">
        <v>45428.479166666664</v>
      </c>
      <c r="H1052" s="22">
        <v>45428.5</v>
      </c>
      <c r="I1052">
        <v>0</v>
      </c>
      <c r="J1052">
        <v>1029</v>
      </c>
      <c r="K1052" s="39">
        <v>590</v>
      </c>
      <c r="L1052" s="39">
        <v>16</v>
      </c>
      <c r="M1052" s="40" t="s">
        <v>18</v>
      </c>
      <c r="N1052" s="41" t="b">
        <v>0</v>
      </c>
      <c r="O1052" s="17">
        <v>25000</v>
      </c>
      <c r="P1052" s="17">
        <v>0</v>
      </c>
      <c r="Q1052" s="41">
        <v>276</v>
      </c>
      <c r="R1052">
        <v>276</v>
      </c>
      <c r="S1052" s="49">
        <f t="shared" si="50"/>
        <v>24642</v>
      </c>
      <c r="T1052">
        <f t="shared" si="48"/>
        <v>0</v>
      </c>
      <c r="U1052">
        <f t="shared" si="49"/>
        <v>276</v>
      </c>
      <c r="V1052">
        <f>IF(AND(N1052,NOT(M1052="BU")),0,MIN(Simu_DH[[#This Row],[GetRecord.Valeur (Wh)]],S1052,DéchargeMaxHP))</f>
        <v>0</v>
      </c>
      <c r="W1052">
        <v>0</v>
      </c>
      <c r="X1052">
        <v>0</v>
      </c>
      <c r="Y1052" s="41">
        <v>0</v>
      </c>
      <c r="Z1052" s="41">
        <v>1</v>
      </c>
      <c r="AA1052" s="41">
        <v>0</v>
      </c>
      <c r="AB1052" s="41">
        <v>0</v>
      </c>
      <c r="AC1052" s="41">
        <v>0</v>
      </c>
      <c r="AD1052" s="41">
        <v>0</v>
      </c>
      <c r="AE1052" s="41">
        <v>0</v>
      </c>
      <c r="AF1052" s="41">
        <v>0</v>
      </c>
      <c r="AG1052" s="41">
        <v>0</v>
      </c>
      <c r="AH1052" s="41">
        <v>0</v>
      </c>
      <c r="AI1052" s="41">
        <v>0</v>
      </c>
      <c r="AJ1052" s="41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</row>
    <row r="1053" spans="2:42" x14ac:dyDescent="0.3">
      <c r="B1053" s="1">
        <v>45792.792497222224</v>
      </c>
      <c r="C1053" t="s">
        <v>69</v>
      </c>
      <c r="D1053" s="2">
        <v>45425</v>
      </c>
      <c r="E1053" s="2">
        <v>45431</v>
      </c>
      <c r="F1053" t="s">
        <v>72</v>
      </c>
      <c r="G1053" s="22">
        <v>45428.5</v>
      </c>
      <c r="H1053" s="22">
        <v>45428.520833333336</v>
      </c>
      <c r="I1053">
        <v>0</v>
      </c>
      <c r="J1053">
        <v>1030</v>
      </c>
      <c r="K1053" s="39">
        <v>590</v>
      </c>
      <c r="L1053" s="39">
        <v>16</v>
      </c>
      <c r="M1053" s="40" t="s">
        <v>18</v>
      </c>
      <c r="N1053" s="41" t="b">
        <v>0</v>
      </c>
      <c r="O1053" s="17">
        <v>25000</v>
      </c>
      <c r="P1053" s="17">
        <v>0</v>
      </c>
      <c r="Q1053" s="41">
        <v>378</v>
      </c>
      <c r="R1053">
        <v>378</v>
      </c>
      <c r="S1053" s="49">
        <f t="shared" si="50"/>
        <v>24918</v>
      </c>
      <c r="T1053">
        <f t="shared" si="48"/>
        <v>0</v>
      </c>
      <c r="U1053">
        <f t="shared" si="49"/>
        <v>82</v>
      </c>
      <c r="V1053">
        <f>IF(AND(N1053,NOT(M1053="BU")),0,MIN(Simu_DH[[#This Row],[GetRecord.Valeur (Wh)]],S1053,DéchargeMaxHP))</f>
        <v>0</v>
      </c>
      <c r="W1053">
        <v>296</v>
      </c>
      <c r="X1053">
        <v>0</v>
      </c>
      <c r="Y1053" s="41">
        <v>0</v>
      </c>
      <c r="Z1053" s="41">
        <v>1</v>
      </c>
      <c r="AA1053" s="41">
        <v>0</v>
      </c>
      <c r="AB1053" s="41">
        <v>0</v>
      </c>
      <c r="AC1053" s="41">
        <v>0</v>
      </c>
      <c r="AD1053" s="41">
        <v>0</v>
      </c>
      <c r="AE1053" s="41">
        <v>0</v>
      </c>
      <c r="AF1053" s="41">
        <v>0</v>
      </c>
      <c r="AG1053" s="41">
        <v>0</v>
      </c>
      <c r="AH1053" s="41">
        <v>0</v>
      </c>
      <c r="AI1053" s="41">
        <v>0</v>
      </c>
      <c r="AJ1053" s="41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</row>
    <row r="1054" spans="2:42" x14ac:dyDescent="0.3">
      <c r="B1054" s="1">
        <v>45792.792497222224</v>
      </c>
      <c r="C1054" t="s">
        <v>69</v>
      </c>
      <c r="D1054" s="2">
        <v>45425</v>
      </c>
      <c r="E1054" s="2">
        <v>45431</v>
      </c>
      <c r="F1054" t="s">
        <v>72</v>
      </c>
      <c r="G1054" s="22">
        <v>45428.520833333336</v>
      </c>
      <c r="H1054" s="22">
        <v>45428.541666666664</v>
      </c>
      <c r="I1054">
        <v>258</v>
      </c>
      <c r="J1054">
        <v>1031</v>
      </c>
      <c r="K1054" s="39">
        <v>590</v>
      </c>
      <c r="L1054" s="39">
        <v>16</v>
      </c>
      <c r="M1054" s="40" t="s">
        <v>18</v>
      </c>
      <c r="N1054" s="41" t="b">
        <v>0</v>
      </c>
      <c r="O1054" s="17">
        <v>25000</v>
      </c>
      <c r="P1054" s="17">
        <v>0</v>
      </c>
      <c r="Q1054" s="41">
        <v>38</v>
      </c>
      <c r="R1054">
        <v>38</v>
      </c>
      <c r="S1054" s="49">
        <f t="shared" si="50"/>
        <v>25000</v>
      </c>
      <c r="T1054">
        <f t="shared" si="48"/>
        <v>0</v>
      </c>
      <c r="U1054">
        <f t="shared" si="49"/>
        <v>38</v>
      </c>
      <c r="V1054">
        <f>IF(AND(N1054,NOT(M1054="BU")),0,MIN(Simu_DH[[#This Row],[GetRecord.Valeur (Wh)]],S1054,DéchargeMaxHP))</f>
        <v>258</v>
      </c>
      <c r="W1054">
        <v>0</v>
      </c>
      <c r="X1054">
        <v>0</v>
      </c>
      <c r="Y1054" s="41">
        <v>0</v>
      </c>
      <c r="Z1054" s="41">
        <v>1</v>
      </c>
      <c r="AA1054" s="41">
        <v>0</v>
      </c>
      <c r="AB1054" s="41">
        <v>0</v>
      </c>
      <c r="AC1054" s="41">
        <v>0</v>
      </c>
      <c r="AD1054" s="41">
        <v>0</v>
      </c>
      <c r="AE1054" s="41">
        <v>0</v>
      </c>
      <c r="AF1054" s="41">
        <v>258</v>
      </c>
      <c r="AG1054" s="41">
        <v>0</v>
      </c>
      <c r="AH1054" s="41">
        <v>0</v>
      </c>
      <c r="AI1054" s="41">
        <v>0</v>
      </c>
      <c r="AJ1054" s="41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</row>
    <row r="1055" spans="2:42" x14ac:dyDescent="0.3">
      <c r="B1055" s="1">
        <v>45792.792497222224</v>
      </c>
      <c r="C1055" t="s">
        <v>69</v>
      </c>
      <c r="D1055" s="2">
        <v>45425</v>
      </c>
      <c r="E1055" s="2">
        <v>45431</v>
      </c>
      <c r="F1055" t="s">
        <v>72</v>
      </c>
      <c r="G1055" s="22">
        <v>45428.541666666664</v>
      </c>
      <c r="H1055" s="22">
        <v>45428.5625</v>
      </c>
      <c r="I1055">
        <v>61</v>
      </c>
      <c r="J1055">
        <v>1032</v>
      </c>
      <c r="K1055" s="39">
        <v>590</v>
      </c>
      <c r="L1055" s="39">
        <v>16</v>
      </c>
      <c r="M1055" s="40" t="s">
        <v>18</v>
      </c>
      <c r="N1055" s="41" t="b">
        <v>0</v>
      </c>
      <c r="O1055" s="17">
        <v>25000</v>
      </c>
      <c r="P1055" s="17">
        <v>0</v>
      </c>
      <c r="Q1055" s="41">
        <v>519</v>
      </c>
      <c r="R1055">
        <v>519</v>
      </c>
      <c r="S1055" s="49">
        <f t="shared" si="50"/>
        <v>24780</v>
      </c>
      <c r="T1055">
        <f t="shared" si="48"/>
        <v>0</v>
      </c>
      <c r="U1055">
        <f t="shared" si="49"/>
        <v>281</v>
      </c>
      <c r="V1055">
        <f>IF(AND(N1055,NOT(M1055="BU")),0,MIN(Simu_DH[[#This Row],[GetRecord.Valeur (Wh)]],S1055,DéchargeMaxHP))</f>
        <v>61</v>
      </c>
      <c r="W1055">
        <v>238</v>
      </c>
      <c r="X1055">
        <v>0</v>
      </c>
      <c r="Y1055" s="41">
        <v>0</v>
      </c>
      <c r="Z1055" s="41">
        <v>1</v>
      </c>
      <c r="AA1055" s="41">
        <v>0</v>
      </c>
      <c r="AB1055" s="41">
        <v>0</v>
      </c>
      <c r="AC1055" s="41">
        <v>0</v>
      </c>
      <c r="AD1055" s="41">
        <v>0</v>
      </c>
      <c r="AE1055" s="41">
        <v>0</v>
      </c>
      <c r="AF1055" s="41">
        <v>61</v>
      </c>
      <c r="AG1055" s="41">
        <v>0</v>
      </c>
      <c r="AH1055" s="41">
        <v>0</v>
      </c>
      <c r="AI1055" s="41">
        <v>0</v>
      </c>
      <c r="AJ1055" s="41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</row>
    <row r="1056" spans="2:42" x14ac:dyDescent="0.3">
      <c r="B1056" s="1">
        <v>45792.792497222224</v>
      </c>
      <c r="C1056" t="s">
        <v>69</v>
      </c>
      <c r="D1056" s="2">
        <v>45425</v>
      </c>
      <c r="E1056" s="2">
        <v>45431</v>
      </c>
      <c r="F1056" t="s">
        <v>72</v>
      </c>
      <c r="G1056" s="22">
        <v>45428.5625</v>
      </c>
      <c r="H1056" s="22">
        <v>45428.583333333336</v>
      </c>
      <c r="I1056">
        <v>13</v>
      </c>
      <c r="J1056">
        <v>1033</v>
      </c>
      <c r="K1056" s="39">
        <v>590</v>
      </c>
      <c r="L1056" s="39">
        <v>16</v>
      </c>
      <c r="M1056" s="40" t="s">
        <v>18</v>
      </c>
      <c r="N1056" s="41" t="b">
        <v>0</v>
      </c>
      <c r="O1056" s="17">
        <v>25000</v>
      </c>
      <c r="P1056" s="17">
        <v>0</v>
      </c>
      <c r="Q1056" s="41">
        <v>97</v>
      </c>
      <c r="R1056">
        <v>97</v>
      </c>
      <c r="S1056" s="49">
        <f t="shared" si="50"/>
        <v>25000</v>
      </c>
      <c r="T1056">
        <f t="shared" si="48"/>
        <v>0</v>
      </c>
      <c r="U1056">
        <f t="shared" si="49"/>
        <v>13</v>
      </c>
      <c r="V1056">
        <f>IF(AND(N1056,NOT(M1056="BU")),0,MIN(Simu_DH[[#This Row],[GetRecord.Valeur (Wh)]],S1056,DéchargeMaxHP))</f>
        <v>13</v>
      </c>
      <c r="W1056">
        <v>84</v>
      </c>
      <c r="X1056">
        <v>0</v>
      </c>
      <c r="Y1056" s="41">
        <v>0</v>
      </c>
      <c r="Z1056" s="41">
        <v>1</v>
      </c>
      <c r="AA1056" s="41">
        <v>0</v>
      </c>
      <c r="AB1056" s="41">
        <v>0</v>
      </c>
      <c r="AC1056" s="41">
        <v>0</v>
      </c>
      <c r="AD1056" s="41">
        <v>0</v>
      </c>
      <c r="AE1056" s="41">
        <v>0</v>
      </c>
      <c r="AF1056" s="41">
        <v>13</v>
      </c>
      <c r="AG1056" s="41">
        <v>0</v>
      </c>
      <c r="AH1056" s="41">
        <v>0</v>
      </c>
      <c r="AI1056" s="41">
        <v>0</v>
      </c>
      <c r="AJ1056" s="41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</row>
    <row r="1057" spans="2:42" x14ac:dyDescent="0.3">
      <c r="B1057" s="1">
        <v>45792.792497222224</v>
      </c>
      <c r="C1057" t="s">
        <v>69</v>
      </c>
      <c r="D1057" s="2">
        <v>45425</v>
      </c>
      <c r="E1057" s="2">
        <v>45431</v>
      </c>
      <c r="F1057" t="s">
        <v>72</v>
      </c>
      <c r="G1057" s="22">
        <v>45428.583333333336</v>
      </c>
      <c r="H1057" s="22">
        <v>45428.604166666664</v>
      </c>
      <c r="I1057">
        <v>0</v>
      </c>
      <c r="J1057">
        <v>1034</v>
      </c>
      <c r="K1057" s="39">
        <v>590</v>
      </c>
      <c r="L1057" s="39">
        <v>16</v>
      </c>
      <c r="M1057" s="40" t="s">
        <v>18</v>
      </c>
      <c r="N1057" s="41" t="b">
        <v>0</v>
      </c>
      <c r="O1057" s="17">
        <v>25000</v>
      </c>
      <c r="P1057" s="17">
        <v>0</v>
      </c>
      <c r="Q1057" s="41">
        <v>170</v>
      </c>
      <c r="R1057">
        <v>170</v>
      </c>
      <c r="S1057" s="49">
        <f t="shared" si="50"/>
        <v>25000</v>
      </c>
      <c r="T1057">
        <f t="shared" si="48"/>
        <v>0</v>
      </c>
      <c r="U1057">
        <f t="shared" si="49"/>
        <v>0</v>
      </c>
      <c r="V1057">
        <f>IF(AND(N1057,NOT(M1057="BU")),0,MIN(Simu_DH[[#This Row],[GetRecord.Valeur (Wh)]],S1057,DéchargeMaxHP))</f>
        <v>0</v>
      </c>
      <c r="W1057">
        <v>170</v>
      </c>
      <c r="X1057">
        <v>0</v>
      </c>
      <c r="Y1057" s="41">
        <v>0</v>
      </c>
      <c r="Z1057" s="41">
        <v>1</v>
      </c>
      <c r="AA1057" s="41">
        <v>0</v>
      </c>
      <c r="AB1057" s="41">
        <v>0</v>
      </c>
      <c r="AC1057" s="41">
        <v>0</v>
      </c>
      <c r="AD1057" s="41">
        <v>0</v>
      </c>
      <c r="AE1057" s="41">
        <v>0</v>
      </c>
      <c r="AF1057" s="41">
        <v>0</v>
      </c>
      <c r="AG1057" s="41">
        <v>0</v>
      </c>
      <c r="AH1057" s="41">
        <v>0</v>
      </c>
      <c r="AI1057" s="41">
        <v>0</v>
      </c>
      <c r="AJ1057" s="41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</row>
    <row r="1058" spans="2:42" x14ac:dyDescent="0.3">
      <c r="B1058" s="1">
        <v>45792.792497222224</v>
      </c>
      <c r="C1058" t="s">
        <v>69</v>
      </c>
      <c r="D1058" s="2">
        <v>45425</v>
      </c>
      <c r="E1058" s="2">
        <v>45431</v>
      </c>
      <c r="F1058" t="s">
        <v>72</v>
      </c>
      <c r="G1058" s="22">
        <v>45428.604166666664</v>
      </c>
      <c r="H1058" s="22">
        <v>45428.625</v>
      </c>
      <c r="I1058">
        <v>1</v>
      </c>
      <c r="J1058">
        <v>1035</v>
      </c>
      <c r="K1058" s="39">
        <v>590</v>
      </c>
      <c r="L1058" s="39">
        <v>16</v>
      </c>
      <c r="M1058" s="40" t="s">
        <v>18</v>
      </c>
      <c r="N1058" s="41" t="b">
        <v>0</v>
      </c>
      <c r="O1058" s="17">
        <v>25000</v>
      </c>
      <c r="P1058" s="17">
        <v>0</v>
      </c>
      <c r="Q1058" s="41">
        <v>215</v>
      </c>
      <c r="R1058">
        <v>215</v>
      </c>
      <c r="S1058" s="49">
        <f t="shared" si="50"/>
        <v>25000</v>
      </c>
      <c r="T1058">
        <f t="shared" si="48"/>
        <v>0</v>
      </c>
      <c r="U1058">
        <f t="shared" si="49"/>
        <v>1</v>
      </c>
      <c r="V1058">
        <f>IF(AND(N1058,NOT(M1058="BU")),0,MIN(Simu_DH[[#This Row],[GetRecord.Valeur (Wh)]],S1058,DéchargeMaxHP))</f>
        <v>1</v>
      </c>
      <c r="W1058">
        <v>214</v>
      </c>
      <c r="X1058">
        <v>0</v>
      </c>
      <c r="Y1058" s="41">
        <v>0</v>
      </c>
      <c r="Z1058" s="41">
        <v>1</v>
      </c>
      <c r="AA1058" s="41">
        <v>0</v>
      </c>
      <c r="AB1058" s="41">
        <v>0</v>
      </c>
      <c r="AC1058" s="41">
        <v>0</v>
      </c>
      <c r="AD1058" s="41">
        <v>0</v>
      </c>
      <c r="AE1058" s="41">
        <v>0</v>
      </c>
      <c r="AF1058" s="41">
        <v>1</v>
      </c>
      <c r="AG1058" s="41">
        <v>0</v>
      </c>
      <c r="AH1058" s="41">
        <v>0</v>
      </c>
      <c r="AI1058" s="41">
        <v>0</v>
      </c>
      <c r="AJ1058" s="41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</row>
    <row r="1059" spans="2:42" x14ac:dyDescent="0.3">
      <c r="B1059" s="1">
        <v>45792.792497222224</v>
      </c>
      <c r="C1059" t="s">
        <v>69</v>
      </c>
      <c r="D1059" s="2">
        <v>45425</v>
      </c>
      <c r="E1059" s="2">
        <v>45431</v>
      </c>
      <c r="F1059" t="s">
        <v>72</v>
      </c>
      <c r="G1059" s="22">
        <v>45428.625</v>
      </c>
      <c r="H1059" s="22">
        <v>45428.645833333336</v>
      </c>
      <c r="I1059">
        <v>24</v>
      </c>
      <c r="J1059">
        <v>1036</v>
      </c>
      <c r="K1059" s="39">
        <v>590</v>
      </c>
      <c r="L1059" s="39">
        <v>16</v>
      </c>
      <c r="M1059" s="40" t="s">
        <v>18</v>
      </c>
      <c r="N1059" s="41" t="b">
        <v>0</v>
      </c>
      <c r="O1059" s="17">
        <v>25000</v>
      </c>
      <c r="P1059" s="17">
        <v>0</v>
      </c>
      <c r="Q1059" s="41">
        <v>151</v>
      </c>
      <c r="R1059">
        <v>151</v>
      </c>
      <c r="S1059" s="49">
        <f t="shared" si="50"/>
        <v>25000</v>
      </c>
      <c r="T1059">
        <f t="shared" si="48"/>
        <v>0</v>
      </c>
      <c r="U1059">
        <f t="shared" si="49"/>
        <v>24</v>
      </c>
      <c r="V1059">
        <f>IF(AND(N1059,NOT(M1059="BU")),0,MIN(Simu_DH[[#This Row],[GetRecord.Valeur (Wh)]],S1059,DéchargeMaxHP))</f>
        <v>24</v>
      </c>
      <c r="W1059">
        <v>127</v>
      </c>
      <c r="X1059">
        <v>0</v>
      </c>
      <c r="Y1059" s="41">
        <v>0</v>
      </c>
      <c r="Z1059" s="41">
        <v>1</v>
      </c>
      <c r="AA1059" s="41">
        <v>0</v>
      </c>
      <c r="AB1059" s="41">
        <v>0</v>
      </c>
      <c r="AC1059" s="41">
        <v>0</v>
      </c>
      <c r="AD1059" s="41">
        <v>0</v>
      </c>
      <c r="AE1059" s="41">
        <v>0</v>
      </c>
      <c r="AF1059" s="41">
        <v>24</v>
      </c>
      <c r="AG1059" s="41">
        <v>0</v>
      </c>
      <c r="AH1059" s="41">
        <v>0</v>
      </c>
      <c r="AI1059" s="41">
        <v>0</v>
      </c>
      <c r="AJ1059" s="41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</row>
    <row r="1060" spans="2:42" x14ac:dyDescent="0.3">
      <c r="B1060" s="1">
        <v>45792.792497222224</v>
      </c>
      <c r="C1060" t="s">
        <v>69</v>
      </c>
      <c r="D1060" s="2">
        <v>45425</v>
      </c>
      <c r="E1060" s="2">
        <v>45431</v>
      </c>
      <c r="F1060" t="s">
        <v>72</v>
      </c>
      <c r="G1060" s="22">
        <v>45428.645833333336</v>
      </c>
      <c r="H1060" s="22">
        <v>45428.666666666664</v>
      </c>
      <c r="I1060">
        <v>0</v>
      </c>
      <c r="J1060">
        <v>1037</v>
      </c>
      <c r="K1060" s="39">
        <v>590</v>
      </c>
      <c r="L1060" s="39">
        <v>16</v>
      </c>
      <c r="M1060" s="40" t="s">
        <v>18</v>
      </c>
      <c r="N1060" s="41" t="b">
        <v>0</v>
      </c>
      <c r="O1060" s="17">
        <v>25000</v>
      </c>
      <c r="P1060" s="17">
        <v>0</v>
      </c>
      <c r="Q1060" s="41">
        <v>696</v>
      </c>
      <c r="R1060">
        <v>696</v>
      </c>
      <c r="S1060" s="49">
        <f t="shared" si="50"/>
        <v>25000</v>
      </c>
      <c r="T1060">
        <f t="shared" si="48"/>
        <v>0</v>
      </c>
      <c r="U1060">
        <f t="shared" si="49"/>
        <v>0</v>
      </c>
      <c r="V1060">
        <f>IF(AND(N1060,NOT(M1060="BU")),0,MIN(Simu_DH[[#This Row],[GetRecord.Valeur (Wh)]],S1060,DéchargeMaxHP))</f>
        <v>0</v>
      </c>
      <c r="W1060">
        <v>696</v>
      </c>
      <c r="X1060">
        <v>0</v>
      </c>
      <c r="Y1060" s="41">
        <v>0</v>
      </c>
      <c r="Z1060" s="41">
        <v>1</v>
      </c>
      <c r="AA1060" s="41">
        <v>0</v>
      </c>
      <c r="AB1060" s="41">
        <v>0</v>
      </c>
      <c r="AC1060" s="41">
        <v>0</v>
      </c>
      <c r="AD1060" s="41">
        <v>0</v>
      </c>
      <c r="AE1060" s="41">
        <v>0</v>
      </c>
      <c r="AF1060" s="41">
        <v>0</v>
      </c>
      <c r="AG1060" s="41">
        <v>0</v>
      </c>
      <c r="AH1060" s="41">
        <v>0</v>
      </c>
      <c r="AI1060" s="41">
        <v>0</v>
      </c>
      <c r="AJ1060" s="41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</row>
    <row r="1061" spans="2:42" x14ac:dyDescent="0.3">
      <c r="B1061" s="1">
        <v>45792.792497222224</v>
      </c>
      <c r="C1061" t="s">
        <v>69</v>
      </c>
      <c r="D1061" s="2">
        <v>45425</v>
      </c>
      <c r="E1061" s="2">
        <v>45431</v>
      </c>
      <c r="F1061" t="s">
        <v>72</v>
      </c>
      <c r="G1061" s="22">
        <v>45428.666666666664</v>
      </c>
      <c r="H1061" s="22">
        <v>45428.6875</v>
      </c>
      <c r="I1061">
        <v>0</v>
      </c>
      <c r="J1061">
        <v>1038</v>
      </c>
      <c r="K1061" s="39">
        <v>590</v>
      </c>
      <c r="L1061" s="39">
        <v>16</v>
      </c>
      <c r="M1061" s="40" t="s">
        <v>18</v>
      </c>
      <c r="N1061" s="41" t="b">
        <v>0</v>
      </c>
      <c r="O1061" s="17">
        <v>25000</v>
      </c>
      <c r="P1061" s="17">
        <v>0</v>
      </c>
      <c r="Q1061" s="41">
        <v>388</v>
      </c>
      <c r="R1061">
        <v>388</v>
      </c>
      <c r="S1061" s="49">
        <f t="shared" si="50"/>
        <v>25000</v>
      </c>
      <c r="T1061">
        <f t="shared" si="48"/>
        <v>0</v>
      </c>
      <c r="U1061">
        <f t="shared" si="49"/>
        <v>0</v>
      </c>
      <c r="V1061">
        <f>IF(AND(N1061,NOT(M1061="BU")),0,MIN(Simu_DH[[#This Row],[GetRecord.Valeur (Wh)]],S1061,DéchargeMaxHP))</f>
        <v>0</v>
      </c>
      <c r="W1061">
        <v>388</v>
      </c>
      <c r="X1061">
        <v>0</v>
      </c>
      <c r="Y1061" s="41">
        <v>0</v>
      </c>
      <c r="Z1061" s="41">
        <v>1</v>
      </c>
      <c r="AA1061" s="41">
        <v>0</v>
      </c>
      <c r="AB1061" s="41">
        <v>0</v>
      </c>
      <c r="AC1061" s="41">
        <v>0</v>
      </c>
      <c r="AD1061" s="41">
        <v>0</v>
      </c>
      <c r="AE1061" s="41">
        <v>0</v>
      </c>
      <c r="AF1061" s="41">
        <v>0</v>
      </c>
      <c r="AG1061" s="41">
        <v>0</v>
      </c>
      <c r="AH1061" s="41">
        <v>0</v>
      </c>
      <c r="AI1061" s="41">
        <v>0</v>
      </c>
      <c r="AJ1061" s="4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</row>
    <row r="1062" spans="2:42" x14ac:dyDescent="0.3">
      <c r="B1062" s="1">
        <v>45792.792497222224</v>
      </c>
      <c r="C1062" t="s">
        <v>69</v>
      </c>
      <c r="D1062" s="2">
        <v>45425</v>
      </c>
      <c r="E1062" s="2">
        <v>45431</v>
      </c>
      <c r="F1062" t="s">
        <v>72</v>
      </c>
      <c r="G1062" s="22">
        <v>45428.6875</v>
      </c>
      <c r="H1062" s="22">
        <v>45428.708333333336</v>
      </c>
      <c r="I1062">
        <v>0</v>
      </c>
      <c r="J1062">
        <v>1039</v>
      </c>
      <c r="K1062" s="39">
        <v>590</v>
      </c>
      <c r="L1062" s="39">
        <v>16</v>
      </c>
      <c r="M1062" s="40" t="s">
        <v>18</v>
      </c>
      <c r="N1062" s="41" t="b">
        <v>0</v>
      </c>
      <c r="O1062" s="17">
        <v>25000</v>
      </c>
      <c r="P1062" s="17">
        <v>0</v>
      </c>
      <c r="Q1062" s="41">
        <v>284</v>
      </c>
      <c r="R1062">
        <v>284</v>
      </c>
      <c r="S1062" s="49">
        <f t="shared" si="50"/>
        <v>25000</v>
      </c>
      <c r="T1062">
        <f t="shared" si="48"/>
        <v>0</v>
      </c>
      <c r="U1062">
        <f t="shared" si="49"/>
        <v>0</v>
      </c>
      <c r="V1062">
        <f>IF(AND(N1062,NOT(M1062="BU")),0,MIN(Simu_DH[[#This Row],[GetRecord.Valeur (Wh)]],S1062,DéchargeMaxHP))</f>
        <v>0</v>
      </c>
      <c r="W1062">
        <v>284</v>
      </c>
      <c r="X1062">
        <v>0</v>
      </c>
      <c r="Y1062" s="41">
        <v>0</v>
      </c>
      <c r="Z1062" s="41">
        <v>1</v>
      </c>
      <c r="AA1062" s="41">
        <v>0</v>
      </c>
      <c r="AB1062" s="41">
        <v>0</v>
      </c>
      <c r="AC1062" s="41">
        <v>0</v>
      </c>
      <c r="AD1062" s="41">
        <v>0</v>
      </c>
      <c r="AE1062" s="41">
        <v>0</v>
      </c>
      <c r="AF1062" s="41">
        <v>0</v>
      </c>
      <c r="AG1062" s="41">
        <v>0</v>
      </c>
      <c r="AH1062" s="41">
        <v>0</v>
      </c>
      <c r="AI1062" s="41">
        <v>0</v>
      </c>
      <c r="AJ1062" s="41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</row>
    <row r="1063" spans="2:42" x14ac:dyDescent="0.3">
      <c r="B1063" s="1">
        <v>45792.792497222224</v>
      </c>
      <c r="C1063" t="s">
        <v>69</v>
      </c>
      <c r="D1063" s="2">
        <v>45425</v>
      </c>
      <c r="E1063" s="2">
        <v>45431</v>
      </c>
      <c r="F1063" t="s">
        <v>72</v>
      </c>
      <c r="G1063" s="22">
        <v>45428.708333333336</v>
      </c>
      <c r="H1063" s="22">
        <v>45428.729166666664</v>
      </c>
      <c r="I1063">
        <v>0</v>
      </c>
      <c r="J1063">
        <v>1040</v>
      </c>
      <c r="K1063" s="39">
        <v>590</v>
      </c>
      <c r="L1063" s="39">
        <v>16</v>
      </c>
      <c r="M1063" s="40" t="s">
        <v>18</v>
      </c>
      <c r="N1063" s="41" t="b">
        <v>0</v>
      </c>
      <c r="O1063" s="17">
        <v>25000</v>
      </c>
      <c r="P1063" s="17">
        <v>0</v>
      </c>
      <c r="Q1063" s="41">
        <v>290</v>
      </c>
      <c r="R1063">
        <v>290</v>
      </c>
      <c r="S1063" s="49">
        <f t="shared" si="50"/>
        <v>25000</v>
      </c>
      <c r="T1063">
        <f t="shared" si="48"/>
        <v>0</v>
      </c>
      <c r="U1063">
        <f t="shared" si="49"/>
        <v>0</v>
      </c>
      <c r="V1063">
        <f>IF(AND(N1063,NOT(M1063="BU")),0,MIN(Simu_DH[[#This Row],[GetRecord.Valeur (Wh)]],S1063,DéchargeMaxHP))</f>
        <v>0</v>
      </c>
      <c r="W1063">
        <v>290</v>
      </c>
      <c r="X1063">
        <v>0</v>
      </c>
      <c r="Y1063" s="41">
        <v>0</v>
      </c>
      <c r="Z1063" s="41">
        <v>1</v>
      </c>
      <c r="AA1063" s="41">
        <v>0</v>
      </c>
      <c r="AB1063" s="41">
        <v>0</v>
      </c>
      <c r="AC1063" s="41">
        <v>0</v>
      </c>
      <c r="AD1063" s="41">
        <v>0</v>
      </c>
      <c r="AE1063" s="41">
        <v>0</v>
      </c>
      <c r="AF1063" s="41">
        <v>0</v>
      </c>
      <c r="AG1063" s="41">
        <v>0</v>
      </c>
      <c r="AH1063" s="41">
        <v>0</v>
      </c>
      <c r="AI1063" s="41">
        <v>0</v>
      </c>
      <c r="AJ1063" s="41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</row>
    <row r="1064" spans="2:42" x14ac:dyDescent="0.3">
      <c r="B1064" s="1">
        <v>45792.792497222224</v>
      </c>
      <c r="C1064" t="s">
        <v>69</v>
      </c>
      <c r="D1064" s="2">
        <v>45425</v>
      </c>
      <c r="E1064" s="2">
        <v>45431</v>
      </c>
      <c r="F1064" t="s">
        <v>72</v>
      </c>
      <c r="G1064" s="22">
        <v>45428.729166666664</v>
      </c>
      <c r="H1064" s="22">
        <v>45428.75</v>
      </c>
      <c r="I1064">
        <v>1</v>
      </c>
      <c r="J1064">
        <v>1041</v>
      </c>
      <c r="K1064" s="39">
        <v>590</v>
      </c>
      <c r="L1064" s="39">
        <v>16</v>
      </c>
      <c r="M1064" s="40" t="s">
        <v>18</v>
      </c>
      <c r="N1064" s="41" t="b">
        <v>0</v>
      </c>
      <c r="O1064" s="17">
        <v>25000</v>
      </c>
      <c r="P1064" s="17">
        <v>0</v>
      </c>
      <c r="Q1064" s="41">
        <v>347</v>
      </c>
      <c r="R1064">
        <v>347</v>
      </c>
      <c r="S1064" s="49">
        <f t="shared" si="50"/>
        <v>25000</v>
      </c>
      <c r="T1064">
        <f t="shared" si="48"/>
        <v>0</v>
      </c>
      <c r="U1064">
        <f t="shared" si="49"/>
        <v>1</v>
      </c>
      <c r="V1064">
        <f>IF(AND(N1064,NOT(M1064="BU")),0,MIN(Simu_DH[[#This Row],[GetRecord.Valeur (Wh)]],S1064,DéchargeMaxHP))</f>
        <v>1</v>
      </c>
      <c r="W1064">
        <v>346</v>
      </c>
      <c r="X1064">
        <v>0</v>
      </c>
      <c r="Y1064" s="41">
        <v>0</v>
      </c>
      <c r="Z1064" s="41">
        <v>1</v>
      </c>
      <c r="AA1064" s="41">
        <v>0</v>
      </c>
      <c r="AB1064" s="41">
        <v>0</v>
      </c>
      <c r="AC1064" s="41">
        <v>0</v>
      </c>
      <c r="AD1064" s="41">
        <v>0</v>
      </c>
      <c r="AE1064" s="41">
        <v>0</v>
      </c>
      <c r="AF1064" s="41">
        <v>1</v>
      </c>
      <c r="AG1064" s="41">
        <v>0</v>
      </c>
      <c r="AH1064" s="41">
        <v>0</v>
      </c>
      <c r="AI1064" s="41">
        <v>0</v>
      </c>
      <c r="AJ1064" s="41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</row>
    <row r="1065" spans="2:42" x14ac:dyDescent="0.3">
      <c r="B1065" s="1">
        <v>45792.792497222224</v>
      </c>
      <c r="C1065" t="s">
        <v>69</v>
      </c>
      <c r="D1065" s="2">
        <v>45425</v>
      </c>
      <c r="E1065" s="2">
        <v>45431</v>
      </c>
      <c r="F1065" t="s">
        <v>72</v>
      </c>
      <c r="G1065" s="22">
        <v>45428.75</v>
      </c>
      <c r="H1065" s="22">
        <v>45428.770833333336</v>
      </c>
      <c r="I1065">
        <v>0</v>
      </c>
      <c r="J1065">
        <v>1042</v>
      </c>
      <c r="K1065" s="39">
        <v>590</v>
      </c>
      <c r="L1065" s="39">
        <v>16</v>
      </c>
      <c r="M1065" s="40" t="s">
        <v>18</v>
      </c>
      <c r="N1065" s="41" t="b">
        <v>0</v>
      </c>
      <c r="O1065" s="17">
        <v>25000</v>
      </c>
      <c r="P1065" s="17">
        <v>0</v>
      </c>
      <c r="Q1065" s="41">
        <v>387</v>
      </c>
      <c r="R1065">
        <v>387</v>
      </c>
      <c r="S1065" s="49">
        <f t="shared" si="50"/>
        <v>25000</v>
      </c>
      <c r="T1065">
        <f t="shared" si="48"/>
        <v>0</v>
      </c>
      <c r="U1065">
        <f t="shared" si="49"/>
        <v>0</v>
      </c>
      <c r="V1065">
        <f>IF(AND(N1065,NOT(M1065="BU")),0,MIN(Simu_DH[[#This Row],[GetRecord.Valeur (Wh)]],S1065,DéchargeMaxHP))</f>
        <v>0</v>
      </c>
      <c r="W1065">
        <v>387</v>
      </c>
      <c r="X1065">
        <v>0</v>
      </c>
      <c r="Y1065" s="41">
        <v>0</v>
      </c>
      <c r="Z1065" s="41">
        <v>1</v>
      </c>
      <c r="AA1065" s="41">
        <v>0</v>
      </c>
      <c r="AB1065" s="41">
        <v>0</v>
      </c>
      <c r="AC1065" s="41">
        <v>0</v>
      </c>
      <c r="AD1065" s="41">
        <v>0</v>
      </c>
      <c r="AE1065" s="41">
        <v>0</v>
      </c>
      <c r="AF1065" s="41">
        <v>0</v>
      </c>
      <c r="AG1065" s="41">
        <v>0</v>
      </c>
      <c r="AH1065" s="41">
        <v>0</v>
      </c>
      <c r="AI1065" s="41">
        <v>0</v>
      </c>
      <c r="AJ1065" s="41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</row>
    <row r="1066" spans="2:42" x14ac:dyDescent="0.3">
      <c r="B1066" s="1">
        <v>45792.792497222224</v>
      </c>
      <c r="C1066" t="s">
        <v>69</v>
      </c>
      <c r="D1066" s="2">
        <v>45425</v>
      </c>
      <c r="E1066" s="2">
        <v>45431</v>
      </c>
      <c r="F1066" t="s">
        <v>72</v>
      </c>
      <c r="G1066" s="22">
        <v>45428.770833333336</v>
      </c>
      <c r="H1066" s="22">
        <v>45428.791666666664</v>
      </c>
      <c r="I1066">
        <v>0</v>
      </c>
      <c r="J1066">
        <v>1043</v>
      </c>
      <c r="K1066" s="39">
        <v>590</v>
      </c>
      <c r="L1066" s="39">
        <v>16</v>
      </c>
      <c r="M1066" s="40" t="s">
        <v>18</v>
      </c>
      <c r="N1066" s="41" t="b">
        <v>0</v>
      </c>
      <c r="O1066" s="17">
        <v>25000</v>
      </c>
      <c r="P1066" s="17">
        <v>0</v>
      </c>
      <c r="Q1066" s="41">
        <v>181</v>
      </c>
      <c r="R1066">
        <v>181</v>
      </c>
      <c r="S1066" s="49">
        <f t="shared" si="50"/>
        <v>25000</v>
      </c>
      <c r="T1066">
        <f t="shared" si="48"/>
        <v>0</v>
      </c>
      <c r="U1066">
        <f t="shared" si="49"/>
        <v>0</v>
      </c>
      <c r="V1066">
        <f>IF(AND(N1066,NOT(M1066="BU")),0,MIN(Simu_DH[[#This Row],[GetRecord.Valeur (Wh)]],S1066,DéchargeMaxHP))</f>
        <v>0</v>
      </c>
      <c r="W1066">
        <v>181</v>
      </c>
      <c r="X1066">
        <v>0</v>
      </c>
      <c r="Y1066" s="41">
        <v>0</v>
      </c>
      <c r="Z1066" s="41">
        <v>1</v>
      </c>
      <c r="AA1066" s="41">
        <v>0</v>
      </c>
      <c r="AB1066" s="41">
        <v>0</v>
      </c>
      <c r="AC1066" s="41">
        <v>0</v>
      </c>
      <c r="AD1066" s="41">
        <v>0</v>
      </c>
      <c r="AE1066" s="41">
        <v>0</v>
      </c>
      <c r="AF1066" s="41">
        <v>0</v>
      </c>
      <c r="AG1066" s="41">
        <v>0</v>
      </c>
      <c r="AH1066" s="41">
        <v>0</v>
      </c>
      <c r="AI1066" s="41">
        <v>0</v>
      </c>
      <c r="AJ1066" s="41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</row>
    <row r="1067" spans="2:42" x14ac:dyDescent="0.3">
      <c r="B1067" s="1">
        <v>45792.792497222224</v>
      </c>
      <c r="C1067" t="s">
        <v>69</v>
      </c>
      <c r="D1067" s="2">
        <v>45425</v>
      </c>
      <c r="E1067" s="2">
        <v>45431</v>
      </c>
      <c r="F1067" t="s">
        <v>72</v>
      </c>
      <c r="G1067" s="22">
        <v>45428.791666666664</v>
      </c>
      <c r="H1067" s="22">
        <v>45428.8125</v>
      </c>
      <c r="I1067">
        <v>245</v>
      </c>
      <c r="J1067">
        <v>1044</v>
      </c>
      <c r="K1067" s="39">
        <v>590</v>
      </c>
      <c r="L1067" s="39">
        <v>16</v>
      </c>
      <c r="M1067" s="40" t="s">
        <v>18</v>
      </c>
      <c r="N1067" s="41" t="b">
        <v>0</v>
      </c>
      <c r="O1067" s="17">
        <v>25000</v>
      </c>
      <c r="P1067" s="17">
        <v>0</v>
      </c>
      <c r="Q1067" s="41">
        <v>83</v>
      </c>
      <c r="R1067">
        <v>83</v>
      </c>
      <c r="S1067" s="49">
        <f t="shared" si="50"/>
        <v>25000</v>
      </c>
      <c r="T1067">
        <f t="shared" si="48"/>
        <v>0</v>
      </c>
      <c r="U1067">
        <f t="shared" si="49"/>
        <v>83</v>
      </c>
      <c r="V1067">
        <f>IF(AND(N1067,NOT(M1067="BU")),0,MIN(Simu_DH[[#This Row],[GetRecord.Valeur (Wh)]],S1067,DéchargeMaxHP))</f>
        <v>245</v>
      </c>
      <c r="W1067">
        <v>0</v>
      </c>
      <c r="X1067">
        <v>0</v>
      </c>
      <c r="Y1067" s="41">
        <v>0</v>
      </c>
      <c r="Z1067" s="41">
        <v>1</v>
      </c>
      <c r="AA1067" s="41">
        <v>0</v>
      </c>
      <c r="AB1067" s="41">
        <v>0</v>
      </c>
      <c r="AC1067" s="41">
        <v>0</v>
      </c>
      <c r="AD1067" s="41">
        <v>0</v>
      </c>
      <c r="AE1067" s="41">
        <v>0</v>
      </c>
      <c r="AF1067" s="41">
        <v>245</v>
      </c>
      <c r="AG1067" s="41">
        <v>0</v>
      </c>
      <c r="AH1067" s="41">
        <v>0</v>
      </c>
      <c r="AI1067" s="41">
        <v>0</v>
      </c>
      <c r="AJ1067" s="41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</row>
    <row r="1068" spans="2:42" x14ac:dyDescent="0.3">
      <c r="B1068" s="1">
        <v>45792.792497222224</v>
      </c>
      <c r="C1068" t="s">
        <v>69</v>
      </c>
      <c r="D1068" s="2">
        <v>45425</v>
      </c>
      <c r="E1068" s="2">
        <v>45431</v>
      </c>
      <c r="F1068" t="s">
        <v>72</v>
      </c>
      <c r="G1068" s="22">
        <v>45428.8125</v>
      </c>
      <c r="H1068" s="22">
        <v>45428.833333333336</v>
      </c>
      <c r="I1068">
        <v>103</v>
      </c>
      <c r="J1068">
        <v>1045</v>
      </c>
      <c r="K1068" s="39">
        <v>590</v>
      </c>
      <c r="L1068" s="39">
        <v>16</v>
      </c>
      <c r="M1068" s="40" t="s">
        <v>18</v>
      </c>
      <c r="N1068" s="41" t="b">
        <v>0</v>
      </c>
      <c r="O1068" s="17">
        <v>25000</v>
      </c>
      <c r="P1068" s="17">
        <v>0</v>
      </c>
      <c r="Q1068" s="41">
        <v>0</v>
      </c>
      <c r="R1068">
        <v>0</v>
      </c>
      <c r="S1068" s="49">
        <f t="shared" si="50"/>
        <v>24838</v>
      </c>
      <c r="T1068">
        <f t="shared" si="48"/>
        <v>0</v>
      </c>
      <c r="U1068">
        <f t="shared" si="49"/>
        <v>0</v>
      </c>
      <c r="V1068">
        <f>IF(AND(N1068,NOT(M1068="BU")),0,MIN(Simu_DH[[#This Row],[GetRecord.Valeur (Wh)]],S1068,DéchargeMaxHP))</f>
        <v>103</v>
      </c>
      <c r="W1068">
        <v>0</v>
      </c>
      <c r="X1068">
        <v>0</v>
      </c>
      <c r="Y1068" s="41">
        <v>0</v>
      </c>
      <c r="Z1068" s="41">
        <v>1</v>
      </c>
      <c r="AA1068" s="41">
        <v>0</v>
      </c>
      <c r="AB1068" s="41">
        <v>0</v>
      </c>
      <c r="AC1068" s="41">
        <v>0</v>
      </c>
      <c r="AD1068" s="41">
        <v>0</v>
      </c>
      <c r="AE1068" s="41">
        <v>0</v>
      </c>
      <c r="AF1068" s="41">
        <v>103</v>
      </c>
      <c r="AG1068" s="41">
        <v>0</v>
      </c>
      <c r="AH1068" s="41">
        <v>0</v>
      </c>
      <c r="AI1068" s="41">
        <v>0</v>
      </c>
      <c r="AJ1068" s="41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</row>
    <row r="1069" spans="2:42" x14ac:dyDescent="0.3">
      <c r="B1069" s="1">
        <v>45792.792497222224</v>
      </c>
      <c r="C1069" t="s">
        <v>69</v>
      </c>
      <c r="D1069" s="2">
        <v>45425</v>
      </c>
      <c r="E1069" s="2">
        <v>45431</v>
      </c>
      <c r="F1069" t="s">
        <v>72</v>
      </c>
      <c r="G1069" s="22">
        <v>45428.833333333336</v>
      </c>
      <c r="H1069" s="22">
        <v>45428.854166666664</v>
      </c>
      <c r="I1069">
        <v>49</v>
      </c>
      <c r="J1069">
        <v>1046</v>
      </c>
      <c r="K1069" s="39">
        <v>590</v>
      </c>
      <c r="L1069" s="39">
        <v>16</v>
      </c>
      <c r="M1069" s="40" t="s">
        <v>18</v>
      </c>
      <c r="N1069" s="41" t="b">
        <v>0</v>
      </c>
      <c r="O1069" s="17">
        <v>25000</v>
      </c>
      <c r="P1069" s="17">
        <v>0</v>
      </c>
      <c r="Q1069" s="41">
        <v>0</v>
      </c>
      <c r="R1069">
        <v>0</v>
      </c>
      <c r="S1069" s="49">
        <f t="shared" si="50"/>
        <v>24735</v>
      </c>
      <c r="T1069">
        <f t="shared" si="48"/>
        <v>0</v>
      </c>
      <c r="U1069">
        <f t="shared" si="49"/>
        <v>0</v>
      </c>
      <c r="V1069">
        <f>IF(AND(N1069,NOT(M1069="BU")),0,MIN(Simu_DH[[#This Row],[GetRecord.Valeur (Wh)]],S1069,DéchargeMaxHP))</f>
        <v>49</v>
      </c>
      <c r="W1069">
        <v>0</v>
      </c>
      <c r="X1069">
        <v>0</v>
      </c>
      <c r="Y1069" s="41">
        <v>0</v>
      </c>
      <c r="Z1069" s="41">
        <v>1</v>
      </c>
      <c r="AA1069" s="41">
        <v>0</v>
      </c>
      <c r="AB1069" s="41">
        <v>0</v>
      </c>
      <c r="AC1069" s="41">
        <v>0</v>
      </c>
      <c r="AD1069" s="41">
        <v>0</v>
      </c>
      <c r="AE1069" s="41">
        <v>0</v>
      </c>
      <c r="AF1069" s="41">
        <v>49</v>
      </c>
      <c r="AG1069" s="41">
        <v>0</v>
      </c>
      <c r="AH1069" s="41">
        <v>0</v>
      </c>
      <c r="AI1069" s="41">
        <v>0</v>
      </c>
      <c r="AJ1069" s="41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</row>
    <row r="1070" spans="2:42" x14ac:dyDescent="0.3">
      <c r="B1070" s="1">
        <v>45792.792497222224</v>
      </c>
      <c r="C1070" t="s">
        <v>69</v>
      </c>
      <c r="D1070" s="2">
        <v>45425</v>
      </c>
      <c r="E1070" s="2">
        <v>45431</v>
      </c>
      <c r="F1070" t="s">
        <v>72</v>
      </c>
      <c r="G1070" s="22">
        <v>45428.854166666664</v>
      </c>
      <c r="H1070" s="22">
        <v>45428.875</v>
      </c>
      <c r="I1070">
        <v>127</v>
      </c>
      <c r="J1070">
        <v>1047</v>
      </c>
      <c r="K1070" s="39">
        <v>590</v>
      </c>
      <c r="L1070" s="39">
        <v>16</v>
      </c>
      <c r="M1070" s="40" t="s">
        <v>18</v>
      </c>
      <c r="N1070" s="41" t="b">
        <v>0</v>
      </c>
      <c r="O1070" s="17">
        <v>25000</v>
      </c>
      <c r="P1070" s="17">
        <v>0</v>
      </c>
      <c r="Q1070" s="41">
        <v>0</v>
      </c>
      <c r="R1070">
        <v>0</v>
      </c>
      <c r="S1070" s="49">
        <f t="shared" si="50"/>
        <v>24686</v>
      </c>
      <c r="T1070">
        <f t="shared" si="48"/>
        <v>0</v>
      </c>
      <c r="U1070">
        <f t="shared" si="49"/>
        <v>0</v>
      </c>
      <c r="V1070">
        <f>IF(AND(N1070,NOT(M1070="BU")),0,MIN(Simu_DH[[#This Row],[GetRecord.Valeur (Wh)]],S1070,DéchargeMaxHP))</f>
        <v>127</v>
      </c>
      <c r="W1070">
        <v>0</v>
      </c>
      <c r="X1070">
        <v>0</v>
      </c>
      <c r="Y1070" s="41">
        <v>0</v>
      </c>
      <c r="Z1070" s="41">
        <v>1</v>
      </c>
      <c r="AA1070" s="41">
        <v>0</v>
      </c>
      <c r="AB1070" s="41">
        <v>0</v>
      </c>
      <c r="AC1070" s="41">
        <v>0</v>
      </c>
      <c r="AD1070" s="41">
        <v>0</v>
      </c>
      <c r="AE1070" s="41">
        <v>0</v>
      </c>
      <c r="AF1070" s="41">
        <v>127</v>
      </c>
      <c r="AG1070" s="41">
        <v>0</v>
      </c>
      <c r="AH1070" s="41">
        <v>0</v>
      </c>
      <c r="AI1070" s="41">
        <v>0</v>
      </c>
      <c r="AJ1070" s="41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</row>
    <row r="1071" spans="2:42" x14ac:dyDescent="0.3">
      <c r="B1071" s="1">
        <v>45792.792497222224</v>
      </c>
      <c r="C1071" t="s">
        <v>69</v>
      </c>
      <c r="D1071" s="2">
        <v>45425</v>
      </c>
      <c r="E1071" s="2">
        <v>45431</v>
      </c>
      <c r="F1071" t="s">
        <v>72</v>
      </c>
      <c r="G1071" s="22">
        <v>45428.875</v>
      </c>
      <c r="H1071" s="22">
        <v>45428.895833333336</v>
      </c>
      <c r="I1071">
        <v>121</v>
      </c>
      <c r="J1071">
        <v>1048</v>
      </c>
      <c r="K1071" s="39">
        <v>590</v>
      </c>
      <c r="L1071" s="39">
        <v>16</v>
      </c>
      <c r="M1071" s="40" t="s">
        <v>18</v>
      </c>
      <c r="N1071" s="41" t="b">
        <v>0</v>
      </c>
      <c r="O1071" s="17">
        <v>25000</v>
      </c>
      <c r="P1071" s="17">
        <v>0</v>
      </c>
      <c r="Q1071" s="41">
        <v>0</v>
      </c>
      <c r="R1071">
        <v>0</v>
      </c>
      <c r="S1071" s="49">
        <f t="shared" si="50"/>
        <v>24559</v>
      </c>
      <c r="T1071">
        <f t="shared" si="48"/>
        <v>0</v>
      </c>
      <c r="U1071">
        <f t="shared" si="49"/>
        <v>0</v>
      </c>
      <c r="V1071">
        <f>IF(AND(N1071,NOT(M1071="BU")),0,MIN(Simu_DH[[#This Row],[GetRecord.Valeur (Wh)]],S1071,DéchargeMaxHP))</f>
        <v>121</v>
      </c>
      <c r="W1071">
        <v>0</v>
      </c>
      <c r="X1071">
        <v>0</v>
      </c>
      <c r="Y1071" s="41">
        <v>0</v>
      </c>
      <c r="Z1071" s="41">
        <v>1</v>
      </c>
      <c r="AA1071" s="41">
        <v>0</v>
      </c>
      <c r="AB1071" s="41">
        <v>0</v>
      </c>
      <c r="AC1071" s="41">
        <v>0</v>
      </c>
      <c r="AD1071" s="41">
        <v>0</v>
      </c>
      <c r="AE1071" s="41">
        <v>0</v>
      </c>
      <c r="AF1071" s="41">
        <v>121</v>
      </c>
      <c r="AG1071" s="41">
        <v>0</v>
      </c>
      <c r="AH1071" s="41">
        <v>0</v>
      </c>
      <c r="AI1071" s="41">
        <v>0</v>
      </c>
      <c r="AJ1071" s="4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</row>
    <row r="1072" spans="2:42" x14ac:dyDescent="0.3">
      <c r="B1072" s="1">
        <v>45792.792497222224</v>
      </c>
      <c r="C1072" t="s">
        <v>69</v>
      </c>
      <c r="D1072" s="2">
        <v>45425</v>
      </c>
      <c r="E1072" s="2">
        <v>45431</v>
      </c>
      <c r="F1072" t="s">
        <v>72</v>
      </c>
      <c r="G1072" s="22">
        <v>45428.895833333336</v>
      </c>
      <c r="H1072" s="22">
        <v>45428.916666666664</v>
      </c>
      <c r="I1072">
        <v>124</v>
      </c>
      <c r="J1072">
        <v>1049</v>
      </c>
      <c r="K1072" s="39">
        <v>590</v>
      </c>
      <c r="L1072" s="39">
        <v>16</v>
      </c>
      <c r="M1072" s="40" t="s">
        <v>18</v>
      </c>
      <c r="N1072" s="41" t="b">
        <v>0</v>
      </c>
      <c r="O1072" s="17">
        <v>25000</v>
      </c>
      <c r="P1072" s="17">
        <v>0</v>
      </c>
      <c r="Q1072" s="41">
        <v>0</v>
      </c>
      <c r="R1072">
        <v>0</v>
      </c>
      <c r="S1072" s="49">
        <f t="shared" si="50"/>
        <v>24438</v>
      </c>
      <c r="T1072">
        <f t="shared" si="48"/>
        <v>0</v>
      </c>
      <c r="U1072">
        <f t="shared" si="49"/>
        <v>0</v>
      </c>
      <c r="V1072">
        <f>IF(AND(N1072,NOT(M1072="BU")),0,MIN(Simu_DH[[#This Row],[GetRecord.Valeur (Wh)]],S1072,DéchargeMaxHP))</f>
        <v>124</v>
      </c>
      <c r="W1072">
        <v>0</v>
      </c>
      <c r="X1072">
        <v>0</v>
      </c>
      <c r="Y1072" s="41">
        <v>0</v>
      </c>
      <c r="Z1072" s="41">
        <v>1</v>
      </c>
      <c r="AA1072" s="41">
        <v>0</v>
      </c>
      <c r="AB1072" s="41">
        <v>0</v>
      </c>
      <c r="AC1072" s="41">
        <v>0</v>
      </c>
      <c r="AD1072" s="41">
        <v>0</v>
      </c>
      <c r="AE1072" s="41">
        <v>0</v>
      </c>
      <c r="AF1072" s="41">
        <v>124</v>
      </c>
      <c r="AG1072" s="41">
        <v>0</v>
      </c>
      <c r="AH1072" s="41">
        <v>0</v>
      </c>
      <c r="AI1072" s="41">
        <v>0</v>
      </c>
      <c r="AJ1072" s="41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</row>
    <row r="1073" spans="2:42" x14ac:dyDescent="0.3">
      <c r="B1073" s="1">
        <v>45792.792497222224</v>
      </c>
      <c r="C1073" t="s">
        <v>69</v>
      </c>
      <c r="D1073" s="2">
        <v>45425</v>
      </c>
      <c r="E1073" s="2">
        <v>45431</v>
      </c>
      <c r="F1073" t="s">
        <v>72</v>
      </c>
      <c r="G1073" s="22">
        <v>45428.916666666664</v>
      </c>
      <c r="H1073" s="22">
        <v>45428.9375</v>
      </c>
      <c r="I1073">
        <v>352</v>
      </c>
      <c r="J1073">
        <v>1050</v>
      </c>
      <c r="K1073" s="39">
        <v>590</v>
      </c>
      <c r="L1073" s="39">
        <v>17</v>
      </c>
      <c r="M1073" s="40" t="s">
        <v>18</v>
      </c>
      <c r="N1073" s="41" t="b">
        <v>1</v>
      </c>
      <c r="O1073" s="17">
        <v>25000</v>
      </c>
      <c r="P1073" s="17">
        <v>0</v>
      </c>
      <c r="Q1073" s="41">
        <v>0</v>
      </c>
      <c r="R1073">
        <v>0</v>
      </c>
      <c r="S1073" s="49">
        <f t="shared" si="50"/>
        <v>24314</v>
      </c>
      <c r="T1073">
        <f t="shared" si="48"/>
        <v>1038</v>
      </c>
      <c r="U1073">
        <f t="shared" si="49"/>
        <v>0</v>
      </c>
      <c r="V1073">
        <f>IF(AND(N1073,NOT(M1073="BU")),0,MIN(Simu_DH[[#This Row],[GetRecord.Valeur (Wh)]],S1073,DéchargeMaxHP))</f>
        <v>352</v>
      </c>
      <c r="W1073">
        <v>0</v>
      </c>
      <c r="X1073">
        <v>1038</v>
      </c>
      <c r="Y1073" s="41">
        <v>1</v>
      </c>
      <c r="Z1073" s="41">
        <v>0</v>
      </c>
      <c r="AA1073" s="41">
        <v>0</v>
      </c>
      <c r="AB1073" s="41">
        <v>0</v>
      </c>
      <c r="AC1073" s="41">
        <v>0</v>
      </c>
      <c r="AD1073" s="41">
        <v>0</v>
      </c>
      <c r="AE1073" s="41">
        <v>352</v>
      </c>
      <c r="AF1073" s="41">
        <v>0</v>
      </c>
      <c r="AG1073" s="41">
        <v>0</v>
      </c>
      <c r="AH1073" s="41">
        <v>0</v>
      </c>
      <c r="AI1073" s="41">
        <v>0</v>
      </c>
      <c r="AJ1073" s="41">
        <v>0</v>
      </c>
      <c r="AK1073">
        <v>1038</v>
      </c>
      <c r="AL1073">
        <v>0</v>
      </c>
      <c r="AM1073">
        <v>0</v>
      </c>
      <c r="AN1073">
        <v>0</v>
      </c>
      <c r="AO1073">
        <v>0</v>
      </c>
      <c r="AP1073">
        <v>0</v>
      </c>
    </row>
    <row r="1074" spans="2:42" x14ac:dyDescent="0.3">
      <c r="B1074" s="1">
        <v>45792.792497222224</v>
      </c>
      <c r="C1074" t="s">
        <v>69</v>
      </c>
      <c r="D1074" s="2">
        <v>45425</v>
      </c>
      <c r="E1074" s="2">
        <v>45431</v>
      </c>
      <c r="F1074" t="s">
        <v>72</v>
      </c>
      <c r="G1074" s="22">
        <v>45428.9375</v>
      </c>
      <c r="H1074" s="22">
        <v>45428.958333333336</v>
      </c>
      <c r="I1074">
        <v>132</v>
      </c>
      <c r="J1074">
        <v>1051</v>
      </c>
      <c r="K1074" s="39">
        <v>590</v>
      </c>
      <c r="L1074" s="39">
        <v>17</v>
      </c>
      <c r="M1074" s="40" t="s">
        <v>18</v>
      </c>
      <c r="N1074" s="41" t="b">
        <v>1</v>
      </c>
      <c r="O1074" s="17">
        <v>25000</v>
      </c>
      <c r="P1074" s="17">
        <v>0</v>
      </c>
      <c r="Q1074" s="41">
        <v>0</v>
      </c>
      <c r="R1074">
        <v>0</v>
      </c>
      <c r="S1074" s="49">
        <f t="shared" si="50"/>
        <v>25000</v>
      </c>
      <c r="T1074">
        <f t="shared" si="48"/>
        <v>132</v>
      </c>
      <c r="U1074">
        <f t="shared" si="49"/>
        <v>0</v>
      </c>
      <c r="V1074">
        <f>IF(AND(N1074,NOT(M1074="BU")),0,MIN(Simu_DH[[#This Row],[GetRecord.Valeur (Wh)]],S1074,DéchargeMaxHP))</f>
        <v>132</v>
      </c>
      <c r="W1074">
        <v>0</v>
      </c>
      <c r="X1074">
        <v>132</v>
      </c>
      <c r="Y1074" s="41">
        <v>1</v>
      </c>
      <c r="Z1074" s="41">
        <v>0</v>
      </c>
      <c r="AA1074" s="41">
        <v>0</v>
      </c>
      <c r="AB1074" s="41">
        <v>0</v>
      </c>
      <c r="AC1074" s="41">
        <v>0</v>
      </c>
      <c r="AD1074" s="41">
        <v>0</v>
      </c>
      <c r="AE1074" s="41">
        <v>132</v>
      </c>
      <c r="AF1074" s="41">
        <v>0</v>
      </c>
      <c r="AG1074" s="41">
        <v>0</v>
      </c>
      <c r="AH1074" s="41">
        <v>0</v>
      </c>
      <c r="AI1074" s="41">
        <v>0</v>
      </c>
      <c r="AJ1074" s="41">
        <v>0</v>
      </c>
      <c r="AK1074">
        <v>132</v>
      </c>
      <c r="AL1074">
        <v>0</v>
      </c>
      <c r="AM1074">
        <v>0</v>
      </c>
      <c r="AN1074">
        <v>0</v>
      </c>
      <c r="AO1074">
        <v>0</v>
      </c>
      <c r="AP1074">
        <v>0</v>
      </c>
    </row>
    <row r="1075" spans="2:42" x14ac:dyDescent="0.3">
      <c r="B1075" s="1">
        <v>45792.792497222224</v>
      </c>
      <c r="C1075" t="s">
        <v>69</v>
      </c>
      <c r="D1075" s="2">
        <v>45425</v>
      </c>
      <c r="E1075" s="2">
        <v>45431</v>
      </c>
      <c r="F1075" t="s">
        <v>72</v>
      </c>
      <c r="G1075" s="22">
        <v>45428.958333333336</v>
      </c>
      <c r="H1075" s="22">
        <v>45428.979166666664</v>
      </c>
      <c r="I1075">
        <v>151</v>
      </c>
      <c r="J1075">
        <v>1052</v>
      </c>
      <c r="K1075" s="39">
        <v>590</v>
      </c>
      <c r="L1075" s="39">
        <v>17</v>
      </c>
      <c r="M1075" s="40" t="s">
        <v>18</v>
      </c>
      <c r="N1075" s="41" t="b">
        <v>1</v>
      </c>
      <c r="O1075" s="17">
        <v>25000</v>
      </c>
      <c r="P1075" s="17">
        <v>0</v>
      </c>
      <c r="Q1075" s="41">
        <v>0</v>
      </c>
      <c r="R1075">
        <v>0</v>
      </c>
      <c r="S1075" s="49">
        <f t="shared" si="50"/>
        <v>25000</v>
      </c>
      <c r="T1075">
        <f t="shared" si="48"/>
        <v>151</v>
      </c>
      <c r="U1075">
        <f t="shared" si="49"/>
        <v>0</v>
      </c>
      <c r="V1075">
        <f>IF(AND(N1075,NOT(M1075="BU")),0,MIN(Simu_DH[[#This Row],[GetRecord.Valeur (Wh)]],S1075,DéchargeMaxHP))</f>
        <v>151</v>
      </c>
      <c r="W1075">
        <v>0</v>
      </c>
      <c r="X1075">
        <v>151</v>
      </c>
      <c r="Y1075" s="41">
        <v>1</v>
      </c>
      <c r="Z1075" s="41">
        <v>0</v>
      </c>
      <c r="AA1075" s="41">
        <v>0</v>
      </c>
      <c r="AB1075" s="41">
        <v>0</v>
      </c>
      <c r="AC1075" s="41">
        <v>0</v>
      </c>
      <c r="AD1075" s="41">
        <v>0</v>
      </c>
      <c r="AE1075" s="41">
        <v>151</v>
      </c>
      <c r="AF1075" s="41">
        <v>0</v>
      </c>
      <c r="AG1075" s="41">
        <v>0</v>
      </c>
      <c r="AH1075" s="41">
        <v>0</v>
      </c>
      <c r="AI1075" s="41">
        <v>0</v>
      </c>
      <c r="AJ1075" s="41">
        <v>0</v>
      </c>
      <c r="AK1075">
        <v>151</v>
      </c>
      <c r="AL1075">
        <v>0</v>
      </c>
      <c r="AM1075">
        <v>0</v>
      </c>
      <c r="AN1075">
        <v>0</v>
      </c>
      <c r="AO1075">
        <v>0</v>
      </c>
      <c r="AP1075">
        <v>0</v>
      </c>
    </row>
    <row r="1076" spans="2:42" x14ac:dyDescent="0.3">
      <c r="B1076" s="1">
        <v>45792.792497222224</v>
      </c>
      <c r="C1076" t="s">
        <v>69</v>
      </c>
      <c r="D1076" s="2">
        <v>45425</v>
      </c>
      <c r="E1076" s="2">
        <v>45431</v>
      </c>
      <c r="F1076" t="s">
        <v>72</v>
      </c>
      <c r="G1076" s="22">
        <v>45428.979166666664</v>
      </c>
      <c r="H1076" s="22">
        <v>45429</v>
      </c>
      <c r="I1076">
        <v>137</v>
      </c>
      <c r="J1076">
        <v>1053</v>
      </c>
      <c r="K1076" s="39">
        <v>590</v>
      </c>
      <c r="L1076" s="39">
        <v>17</v>
      </c>
      <c r="M1076" s="40" t="s">
        <v>18</v>
      </c>
      <c r="N1076" s="41" t="b">
        <v>1</v>
      </c>
      <c r="O1076" s="17">
        <v>25000</v>
      </c>
      <c r="P1076" s="17">
        <v>0</v>
      </c>
      <c r="Q1076" s="41">
        <v>0</v>
      </c>
      <c r="R1076">
        <v>0</v>
      </c>
      <c r="S1076" s="49">
        <f t="shared" si="50"/>
        <v>25000</v>
      </c>
      <c r="T1076">
        <f t="shared" si="48"/>
        <v>137</v>
      </c>
      <c r="U1076">
        <f t="shared" si="49"/>
        <v>0</v>
      </c>
      <c r="V1076">
        <f>IF(AND(N1076,NOT(M1076="BU")),0,MIN(Simu_DH[[#This Row],[GetRecord.Valeur (Wh)]],S1076,DéchargeMaxHP))</f>
        <v>137</v>
      </c>
      <c r="W1076">
        <v>0</v>
      </c>
      <c r="X1076">
        <v>137</v>
      </c>
      <c r="Y1076" s="41">
        <v>1</v>
      </c>
      <c r="Z1076" s="41">
        <v>0</v>
      </c>
      <c r="AA1076" s="41">
        <v>0</v>
      </c>
      <c r="AB1076" s="41">
        <v>0</v>
      </c>
      <c r="AC1076" s="41">
        <v>0</v>
      </c>
      <c r="AD1076" s="41">
        <v>0</v>
      </c>
      <c r="AE1076" s="41">
        <v>137</v>
      </c>
      <c r="AF1076" s="41">
        <v>0</v>
      </c>
      <c r="AG1076" s="41">
        <v>0</v>
      </c>
      <c r="AH1076" s="41">
        <v>0</v>
      </c>
      <c r="AI1076" s="41">
        <v>0</v>
      </c>
      <c r="AJ1076" s="41">
        <v>0</v>
      </c>
      <c r="AK1076">
        <v>137</v>
      </c>
      <c r="AL1076">
        <v>0</v>
      </c>
      <c r="AM1076">
        <v>0</v>
      </c>
      <c r="AN1076">
        <v>0</v>
      </c>
      <c r="AO1076">
        <v>0</v>
      </c>
      <c r="AP1076">
        <v>0</v>
      </c>
    </row>
    <row r="1077" spans="2:42" x14ac:dyDescent="0.3">
      <c r="B1077" s="1">
        <v>45792.792497222224</v>
      </c>
      <c r="C1077" t="s">
        <v>69</v>
      </c>
      <c r="D1077" s="2">
        <v>45425</v>
      </c>
      <c r="E1077" s="2">
        <v>45431</v>
      </c>
      <c r="F1077" t="s">
        <v>72</v>
      </c>
      <c r="G1077" s="22">
        <v>45429</v>
      </c>
      <c r="H1077" s="22">
        <v>45429.020833333336</v>
      </c>
      <c r="I1077">
        <v>255</v>
      </c>
      <c r="J1077">
        <v>1054</v>
      </c>
      <c r="K1077" s="39">
        <v>591</v>
      </c>
      <c r="L1077" s="39">
        <v>15</v>
      </c>
      <c r="M1077" s="40" t="s">
        <v>18</v>
      </c>
      <c r="N1077" s="41" t="b">
        <v>1</v>
      </c>
      <c r="O1077" s="17">
        <v>25000</v>
      </c>
      <c r="P1077" s="17">
        <v>0</v>
      </c>
      <c r="Q1077" s="41">
        <v>0</v>
      </c>
      <c r="R1077">
        <v>0</v>
      </c>
      <c r="S1077" s="49">
        <f t="shared" si="50"/>
        <v>25000</v>
      </c>
      <c r="T1077">
        <f t="shared" si="48"/>
        <v>255</v>
      </c>
      <c r="U1077">
        <f t="shared" si="49"/>
        <v>0</v>
      </c>
      <c r="V1077">
        <f>IF(AND(N1077,NOT(M1077="BU")),0,MIN(Simu_DH[[#This Row],[GetRecord.Valeur (Wh)]],S1077,DéchargeMaxHP))</f>
        <v>255</v>
      </c>
      <c r="W1077">
        <v>0</v>
      </c>
      <c r="X1077">
        <v>255</v>
      </c>
      <c r="Y1077" s="41">
        <v>1</v>
      </c>
      <c r="Z1077" s="41">
        <v>0</v>
      </c>
      <c r="AA1077" s="41">
        <v>0</v>
      </c>
      <c r="AB1077" s="41">
        <v>0</v>
      </c>
      <c r="AC1077" s="41">
        <v>0</v>
      </c>
      <c r="AD1077" s="41">
        <v>0</v>
      </c>
      <c r="AE1077" s="41">
        <v>255</v>
      </c>
      <c r="AF1077" s="41">
        <v>0</v>
      </c>
      <c r="AG1077" s="41">
        <v>0</v>
      </c>
      <c r="AH1077" s="41">
        <v>0</v>
      </c>
      <c r="AI1077" s="41">
        <v>0</v>
      </c>
      <c r="AJ1077" s="41">
        <v>0</v>
      </c>
      <c r="AK1077">
        <v>255</v>
      </c>
      <c r="AL1077">
        <v>0</v>
      </c>
      <c r="AM1077">
        <v>0</v>
      </c>
      <c r="AN1077">
        <v>0</v>
      </c>
      <c r="AO1077">
        <v>0</v>
      </c>
      <c r="AP1077">
        <v>0</v>
      </c>
    </row>
    <row r="1078" spans="2:42" x14ac:dyDescent="0.3">
      <c r="B1078" s="1">
        <v>45792.792497222224</v>
      </c>
      <c r="C1078" t="s">
        <v>69</v>
      </c>
      <c r="D1078" s="2">
        <v>45425</v>
      </c>
      <c r="E1078" s="2">
        <v>45431</v>
      </c>
      <c r="F1078" t="s">
        <v>72</v>
      </c>
      <c r="G1078" s="22">
        <v>45429.020833333336</v>
      </c>
      <c r="H1078" s="22">
        <v>45429.041666666664</v>
      </c>
      <c r="I1078">
        <v>175</v>
      </c>
      <c r="J1078">
        <v>1055</v>
      </c>
      <c r="K1078" s="39">
        <v>591</v>
      </c>
      <c r="L1078" s="39">
        <v>15</v>
      </c>
      <c r="M1078" s="40" t="s">
        <v>18</v>
      </c>
      <c r="N1078" s="41" t="b">
        <v>1</v>
      </c>
      <c r="O1078" s="17">
        <v>25000</v>
      </c>
      <c r="P1078" s="17">
        <v>0</v>
      </c>
      <c r="Q1078" s="41">
        <v>0</v>
      </c>
      <c r="R1078">
        <v>0</v>
      </c>
      <c r="S1078" s="49">
        <f t="shared" si="50"/>
        <v>25000</v>
      </c>
      <c r="T1078">
        <f t="shared" si="48"/>
        <v>175</v>
      </c>
      <c r="U1078">
        <f t="shared" si="49"/>
        <v>0</v>
      </c>
      <c r="V1078">
        <f>IF(AND(N1078,NOT(M1078="BU")),0,MIN(Simu_DH[[#This Row],[GetRecord.Valeur (Wh)]],S1078,DéchargeMaxHP))</f>
        <v>175</v>
      </c>
      <c r="W1078">
        <v>0</v>
      </c>
      <c r="X1078">
        <v>175</v>
      </c>
      <c r="Y1078" s="41">
        <v>1</v>
      </c>
      <c r="Z1078" s="41">
        <v>0</v>
      </c>
      <c r="AA1078" s="41">
        <v>0</v>
      </c>
      <c r="AB1078" s="41">
        <v>0</v>
      </c>
      <c r="AC1078" s="41">
        <v>0</v>
      </c>
      <c r="AD1078" s="41">
        <v>0</v>
      </c>
      <c r="AE1078" s="41">
        <v>175</v>
      </c>
      <c r="AF1078" s="41">
        <v>0</v>
      </c>
      <c r="AG1078" s="41">
        <v>0</v>
      </c>
      <c r="AH1078" s="41">
        <v>0</v>
      </c>
      <c r="AI1078" s="41">
        <v>0</v>
      </c>
      <c r="AJ1078" s="41">
        <v>0</v>
      </c>
      <c r="AK1078">
        <v>175</v>
      </c>
      <c r="AL1078">
        <v>0</v>
      </c>
      <c r="AM1078">
        <v>0</v>
      </c>
      <c r="AN1078">
        <v>0</v>
      </c>
      <c r="AO1078">
        <v>0</v>
      </c>
      <c r="AP1078">
        <v>0</v>
      </c>
    </row>
    <row r="1079" spans="2:42" x14ac:dyDescent="0.3">
      <c r="B1079" s="1">
        <v>45792.792497222224</v>
      </c>
      <c r="C1079" t="s">
        <v>69</v>
      </c>
      <c r="D1079" s="2">
        <v>45425</v>
      </c>
      <c r="E1079" s="2">
        <v>45431</v>
      </c>
      <c r="F1079" t="s">
        <v>72</v>
      </c>
      <c r="G1079" s="22">
        <v>45429.041666666664</v>
      </c>
      <c r="H1079" s="22">
        <v>45429.0625</v>
      </c>
      <c r="I1079">
        <v>98</v>
      </c>
      <c r="J1079">
        <v>1056</v>
      </c>
      <c r="K1079" s="39">
        <v>591</v>
      </c>
      <c r="L1079" s="39">
        <v>15</v>
      </c>
      <c r="M1079" s="40" t="s">
        <v>18</v>
      </c>
      <c r="N1079" s="41" t="b">
        <v>1</v>
      </c>
      <c r="O1079" s="17">
        <v>25000</v>
      </c>
      <c r="P1079" s="17">
        <v>0</v>
      </c>
      <c r="Q1079" s="41">
        <v>0</v>
      </c>
      <c r="R1079">
        <v>0</v>
      </c>
      <c r="S1079" s="49">
        <f t="shared" si="50"/>
        <v>25000</v>
      </c>
      <c r="T1079">
        <f t="shared" si="48"/>
        <v>98</v>
      </c>
      <c r="U1079">
        <f t="shared" si="49"/>
        <v>0</v>
      </c>
      <c r="V1079">
        <f>IF(AND(N1079,NOT(M1079="BU")),0,MIN(Simu_DH[[#This Row],[GetRecord.Valeur (Wh)]],S1079,DéchargeMaxHP))</f>
        <v>98</v>
      </c>
      <c r="W1079">
        <v>0</v>
      </c>
      <c r="X1079">
        <v>98</v>
      </c>
      <c r="Y1079" s="41">
        <v>1</v>
      </c>
      <c r="Z1079" s="41">
        <v>0</v>
      </c>
      <c r="AA1079" s="41">
        <v>0</v>
      </c>
      <c r="AB1079" s="41">
        <v>0</v>
      </c>
      <c r="AC1079" s="41">
        <v>0</v>
      </c>
      <c r="AD1079" s="41">
        <v>0</v>
      </c>
      <c r="AE1079" s="41">
        <v>98</v>
      </c>
      <c r="AF1079" s="41">
        <v>0</v>
      </c>
      <c r="AG1079" s="41">
        <v>0</v>
      </c>
      <c r="AH1079" s="41">
        <v>0</v>
      </c>
      <c r="AI1079" s="41">
        <v>0</v>
      </c>
      <c r="AJ1079" s="41">
        <v>0</v>
      </c>
      <c r="AK1079">
        <v>98</v>
      </c>
      <c r="AL1079">
        <v>0</v>
      </c>
      <c r="AM1079">
        <v>0</v>
      </c>
      <c r="AN1079">
        <v>0</v>
      </c>
      <c r="AO1079">
        <v>0</v>
      </c>
      <c r="AP1079">
        <v>0</v>
      </c>
    </row>
    <row r="1080" spans="2:42" x14ac:dyDescent="0.3">
      <c r="B1080" s="1">
        <v>45792.792497222224</v>
      </c>
      <c r="C1080" t="s">
        <v>69</v>
      </c>
      <c r="D1080" s="2">
        <v>45425</v>
      </c>
      <c r="E1080" s="2">
        <v>45431</v>
      </c>
      <c r="F1080" t="s">
        <v>72</v>
      </c>
      <c r="G1080" s="22">
        <v>45429.0625</v>
      </c>
      <c r="H1080" s="22">
        <v>45429.083333333336</v>
      </c>
      <c r="I1080">
        <v>97</v>
      </c>
      <c r="J1080">
        <v>1057</v>
      </c>
      <c r="K1080" s="39">
        <v>591</v>
      </c>
      <c r="L1080" s="39">
        <v>15</v>
      </c>
      <c r="M1080" s="40" t="s">
        <v>18</v>
      </c>
      <c r="N1080" s="41" t="b">
        <v>1</v>
      </c>
      <c r="O1080" s="17">
        <v>25000</v>
      </c>
      <c r="P1080" s="17">
        <v>0</v>
      </c>
      <c r="Q1080" s="41">
        <v>0</v>
      </c>
      <c r="R1080">
        <v>0</v>
      </c>
      <c r="S1080" s="49">
        <f t="shared" si="50"/>
        <v>25000</v>
      </c>
      <c r="T1080">
        <f t="shared" si="48"/>
        <v>97</v>
      </c>
      <c r="U1080">
        <f t="shared" si="49"/>
        <v>0</v>
      </c>
      <c r="V1080">
        <f>IF(AND(N1080,NOT(M1080="BU")),0,MIN(Simu_DH[[#This Row],[GetRecord.Valeur (Wh)]],S1080,DéchargeMaxHP))</f>
        <v>97</v>
      </c>
      <c r="W1080">
        <v>0</v>
      </c>
      <c r="X1080">
        <v>97</v>
      </c>
      <c r="Y1080" s="41">
        <v>1</v>
      </c>
      <c r="Z1080" s="41">
        <v>0</v>
      </c>
      <c r="AA1080" s="41">
        <v>0</v>
      </c>
      <c r="AB1080" s="41">
        <v>0</v>
      </c>
      <c r="AC1080" s="41">
        <v>0</v>
      </c>
      <c r="AD1080" s="41">
        <v>0</v>
      </c>
      <c r="AE1080" s="41">
        <v>97</v>
      </c>
      <c r="AF1080" s="41">
        <v>0</v>
      </c>
      <c r="AG1080" s="41">
        <v>0</v>
      </c>
      <c r="AH1080" s="41">
        <v>0</v>
      </c>
      <c r="AI1080" s="41">
        <v>0</v>
      </c>
      <c r="AJ1080" s="41">
        <v>0</v>
      </c>
      <c r="AK1080">
        <v>97</v>
      </c>
      <c r="AL1080">
        <v>0</v>
      </c>
      <c r="AM1080">
        <v>0</v>
      </c>
      <c r="AN1080">
        <v>0</v>
      </c>
      <c r="AO1080">
        <v>0</v>
      </c>
      <c r="AP1080">
        <v>0</v>
      </c>
    </row>
    <row r="1081" spans="2:42" x14ac:dyDescent="0.3">
      <c r="B1081" s="1">
        <v>45792.792497222224</v>
      </c>
      <c r="C1081" t="s">
        <v>69</v>
      </c>
      <c r="D1081" s="2">
        <v>45425</v>
      </c>
      <c r="E1081" s="2">
        <v>45431</v>
      </c>
      <c r="F1081" t="s">
        <v>72</v>
      </c>
      <c r="G1081" s="22">
        <v>45429.083333333336</v>
      </c>
      <c r="H1081" s="22">
        <v>45429.104166666664</v>
      </c>
      <c r="I1081">
        <v>94</v>
      </c>
      <c r="J1081">
        <v>1058</v>
      </c>
      <c r="K1081" s="39">
        <v>591</v>
      </c>
      <c r="L1081" s="39">
        <v>15</v>
      </c>
      <c r="M1081" s="40" t="s">
        <v>18</v>
      </c>
      <c r="N1081" s="41" t="b">
        <v>1</v>
      </c>
      <c r="O1081" s="17">
        <v>25000</v>
      </c>
      <c r="P1081" s="17">
        <v>0</v>
      </c>
      <c r="Q1081" s="41">
        <v>0</v>
      </c>
      <c r="R1081">
        <v>0</v>
      </c>
      <c r="S1081" s="49">
        <f t="shared" si="50"/>
        <v>25000</v>
      </c>
      <c r="T1081">
        <f t="shared" si="48"/>
        <v>94</v>
      </c>
      <c r="U1081">
        <f t="shared" si="49"/>
        <v>0</v>
      </c>
      <c r="V1081">
        <f>IF(AND(N1081,NOT(M1081="BU")),0,MIN(Simu_DH[[#This Row],[GetRecord.Valeur (Wh)]],S1081,DéchargeMaxHP))</f>
        <v>94</v>
      </c>
      <c r="W1081">
        <v>0</v>
      </c>
      <c r="X1081">
        <v>94</v>
      </c>
      <c r="Y1081" s="41">
        <v>1</v>
      </c>
      <c r="Z1081" s="41">
        <v>0</v>
      </c>
      <c r="AA1081" s="41">
        <v>0</v>
      </c>
      <c r="AB1081" s="41">
        <v>0</v>
      </c>
      <c r="AC1081" s="41">
        <v>0</v>
      </c>
      <c r="AD1081" s="41">
        <v>0</v>
      </c>
      <c r="AE1081" s="41">
        <v>94</v>
      </c>
      <c r="AF1081" s="41">
        <v>0</v>
      </c>
      <c r="AG1081" s="41">
        <v>0</v>
      </c>
      <c r="AH1081" s="41">
        <v>0</v>
      </c>
      <c r="AI1081" s="41">
        <v>0</v>
      </c>
      <c r="AJ1081" s="41">
        <v>0</v>
      </c>
      <c r="AK1081">
        <v>94</v>
      </c>
      <c r="AL1081">
        <v>0</v>
      </c>
      <c r="AM1081">
        <v>0</v>
      </c>
      <c r="AN1081">
        <v>0</v>
      </c>
      <c r="AO1081">
        <v>0</v>
      </c>
      <c r="AP1081">
        <v>0</v>
      </c>
    </row>
    <row r="1082" spans="2:42" x14ac:dyDescent="0.3">
      <c r="B1082" s="1">
        <v>45792.792497222224</v>
      </c>
      <c r="C1082" t="s">
        <v>69</v>
      </c>
      <c r="D1082" s="2">
        <v>45425</v>
      </c>
      <c r="E1082" s="2">
        <v>45431</v>
      </c>
      <c r="F1082" t="s">
        <v>72</v>
      </c>
      <c r="G1082" s="22">
        <v>45429.104166666664</v>
      </c>
      <c r="H1082" s="22">
        <v>45429.125</v>
      </c>
      <c r="I1082">
        <v>81</v>
      </c>
      <c r="J1082">
        <v>1059</v>
      </c>
      <c r="K1082" s="39">
        <v>591</v>
      </c>
      <c r="L1082" s="39">
        <v>15</v>
      </c>
      <c r="M1082" s="40" t="s">
        <v>18</v>
      </c>
      <c r="N1082" s="41" t="b">
        <v>1</v>
      </c>
      <c r="O1082" s="17">
        <v>25000</v>
      </c>
      <c r="P1082" s="17">
        <v>0</v>
      </c>
      <c r="Q1082" s="41">
        <v>0</v>
      </c>
      <c r="R1082">
        <v>0</v>
      </c>
      <c r="S1082" s="49">
        <f t="shared" si="50"/>
        <v>25000</v>
      </c>
      <c r="T1082">
        <f t="shared" si="48"/>
        <v>81</v>
      </c>
      <c r="U1082">
        <f t="shared" si="49"/>
        <v>0</v>
      </c>
      <c r="V1082">
        <f>IF(AND(N1082,NOT(M1082="BU")),0,MIN(Simu_DH[[#This Row],[GetRecord.Valeur (Wh)]],S1082,DéchargeMaxHP))</f>
        <v>81</v>
      </c>
      <c r="W1082">
        <v>0</v>
      </c>
      <c r="X1082">
        <v>81</v>
      </c>
      <c r="Y1082" s="41">
        <v>1</v>
      </c>
      <c r="Z1082" s="41">
        <v>0</v>
      </c>
      <c r="AA1082" s="41">
        <v>0</v>
      </c>
      <c r="AB1082" s="41">
        <v>0</v>
      </c>
      <c r="AC1082" s="41">
        <v>0</v>
      </c>
      <c r="AD1082" s="41">
        <v>0</v>
      </c>
      <c r="AE1082" s="41">
        <v>81</v>
      </c>
      <c r="AF1082" s="41">
        <v>0</v>
      </c>
      <c r="AG1082" s="41">
        <v>0</v>
      </c>
      <c r="AH1082" s="41">
        <v>0</v>
      </c>
      <c r="AI1082" s="41">
        <v>0</v>
      </c>
      <c r="AJ1082" s="41">
        <v>0</v>
      </c>
      <c r="AK1082">
        <v>81</v>
      </c>
      <c r="AL1082">
        <v>0</v>
      </c>
      <c r="AM1082">
        <v>0</v>
      </c>
      <c r="AN1082">
        <v>0</v>
      </c>
      <c r="AO1082">
        <v>0</v>
      </c>
      <c r="AP1082">
        <v>0</v>
      </c>
    </row>
    <row r="1083" spans="2:42" x14ac:dyDescent="0.3">
      <c r="B1083" s="1">
        <v>45792.792497222224</v>
      </c>
      <c r="C1083" t="s">
        <v>69</v>
      </c>
      <c r="D1083" s="2">
        <v>45425</v>
      </c>
      <c r="E1083" s="2">
        <v>45431</v>
      </c>
      <c r="F1083" t="s">
        <v>72</v>
      </c>
      <c r="G1083" s="22">
        <v>45429.125</v>
      </c>
      <c r="H1083" s="22">
        <v>45429.145833333336</v>
      </c>
      <c r="I1083">
        <v>96</v>
      </c>
      <c r="J1083">
        <v>1060</v>
      </c>
      <c r="K1083" s="39">
        <v>591</v>
      </c>
      <c r="L1083" s="39">
        <v>15</v>
      </c>
      <c r="M1083" s="40" t="s">
        <v>18</v>
      </c>
      <c r="N1083" s="41" t="b">
        <v>1</v>
      </c>
      <c r="O1083" s="17">
        <v>25000</v>
      </c>
      <c r="P1083" s="17">
        <v>0</v>
      </c>
      <c r="Q1083" s="41">
        <v>0</v>
      </c>
      <c r="R1083">
        <v>0</v>
      </c>
      <c r="S1083" s="49">
        <f t="shared" si="50"/>
        <v>25000</v>
      </c>
      <c r="T1083">
        <f t="shared" si="48"/>
        <v>96</v>
      </c>
      <c r="U1083">
        <f t="shared" si="49"/>
        <v>0</v>
      </c>
      <c r="V1083">
        <f>IF(AND(N1083,NOT(M1083="BU")),0,MIN(Simu_DH[[#This Row],[GetRecord.Valeur (Wh)]],S1083,DéchargeMaxHP))</f>
        <v>96</v>
      </c>
      <c r="W1083">
        <v>0</v>
      </c>
      <c r="X1083">
        <v>96</v>
      </c>
      <c r="Y1083" s="41">
        <v>1</v>
      </c>
      <c r="Z1083" s="41">
        <v>0</v>
      </c>
      <c r="AA1083" s="41">
        <v>0</v>
      </c>
      <c r="AB1083" s="41">
        <v>0</v>
      </c>
      <c r="AC1083" s="41">
        <v>0</v>
      </c>
      <c r="AD1083" s="41">
        <v>0</v>
      </c>
      <c r="AE1083" s="41">
        <v>96</v>
      </c>
      <c r="AF1083" s="41">
        <v>0</v>
      </c>
      <c r="AG1083" s="41">
        <v>0</v>
      </c>
      <c r="AH1083" s="41">
        <v>0</v>
      </c>
      <c r="AI1083" s="41">
        <v>0</v>
      </c>
      <c r="AJ1083" s="41">
        <v>0</v>
      </c>
      <c r="AK1083">
        <v>96</v>
      </c>
      <c r="AL1083">
        <v>0</v>
      </c>
      <c r="AM1083">
        <v>0</v>
      </c>
      <c r="AN1083">
        <v>0</v>
      </c>
      <c r="AO1083">
        <v>0</v>
      </c>
      <c r="AP1083">
        <v>0</v>
      </c>
    </row>
    <row r="1084" spans="2:42" x14ac:dyDescent="0.3">
      <c r="B1084" s="1">
        <v>45792.792497222224</v>
      </c>
      <c r="C1084" t="s">
        <v>69</v>
      </c>
      <c r="D1084" s="2">
        <v>45425</v>
      </c>
      <c r="E1084" s="2">
        <v>45431</v>
      </c>
      <c r="F1084" t="s">
        <v>72</v>
      </c>
      <c r="G1084" s="22">
        <v>45429.145833333336</v>
      </c>
      <c r="H1084" s="22">
        <v>45429.166666666664</v>
      </c>
      <c r="I1084">
        <v>73</v>
      </c>
      <c r="J1084">
        <v>1061</v>
      </c>
      <c r="K1084" s="39">
        <v>591</v>
      </c>
      <c r="L1084" s="39">
        <v>15</v>
      </c>
      <c r="M1084" s="40" t="s">
        <v>18</v>
      </c>
      <c r="N1084" s="41" t="b">
        <v>1</v>
      </c>
      <c r="O1084" s="17">
        <v>25000</v>
      </c>
      <c r="P1084" s="17">
        <v>0</v>
      </c>
      <c r="Q1084" s="41">
        <v>0</v>
      </c>
      <c r="R1084">
        <v>0</v>
      </c>
      <c r="S1084" s="49">
        <f t="shared" si="50"/>
        <v>25000</v>
      </c>
      <c r="T1084">
        <f t="shared" si="48"/>
        <v>73</v>
      </c>
      <c r="U1084">
        <f t="shared" si="49"/>
        <v>0</v>
      </c>
      <c r="V1084">
        <f>IF(AND(N1084,NOT(M1084="BU")),0,MIN(Simu_DH[[#This Row],[GetRecord.Valeur (Wh)]],S1084,DéchargeMaxHP))</f>
        <v>73</v>
      </c>
      <c r="W1084">
        <v>0</v>
      </c>
      <c r="X1084">
        <v>73</v>
      </c>
      <c r="Y1084" s="41">
        <v>1</v>
      </c>
      <c r="Z1084" s="41">
        <v>0</v>
      </c>
      <c r="AA1084" s="41">
        <v>0</v>
      </c>
      <c r="AB1084" s="41">
        <v>0</v>
      </c>
      <c r="AC1084" s="41">
        <v>0</v>
      </c>
      <c r="AD1084" s="41">
        <v>0</v>
      </c>
      <c r="AE1084" s="41">
        <v>73</v>
      </c>
      <c r="AF1084" s="41">
        <v>0</v>
      </c>
      <c r="AG1084" s="41">
        <v>0</v>
      </c>
      <c r="AH1084" s="41">
        <v>0</v>
      </c>
      <c r="AI1084" s="41">
        <v>0</v>
      </c>
      <c r="AJ1084" s="41">
        <v>0</v>
      </c>
      <c r="AK1084">
        <v>73</v>
      </c>
      <c r="AL1084">
        <v>0</v>
      </c>
      <c r="AM1084">
        <v>0</v>
      </c>
      <c r="AN1084">
        <v>0</v>
      </c>
      <c r="AO1084">
        <v>0</v>
      </c>
      <c r="AP1084">
        <v>0</v>
      </c>
    </row>
    <row r="1085" spans="2:42" x14ac:dyDescent="0.3">
      <c r="B1085" s="1">
        <v>45792.792497222224</v>
      </c>
      <c r="C1085" t="s">
        <v>69</v>
      </c>
      <c r="D1085" s="2">
        <v>45425</v>
      </c>
      <c r="E1085" s="2">
        <v>45431</v>
      </c>
      <c r="F1085" t="s">
        <v>72</v>
      </c>
      <c r="G1085" s="22">
        <v>45429.166666666664</v>
      </c>
      <c r="H1085" s="22">
        <v>45429.1875</v>
      </c>
      <c r="I1085">
        <v>92</v>
      </c>
      <c r="J1085">
        <v>1062</v>
      </c>
      <c r="K1085" s="39">
        <v>591</v>
      </c>
      <c r="L1085" s="39">
        <v>15</v>
      </c>
      <c r="M1085" s="40" t="s">
        <v>18</v>
      </c>
      <c r="N1085" s="41" t="b">
        <v>1</v>
      </c>
      <c r="O1085" s="17">
        <v>25000</v>
      </c>
      <c r="P1085" s="17">
        <v>0</v>
      </c>
      <c r="Q1085" s="41">
        <v>0</v>
      </c>
      <c r="R1085">
        <v>0</v>
      </c>
      <c r="S1085" s="49">
        <f t="shared" si="50"/>
        <v>25000</v>
      </c>
      <c r="T1085">
        <f t="shared" si="48"/>
        <v>92</v>
      </c>
      <c r="U1085">
        <f t="shared" si="49"/>
        <v>0</v>
      </c>
      <c r="V1085">
        <f>IF(AND(N1085,NOT(M1085="BU")),0,MIN(Simu_DH[[#This Row],[GetRecord.Valeur (Wh)]],S1085,DéchargeMaxHP))</f>
        <v>92</v>
      </c>
      <c r="W1085">
        <v>0</v>
      </c>
      <c r="X1085">
        <v>92</v>
      </c>
      <c r="Y1085" s="41">
        <v>1</v>
      </c>
      <c r="Z1085" s="41">
        <v>0</v>
      </c>
      <c r="AA1085" s="41">
        <v>0</v>
      </c>
      <c r="AB1085" s="41">
        <v>0</v>
      </c>
      <c r="AC1085" s="41">
        <v>0</v>
      </c>
      <c r="AD1085" s="41">
        <v>0</v>
      </c>
      <c r="AE1085" s="41">
        <v>92</v>
      </c>
      <c r="AF1085" s="41">
        <v>0</v>
      </c>
      <c r="AG1085" s="41">
        <v>0</v>
      </c>
      <c r="AH1085" s="41">
        <v>0</v>
      </c>
      <c r="AI1085" s="41">
        <v>0</v>
      </c>
      <c r="AJ1085" s="41">
        <v>0</v>
      </c>
      <c r="AK1085">
        <v>92</v>
      </c>
      <c r="AL1085">
        <v>0</v>
      </c>
      <c r="AM1085">
        <v>0</v>
      </c>
      <c r="AN1085">
        <v>0</v>
      </c>
      <c r="AO1085">
        <v>0</v>
      </c>
      <c r="AP1085">
        <v>0</v>
      </c>
    </row>
    <row r="1086" spans="2:42" x14ac:dyDescent="0.3">
      <c r="B1086" s="1">
        <v>45792.792497222224</v>
      </c>
      <c r="C1086" t="s">
        <v>69</v>
      </c>
      <c r="D1086" s="2">
        <v>45425</v>
      </c>
      <c r="E1086" s="2">
        <v>45431</v>
      </c>
      <c r="F1086" t="s">
        <v>72</v>
      </c>
      <c r="G1086" s="22">
        <v>45429.1875</v>
      </c>
      <c r="H1086" s="22">
        <v>45429.208333333336</v>
      </c>
      <c r="I1086">
        <v>98</v>
      </c>
      <c r="J1086">
        <v>1063</v>
      </c>
      <c r="K1086" s="39">
        <v>591</v>
      </c>
      <c r="L1086" s="39">
        <v>15</v>
      </c>
      <c r="M1086" s="40" t="s">
        <v>18</v>
      </c>
      <c r="N1086" s="41" t="b">
        <v>1</v>
      </c>
      <c r="O1086" s="17">
        <v>25000</v>
      </c>
      <c r="P1086" s="17">
        <v>0</v>
      </c>
      <c r="Q1086" s="41">
        <v>0</v>
      </c>
      <c r="R1086">
        <v>0</v>
      </c>
      <c r="S1086" s="49">
        <f t="shared" si="50"/>
        <v>25000</v>
      </c>
      <c r="T1086">
        <f t="shared" si="48"/>
        <v>98</v>
      </c>
      <c r="U1086">
        <f t="shared" si="49"/>
        <v>0</v>
      </c>
      <c r="V1086">
        <f>IF(AND(N1086,NOT(M1086="BU")),0,MIN(Simu_DH[[#This Row],[GetRecord.Valeur (Wh)]],S1086,DéchargeMaxHP))</f>
        <v>98</v>
      </c>
      <c r="W1086">
        <v>0</v>
      </c>
      <c r="X1086">
        <v>98</v>
      </c>
      <c r="Y1086" s="41">
        <v>1</v>
      </c>
      <c r="Z1086" s="41">
        <v>0</v>
      </c>
      <c r="AA1086" s="41">
        <v>0</v>
      </c>
      <c r="AB1086" s="41">
        <v>0</v>
      </c>
      <c r="AC1086" s="41">
        <v>0</v>
      </c>
      <c r="AD1086" s="41">
        <v>0</v>
      </c>
      <c r="AE1086" s="41">
        <v>98</v>
      </c>
      <c r="AF1086" s="41">
        <v>0</v>
      </c>
      <c r="AG1086" s="41">
        <v>0</v>
      </c>
      <c r="AH1086" s="41">
        <v>0</v>
      </c>
      <c r="AI1086" s="41">
        <v>0</v>
      </c>
      <c r="AJ1086" s="41">
        <v>0</v>
      </c>
      <c r="AK1086">
        <v>98</v>
      </c>
      <c r="AL1086">
        <v>0</v>
      </c>
      <c r="AM1086">
        <v>0</v>
      </c>
      <c r="AN1086">
        <v>0</v>
      </c>
      <c r="AO1086">
        <v>0</v>
      </c>
      <c r="AP1086">
        <v>0</v>
      </c>
    </row>
    <row r="1087" spans="2:42" x14ac:dyDescent="0.3">
      <c r="B1087" s="1">
        <v>45792.792497222224</v>
      </c>
      <c r="C1087" t="s">
        <v>69</v>
      </c>
      <c r="D1087" s="2">
        <v>45425</v>
      </c>
      <c r="E1087" s="2">
        <v>45431</v>
      </c>
      <c r="F1087" t="s">
        <v>72</v>
      </c>
      <c r="G1087" s="22">
        <v>45429.208333333336</v>
      </c>
      <c r="H1087" s="22">
        <v>45429.229166666664</v>
      </c>
      <c r="I1087">
        <v>232</v>
      </c>
      <c r="J1087">
        <v>1064</v>
      </c>
      <c r="K1087" s="39">
        <v>591</v>
      </c>
      <c r="L1087" s="39">
        <v>15</v>
      </c>
      <c r="M1087" s="40" t="s">
        <v>18</v>
      </c>
      <c r="N1087" s="41" t="b">
        <v>1</v>
      </c>
      <c r="O1087" s="17">
        <v>25000</v>
      </c>
      <c r="P1087" s="17">
        <v>0</v>
      </c>
      <c r="Q1087" s="41">
        <v>0</v>
      </c>
      <c r="R1087">
        <v>0</v>
      </c>
      <c r="S1087" s="49">
        <f t="shared" si="50"/>
        <v>25000</v>
      </c>
      <c r="T1087">
        <f t="shared" si="48"/>
        <v>232</v>
      </c>
      <c r="U1087">
        <f t="shared" si="49"/>
        <v>0</v>
      </c>
      <c r="V1087">
        <f>IF(AND(N1087,NOT(M1087="BU")),0,MIN(Simu_DH[[#This Row],[GetRecord.Valeur (Wh)]],S1087,DéchargeMaxHP))</f>
        <v>232</v>
      </c>
      <c r="W1087">
        <v>0</v>
      </c>
      <c r="X1087">
        <v>232</v>
      </c>
      <c r="Y1087" s="41">
        <v>1</v>
      </c>
      <c r="Z1087" s="41">
        <v>0</v>
      </c>
      <c r="AA1087" s="41">
        <v>0</v>
      </c>
      <c r="AB1087" s="41">
        <v>0</v>
      </c>
      <c r="AC1087" s="41">
        <v>0</v>
      </c>
      <c r="AD1087" s="41">
        <v>0</v>
      </c>
      <c r="AE1087" s="41">
        <v>232</v>
      </c>
      <c r="AF1087" s="41">
        <v>0</v>
      </c>
      <c r="AG1087" s="41">
        <v>0</v>
      </c>
      <c r="AH1087" s="41">
        <v>0</v>
      </c>
      <c r="AI1087" s="41">
        <v>0</v>
      </c>
      <c r="AJ1087" s="41">
        <v>0</v>
      </c>
      <c r="AK1087">
        <v>232</v>
      </c>
      <c r="AL1087">
        <v>0</v>
      </c>
      <c r="AM1087">
        <v>0</v>
      </c>
      <c r="AN1087">
        <v>0</v>
      </c>
      <c r="AO1087">
        <v>0</v>
      </c>
      <c r="AP1087">
        <v>0</v>
      </c>
    </row>
    <row r="1088" spans="2:42" x14ac:dyDescent="0.3">
      <c r="B1088" s="1">
        <v>45792.792497222224</v>
      </c>
      <c r="C1088" t="s">
        <v>69</v>
      </c>
      <c r="D1088" s="2">
        <v>45425</v>
      </c>
      <c r="E1088" s="2">
        <v>45431</v>
      </c>
      <c r="F1088" t="s">
        <v>72</v>
      </c>
      <c r="G1088" s="22">
        <v>45429.229166666664</v>
      </c>
      <c r="H1088" s="22">
        <v>45429.25</v>
      </c>
      <c r="I1088">
        <v>203</v>
      </c>
      <c r="J1088">
        <v>1065</v>
      </c>
      <c r="K1088" s="39">
        <v>591</v>
      </c>
      <c r="L1088" s="39">
        <v>15</v>
      </c>
      <c r="M1088" s="40" t="s">
        <v>18</v>
      </c>
      <c r="N1088" s="41" t="b">
        <v>1</v>
      </c>
      <c r="O1088" s="17">
        <v>25000</v>
      </c>
      <c r="P1088" s="17">
        <v>0</v>
      </c>
      <c r="Q1088" s="41">
        <v>0</v>
      </c>
      <c r="R1088">
        <v>0</v>
      </c>
      <c r="S1088" s="49">
        <f t="shared" si="50"/>
        <v>25000</v>
      </c>
      <c r="T1088">
        <f t="shared" si="48"/>
        <v>203</v>
      </c>
      <c r="U1088">
        <f t="shared" si="49"/>
        <v>0</v>
      </c>
      <c r="V1088">
        <f>IF(AND(N1088,NOT(M1088="BU")),0,MIN(Simu_DH[[#This Row],[GetRecord.Valeur (Wh)]],S1088,DéchargeMaxHP))</f>
        <v>203</v>
      </c>
      <c r="W1088">
        <v>0</v>
      </c>
      <c r="X1088">
        <v>203</v>
      </c>
      <c r="Y1088" s="41">
        <v>1</v>
      </c>
      <c r="Z1088" s="41">
        <v>0</v>
      </c>
      <c r="AA1088" s="41">
        <v>0</v>
      </c>
      <c r="AB1088" s="41">
        <v>0</v>
      </c>
      <c r="AC1088" s="41">
        <v>0</v>
      </c>
      <c r="AD1088" s="41">
        <v>0</v>
      </c>
      <c r="AE1088" s="41">
        <v>203</v>
      </c>
      <c r="AF1088" s="41">
        <v>0</v>
      </c>
      <c r="AG1088" s="41">
        <v>0</v>
      </c>
      <c r="AH1088" s="41">
        <v>0</v>
      </c>
      <c r="AI1088" s="41">
        <v>0</v>
      </c>
      <c r="AJ1088" s="41">
        <v>0</v>
      </c>
      <c r="AK1088">
        <v>203</v>
      </c>
      <c r="AL1088">
        <v>0</v>
      </c>
      <c r="AM1088">
        <v>0</v>
      </c>
      <c r="AN1088">
        <v>0</v>
      </c>
      <c r="AO1088">
        <v>0</v>
      </c>
      <c r="AP1088">
        <v>0</v>
      </c>
    </row>
    <row r="1089" spans="2:42" x14ac:dyDescent="0.3">
      <c r="B1089" s="1">
        <v>45792.792497222224</v>
      </c>
      <c r="C1089" t="s">
        <v>69</v>
      </c>
      <c r="D1089" s="2">
        <v>45425</v>
      </c>
      <c r="E1089" s="2">
        <v>45431</v>
      </c>
      <c r="F1089" t="s">
        <v>72</v>
      </c>
      <c r="G1089" s="22">
        <v>45429.25</v>
      </c>
      <c r="H1089" s="22">
        <v>45429.270833333336</v>
      </c>
      <c r="I1089">
        <v>64</v>
      </c>
      <c r="J1089">
        <v>1066</v>
      </c>
      <c r="K1089" s="39">
        <v>591</v>
      </c>
      <c r="L1089" s="39">
        <v>16</v>
      </c>
      <c r="M1089" s="40" t="s">
        <v>18</v>
      </c>
      <c r="N1089" s="41" t="b">
        <v>0</v>
      </c>
      <c r="O1089" s="17">
        <v>25000</v>
      </c>
      <c r="P1089" s="17">
        <v>0</v>
      </c>
      <c r="Q1089" s="41">
        <v>0</v>
      </c>
      <c r="R1089">
        <v>0</v>
      </c>
      <c r="S1089" s="49">
        <f t="shared" si="50"/>
        <v>25000</v>
      </c>
      <c r="T1089">
        <f t="shared" si="48"/>
        <v>0</v>
      </c>
      <c r="U1089">
        <f t="shared" si="49"/>
        <v>0</v>
      </c>
      <c r="V1089">
        <f>IF(AND(N1089,NOT(M1089="BU")),0,MIN(Simu_DH[[#This Row],[GetRecord.Valeur (Wh)]],S1089,DéchargeMaxHP))</f>
        <v>64</v>
      </c>
      <c r="W1089">
        <v>0</v>
      </c>
      <c r="X1089">
        <v>0</v>
      </c>
      <c r="Y1089" s="41">
        <v>0</v>
      </c>
      <c r="Z1089" s="41">
        <v>1</v>
      </c>
      <c r="AA1089" s="41">
        <v>0</v>
      </c>
      <c r="AB1089" s="41">
        <v>0</v>
      </c>
      <c r="AC1089" s="41">
        <v>0</v>
      </c>
      <c r="AD1089" s="41">
        <v>0</v>
      </c>
      <c r="AE1089" s="41">
        <v>0</v>
      </c>
      <c r="AF1089" s="41">
        <v>64</v>
      </c>
      <c r="AG1089" s="41">
        <v>0</v>
      </c>
      <c r="AH1089" s="41">
        <v>0</v>
      </c>
      <c r="AI1089" s="41">
        <v>0</v>
      </c>
      <c r="AJ1089" s="41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</row>
    <row r="1090" spans="2:42" x14ac:dyDescent="0.3">
      <c r="B1090" s="1">
        <v>45792.792497222224</v>
      </c>
      <c r="C1090" t="s">
        <v>69</v>
      </c>
      <c r="D1090" s="2">
        <v>45425</v>
      </c>
      <c r="E1090" s="2">
        <v>45431</v>
      </c>
      <c r="F1090" t="s">
        <v>72</v>
      </c>
      <c r="G1090" s="22">
        <v>45429.270833333336</v>
      </c>
      <c r="H1090" s="22">
        <v>45429.291666666664</v>
      </c>
      <c r="I1090">
        <v>80</v>
      </c>
      <c r="J1090">
        <v>1067</v>
      </c>
      <c r="K1090" s="39">
        <v>591</v>
      </c>
      <c r="L1090" s="39">
        <v>16</v>
      </c>
      <c r="M1090" s="40" t="s">
        <v>18</v>
      </c>
      <c r="N1090" s="41" t="b">
        <v>0</v>
      </c>
      <c r="O1090" s="17">
        <v>25000</v>
      </c>
      <c r="P1090" s="17">
        <v>0</v>
      </c>
      <c r="Q1090" s="41">
        <v>0</v>
      </c>
      <c r="R1090">
        <v>0</v>
      </c>
      <c r="S1090" s="49">
        <f t="shared" si="50"/>
        <v>24936</v>
      </c>
      <c r="T1090">
        <f t="shared" si="48"/>
        <v>0</v>
      </c>
      <c r="U1090">
        <f t="shared" si="49"/>
        <v>0</v>
      </c>
      <c r="V1090">
        <f>IF(AND(N1090,NOT(M1090="BU")),0,MIN(Simu_DH[[#This Row],[GetRecord.Valeur (Wh)]],S1090,DéchargeMaxHP))</f>
        <v>80</v>
      </c>
      <c r="W1090">
        <v>0</v>
      </c>
      <c r="X1090">
        <v>0</v>
      </c>
      <c r="Y1090" s="41">
        <v>0</v>
      </c>
      <c r="Z1090" s="41">
        <v>1</v>
      </c>
      <c r="AA1090" s="41">
        <v>0</v>
      </c>
      <c r="AB1090" s="41">
        <v>0</v>
      </c>
      <c r="AC1090" s="41">
        <v>0</v>
      </c>
      <c r="AD1090" s="41">
        <v>0</v>
      </c>
      <c r="AE1090" s="41">
        <v>0</v>
      </c>
      <c r="AF1090" s="41">
        <v>80</v>
      </c>
      <c r="AG1090" s="41">
        <v>0</v>
      </c>
      <c r="AH1090" s="41">
        <v>0</v>
      </c>
      <c r="AI1090" s="41">
        <v>0</v>
      </c>
      <c r="AJ1090" s="41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</row>
    <row r="1091" spans="2:42" x14ac:dyDescent="0.3">
      <c r="B1091" s="1">
        <v>45792.792497222224</v>
      </c>
      <c r="C1091" t="s">
        <v>69</v>
      </c>
      <c r="D1091" s="2">
        <v>45425</v>
      </c>
      <c r="E1091" s="2">
        <v>45431</v>
      </c>
      <c r="F1091" t="s">
        <v>72</v>
      </c>
      <c r="G1091" s="22">
        <v>45429.291666666664</v>
      </c>
      <c r="H1091" s="22">
        <v>45429.3125</v>
      </c>
      <c r="I1091">
        <v>78</v>
      </c>
      <c r="J1091">
        <v>1068</v>
      </c>
      <c r="K1091" s="39">
        <v>591</v>
      </c>
      <c r="L1091" s="39">
        <v>16</v>
      </c>
      <c r="M1091" s="40" t="s">
        <v>18</v>
      </c>
      <c r="N1091" s="41" t="b">
        <v>0</v>
      </c>
      <c r="O1091" s="17">
        <v>25000</v>
      </c>
      <c r="P1091" s="17">
        <v>0</v>
      </c>
      <c r="Q1091" s="41">
        <v>0</v>
      </c>
      <c r="R1091">
        <v>0</v>
      </c>
      <c r="S1091" s="49">
        <f t="shared" si="50"/>
        <v>24856</v>
      </c>
      <c r="T1091">
        <f t="shared" si="48"/>
        <v>0</v>
      </c>
      <c r="U1091">
        <f t="shared" si="49"/>
        <v>0</v>
      </c>
      <c r="V1091">
        <f>IF(AND(N1091,NOT(M1091="BU")),0,MIN(Simu_DH[[#This Row],[GetRecord.Valeur (Wh)]],S1091,DéchargeMaxHP))</f>
        <v>78</v>
      </c>
      <c r="W1091">
        <v>0</v>
      </c>
      <c r="X1091">
        <v>0</v>
      </c>
      <c r="Y1091" s="41">
        <v>0</v>
      </c>
      <c r="Z1091" s="41">
        <v>1</v>
      </c>
      <c r="AA1091" s="41">
        <v>0</v>
      </c>
      <c r="AB1091" s="41">
        <v>0</v>
      </c>
      <c r="AC1091" s="41">
        <v>0</v>
      </c>
      <c r="AD1091" s="41">
        <v>0</v>
      </c>
      <c r="AE1091" s="41">
        <v>0</v>
      </c>
      <c r="AF1091" s="41">
        <v>78</v>
      </c>
      <c r="AG1091" s="41">
        <v>0</v>
      </c>
      <c r="AH1091" s="41">
        <v>0</v>
      </c>
      <c r="AI1091" s="41">
        <v>0</v>
      </c>
      <c r="AJ1091" s="4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</row>
    <row r="1092" spans="2:42" x14ac:dyDescent="0.3">
      <c r="B1092" s="1">
        <v>45792.792497222224</v>
      </c>
      <c r="C1092" t="s">
        <v>69</v>
      </c>
      <c r="D1092" s="2">
        <v>45425</v>
      </c>
      <c r="E1092" s="2">
        <v>45431</v>
      </c>
      <c r="F1092" t="s">
        <v>72</v>
      </c>
      <c r="G1092" s="22">
        <v>45429.3125</v>
      </c>
      <c r="H1092" s="22">
        <v>45429.333333333336</v>
      </c>
      <c r="I1092">
        <v>201</v>
      </c>
      <c r="J1092">
        <v>1069</v>
      </c>
      <c r="K1092" s="39">
        <v>591</v>
      </c>
      <c r="L1092" s="39">
        <v>16</v>
      </c>
      <c r="M1092" s="40" t="s">
        <v>18</v>
      </c>
      <c r="N1092" s="41" t="b">
        <v>0</v>
      </c>
      <c r="O1092" s="17">
        <v>25000</v>
      </c>
      <c r="P1092" s="17">
        <v>0</v>
      </c>
      <c r="Q1092" s="41">
        <v>0</v>
      </c>
      <c r="R1092">
        <v>0</v>
      </c>
      <c r="S1092" s="49">
        <f t="shared" si="50"/>
        <v>24778</v>
      </c>
      <c r="T1092">
        <f t="shared" si="48"/>
        <v>0</v>
      </c>
      <c r="U1092">
        <f t="shared" si="49"/>
        <v>0</v>
      </c>
      <c r="V1092">
        <f>IF(AND(N1092,NOT(M1092="BU")),0,MIN(Simu_DH[[#This Row],[GetRecord.Valeur (Wh)]],S1092,DéchargeMaxHP))</f>
        <v>201</v>
      </c>
      <c r="W1092">
        <v>0</v>
      </c>
      <c r="X1092">
        <v>0</v>
      </c>
      <c r="Y1092" s="41">
        <v>0</v>
      </c>
      <c r="Z1092" s="41">
        <v>1</v>
      </c>
      <c r="AA1092" s="41">
        <v>0</v>
      </c>
      <c r="AB1092" s="41">
        <v>0</v>
      </c>
      <c r="AC1092" s="41">
        <v>0</v>
      </c>
      <c r="AD1092" s="41">
        <v>0</v>
      </c>
      <c r="AE1092" s="41">
        <v>0</v>
      </c>
      <c r="AF1092" s="41">
        <v>201</v>
      </c>
      <c r="AG1092" s="41">
        <v>0</v>
      </c>
      <c r="AH1092" s="41">
        <v>0</v>
      </c>
      <c r="AI1092" s="41">
        <v>0</v>
      </c>
      <c r="AJ1092" s="41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</row>
    <row r="1093" spans="2:42" x14ac:dyDescent="0.3">
      <c r="B1093" s="1">
        <v>45792.792497222224</v>
      </c>
      <c r="C1093" t="s">
        <v>69</v>
      </c>
      <c r="D1093" s="2">
        <v>45425</v>
      </c>
      <c r="E1093" s="2">
        <v>45431</v>
      </c>
      <c r="F1093" t="s">
        <v>72</v>
      </c>
      <c r="G1093" s="22">
        <v>45429.333333333336</v>
      </c>
      <c r="H1093" s="22">
        <v>45429.354166666664</v>
      </c>
      <c r="I1093">
        <v>13</v>
      </c>
      <c r="J1093">
        <v>1070</v>
      </c>
      <c r="K1093" s="39">
        <v>591</v>
      </c>
      <c r="L1093" s="39">
        <v>16</v>
      </c>
      <c r="M1093" s="40" t="s">
        <v>18</v>
      </c>
      <c r="N1093" s="41" t="b">
        <v>0</v>
      </c>
      <c r="O1093" s="17">
        <v>25000</v>
      </c>
      <c r="P1093" s="17">
        <v>0</v>
      </c>
      <c r="Q1093" s="41">
        <v>10</v>
      </c>
      <c r="R1093">
        <v>10</v>
      </c>
      <c r="S1093" s="49">
        <f t="shared" si="50"/>
        <v>24577</v>
      </c>
      <c r="T1093">
        <f t="shared" si="48"/>
        <v>0</v>
      </c>
      <c r="U1093">
        <f t="shared" si="49"/>
        <v>10</v>
      </c>
      <c r="V1093">
        <f>IF(AND(N1093,NOT(M1093="BU")),0,MIN(Simu_DH[[#This Row],[GetRecord.Valeur (Wh)]],S1093,DéchargeMaxHP))</f>
        <v>13</v>
      </c>
      <c r="W1093">
        <v>0</v>
      </c>
      <c r="X1093">
        <v>0</v>
      </c>
      <c r="Y1093" s="41">
        <v>0</v>
      </c>
      <c r="Z1093" s="41">
        <v>1</v>
      </c>
      <c r="AA1093" s="41">
        <v>0</v>
      </c>
      <c r="AB1093" s="41">
        <v>0</v>
      </c>
      <c r="AC1093" s="41">
        <v>0</v>
      </c>
      <c r="AD1093" s="41">
        <v>0</v>
      </c>
      <c r="AE1093" s="41">
        <v>0</v>
      </c>
      <c r="AF1093" s="41">
        <v>13</v>
      </c>
      <c r="AG1093" s="41">
        <v>0</v>
      </c>
      <c r="AH1093" s="41">
        <v>0</v>
      </c>
      <c r="AI1093" s="41">
        <v>0</v>
      </c>
      <c r="AJ1093" s="41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</row>
    <row r="1094" spans="2:42" x14ac:dyDescent="0.3">
      <c r="B1094" s="1">
        <v>45792.792497222224</v>
      </c>
      <c r="C1094" t="s">
        <v>69</v>
      </c>
      <c r="D1094" s="2">
        <v>45425</v>
      </c>
      <c r="E1094" s="2">
        <v>45431</v>
      </c>
      <c r="F1094" t="s">
        <v>72</v>
      </c>
      <c r="G1094" s="22">
        <v>45429.354166666664</v>
      </c>
      <c r="H1094" s="22">
        <v>45429.375</v>
      </c>
      <c r="I1094">
        <v>24</v>
      </c>
      <c r="J1094">
        <v>1071</v>
      </c>
      <c r="K1094" s="39">
        <v>591</v>
      </c>
      <c r="L1094" s="39">
        <v>16</v>
      </c>
      <c r="M1094" s="40" t="s">
        <v>18</v>
      </c>
      <c r="N1094" s="41" t="b">
        <v>0</v>
      </c>
      <c r="O1094" s="17">
        <v>25000</v>
      </c>
      <c r="P1094" s="17">
        <v>0</v>
      </c>
      <c r="Q1094" s="41">
        <v>21</v>
      </c>
      <c r="R1094">
        <v>21</v>
      </c>
      <c r="S1094" s="49">
        <f t="shared" si="50"/>
        <v>24574</v>
      </c>
      <c r="T1094">
        <f t="shared" si="48"/>
        <v>0</v>
      </c>
      <c r="U1094">
        <f t="shared" si="49"/>
        <v>21</v>
      </c>
      <c r="V1094">
        <f>IF(AND(N1094,NOT(M1094="BU")),0,MIN(Simu_DH[[#This Row],[GetRecord.Valeur (Wh)]],S1094,DéchargeMaxHP))</f>
        <v>24</v>
      </c>
      <c r="W1094">
        <v>0</v>
      </c>
      <c r="X1094">
        <v>0</v>
      </c>
      <c r="Y1094" s="41">
        <v>0</v>
      </c>
      <c r="Z1094" s="41">
        <v>1</v>
      </c>
      <c r="AA1094" s="41">
        <v>0</v>
      </c>
      <c r="AB1094" s="41">
        <v>0</v>
      </c>
      <c r="AC1094" s="41">
        <v>0</v>
      </c>
      <c r="AD1094" s="41">
        <v>0</v>
      </c>
      <c r="AE1094" s="41">
        <v>0</v>
      </c>
      <c r="AF1094" s="41">
        <v>24</v>
      </c>
      <c r="AG1094" s="41">
        <v>0</v>
      </c>
      <c r="AH1094" s="41">
        <v>0</v>
      </c>
      <c r="AI1094" s="41">
        <v>0</v>
      </c>
      <c r="AJ1094" s="41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</row>
    <row r="1095" spans="2:42" x14ac:dyDescent="0.3">
      <c r="B1095" s="1">
        <v>45792.792497222224</v>
      </c>
      <c r="C1095" t="s">
        <v>69</v>
      </c>
      <c r="D1095" s="2">
        <v>45425</v>
      </c>
      <c r="E1095" s="2">
        <v>45431</v>
      </c>
      <c r="F1095" t="s">
        <v>72</v>
      </c>
      <c r="G1095" s="22">
        <v>45429.375</v>
      </c>
      <c r="H1095" s="22">
        <v>45429.395833333336</v>
      </c>
      <c r="I1095">
        <v>311</v>
      </c>
      <c r="J1095">
        <v>1072</v>
      </c>
      <c r="K1095" s="39">
        <v>591</v>
      </c>
      <c r="L1095" s="39">
        <v>16</v>
      </c>
      <c r="M1095" s="40" t="s">
        <v>18</v>
      </c>
      <c r="N1095" s="41" t="b">
        <v>0</v>
      </c>
      <c r="O1095" s="17">
        <v>25000</v>
      </c>
      <c r="P1095" s="17">
        <v>0</v>
      </c>
      <c r="Q1095" s="41">
        <v>41</v>
      </c>
      <c r="R1095">
        <v>41</v>
      </c>
      <c r="S1095" s="49">
        <f t="shared" si="50"/>
        <v>24571</v>
      </c>
      <c r="T1095">
        <f t="shared" si="48"/>
        <v>0</v>
      </c>
      <c r="U1095">
        <f t="shared" si="49"/>
        <v>41</v>
      </c>
      <c r="V1095">
        <f>IF(AND(N1095,NOT(M1095="BU")),0,MIN(Simu_DH[[#This Row],[GetRecord.Valeur (Wh)]],S1095,DéchargeMaxHP))</f>
        <v>311</v>
      </c>
      <c r="W1095">
        <v>0</v>
      </c>
      <c r="X1095">
        <v>0</v>
      </c>
      <c r="Y1095" s="41">
        <v>0</v>
      </c>
      <c r="Z1095" s="41">
        <v>1</v>
      </c>
      <c r="AA1095" s="41">
        <v>0</v>
      </c>
      <c r="AB1095" s="41">
        <v>0</v>
      </c>
      <c r="AC1095" s="41">
        <v>0</v>
      </c>
      <c r="AD1095" s="41">
        <v>0</v>
      </c>
      <c r="AE1095" s="41">
        <v>0</v>
      </c>
      <c r="AF1095" s="41">
        <v>311</v>
      </c>
      <c r="AG1095" s="41">
        <v>0</v>
      </c>
      <c r="AH1095" s="41">
        <v>0</v>
      </c>
      <c r="AI1095" s="41">
        <v>0</v>
      </c>
      <c r="AJ1095" s="41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</row>
    <row r="1096" spans="2:42" x14ac:dyDescent="0.3">
      <c r="B1096" s="1">
        <v>45792.792497222224</v>
      </c>
      <c r="C1096" t="s">
        <v>69</v>
      </c>
      <c r="D1096" s="2">
        <v>45425</v>
      </c>
      <c r="E1096" s="2">
        <v>45431</v>
      </c>
      <c r="F1096" t="s">
        <v>72</v>
      </c>
      <c r="G1096" s="22">
        <v>45429.395833333336</v>
      </c>
      <c r="H1096" s="22">
        <v>45429.416666666664</v>
      </c>
      <c r="I1096">
        <v>208</v>
      </c>
      <c r="J1096">
        <v>1073</v>
      </c>
      <c r="K1096" s="39">
        <v>591</v>
      </c>
      <c r="L1096" s="39">
        <v>16</v>
      </c>
      <c r="M1096" s="40" t="s">
        <v>18</v>
      </c>
      <c r="N1096" s="41" t="b">
        <v>0</v>
      </c>
      <c r="O1096" s="17">
        <v>25000</v>
      </c>
      <c r="P1096" s="17">
        <v>0</v>
      </c>
      <c r="Q1096" s="41">
        <v>54</v>
      </c>
      <c r="R1096">
        <v>54</v>
      </c>
      <c r="S1096" s="49">
        <f t="shared" si="50"/>
        <v>24301</v>
      </c>
      <c r="T1096">
        <f t="shared" si="48"/>
        <v>0</v>
      </c>
      <c r="U1096">
        <f t="shared" si="49"/>
        <v>54</v>
      </c>
      <c r="V1096">
        <f>IF(AND(N1096,NOT(M1096="BU")),0,MIN(Simu_DH[[#This Row],[GetRecord.Valeur (Wh)]],S1096,DéchargeMaxHP))</f>
        <v>208</v>
      </c>
      <c r="W1096">
        <v>0</v>
      </c>
      <c r="X1096">
        <v>0</v>
      </c>
      <c r="Y1096" s="41">
        <v>0</v>
      </c>
      <c r="Z1096" s="41">
        <v>1</v>
      </c>
      <c r="AA1096" s="41">
        <v>0</v>
      </c>
      <c r="AB1096" s="41">
        <v>0</v>
      </c>
      <c r="AC1096" s="41">
        <v>0</v>
      </c>
      <c r="AD1096" s="41">
        <v>0</v>
      </c>
      <c r="AE1096" s="41">
        <v>0</v>
      </c>
      <c r="AF1096" s="41">
        <v>208</v>
      </c>
      <c r="AG1096" s="41">
        <v>0</v>
      </c>
      <c r="AH1096" s="41">
        <v>0</v>
      </c>
      <c r="AI1096" s="41">
        <v>0</v>
      </c>
      <c r="AJ1096" s="41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</row>
    <row r="1097" spans="2:42" x14ac:dyDescent="0.3">
      <c r="B1097" s="1">
        <v>45792.792497222224</v>
      </c>
      <c r="C1097" t="s">
        <v>69</v>
      </c>
      <c r="D1097" s="2">
        <v>45425</v>
      </c>
      <c r="E1097" s="2">
        <v>45431</v>
      </c>
      <c r="F1097" t="s">
        <v>72</v>
      </c>
      <c r="G1097" s="22">
        <v>45429.416666666664</v>
      </c>
      <c r="H1097" s="22">
        <v>45429.4375</v>
      </c>
      <c r="I1097">
        <v>72</v>
      </c>
      <c r="J1097">
        <v>1074</v>
      </c>
      <c r="K1097" s="39">
        <v>591</v>
      </c>
      <c r="L1097" s="39">
        <v>16</v>
      </c>
      <c r="M1097" s="40" t="s">
        <v>18</v>
      </c>
      <c r="N1097" s="41" t="b">
        <v>0</v>
      </c>
      <c r="O1097" s="17">
        <v>25000</v>
      </c>
      <c r="P1097" s="17">
        <v>0</v>
      </c>
      <c r="Q1097" s="41">
        <v>140</v>
      </c>
      <c r="R1097">
        <v>140</v>
      </c>
      <c r="S1097" s="49">
        <f t="shared" si="50"/>
        <v>24147</v>
      </c>
      <c r="T1097">
        <f t="shared" si="48"/>
        <v>0</v>
      </c>
      <c r="U1097">
        <f t="shared" si="49"/>
        <v>140</v>
      </c>
      <c r="V1097">
        <f>IF(AND(N1097,NOT(M1097="BU")),0,MIN(Simu_DH[[#This Row],[GetRecord.Valeur (Wh)]],S1097,DéchargeMaxHP))</f>
        <v>72</v>
      </c>
      <c r="W1097">
        <v>0</v>
      </c>
      <c r="X1097">
        <v>0</v>
      </c>
      <c r="Y1097" s="41">
        <v>0</v>
      </c>
      <c r="Z1097" s="41">
        <v>1</v>
      </c>
      <c r="AA1097" s="41">
        <v>0</v>
      </c>
      <c r="AB1097" s="41">
        <v>0</v>
      </c>
      <c r="AC1097" s="41">
        <v>0</v>
      </c>
      <c r="AD1097" s="41">
        <v>0</v>
      </c>
      <c r="AE1097" s="41">
        <v>0</v>
      </c>
      <c r="AF1097" s="41">
        <v>72</v>
      </c>
      <c r="AG1097" s="41">
        <v>0</v>
      </c>
      <c r="AH1097" s="41">
        <v>0</v>
      </c>
      <c r="AI1097" s="41">
        <v>0</v>
      </c>
      <c r="AJ1097" s="41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</row>
    <row r="1098" spans="2:42" x14ac:dyDescent="0.3">
      <c r="B1098" s="1">
        <v>45792.792497222224</v>
      </c>
      <c r="C1098" t="s">
        <v>69</v>
      </c>
      <c r="D1098" s="2">
        <v>45425</v>
      </c>
      <c r="E1098" s="2">
        <v>45431</v>
      </c>
      <c r="F1098" t="s">
        <v>72</v>
      </c>
      <c r="G1098" s="22">
        <v>45429.4375</v>
      </c>
      <c r="H1098" s="22">
        <v>45429.458333333336</v>
      </c>
      <c r="I1098">
        <v>1</v>
      </c>
      <c r="J1098">
        <v>1075</v>
      </c>
      <c r="K1098" s="39">
        <v>591</v>
      </c>
      <c r="L1098" s="39">
        <v>16</v>
      </c>
      <c r="M1098" s="40" t="s">
        <v>18</v>
      </c>
      <c r="N1098" s="41" t="b">
        <v>0</v>
      </c>
      <c r="O1098" s="17">
        <v>25000</v>
      </c>
      <c r="P1098" s="17">
        <v>0</v>
      </c>
      <c r="Q1098" s="41">
        <v>160</v>
      </c>
      <c r="R1098">
        <v>160</v>
      </c>
      <c r="S1098" s="49">
        <f t="shared" si="50"/>
        <v>24215</v>
      </c>
      <c r="T1098">
        <f t="shared" si="48"/>
        <v>0</v>
      </c>
      <c r="U1098">
        <f t="shared" si="49"/>
        <v>160</v>
      </c>
      <c r="V1098">
        <f>IF(AND(N1098,NOT(M1098="BU")),0,MIN(Simu_DH[[#This Row],[GetRecord.Valeur (Wh)]],S1098,DéchargeMaxHP))</f>
        <v>1</v>
      </c>
      <c r="W1098">
        <v>0</v>
      </c>
      <c r="X1098">
        <v>0</v>
      </c>
      <c r="Y1098" s="41">
        <v>0</v>
      </c>
      <c r="Z1098" s="41">
        <v>1</v>
      </c>
      <c r="AA1098" s="41">
        <v>0</v>
      </c>
      <c r="AB1098" s="41">
        <v>0</v>
      </c>
      <c r="AC1098" s="41">
        <v>0</v>
      </c>
      <c r="AD1098" s="41">
        <v>0</v>
      </c>
      <c r="AE1098" s="41">
        <v>0</v>
      </c>
      <c r="AF1098" s="41">
        <v>1</v>
      </c>
      <c r="AG1098" s="41">
        <v>0</v>
      </c>
      <c r="AH1098" s="41">
        <v>0</v>
      </c>
      <c r="AI1098" s="41">
        <v>0</v>
      </c>
      <c r="AJ1098" s="41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</row>
    <row r="1099" spans="2:42" x14ac:dyDescent="0.3">
      <c r="B1099" s="1">
        <v>45792.792497222224</v>
      </c>
      <c r="C1099" t="s">
        <v>69</v>
      </c>
      <c r="D1099" s="2">
        <v>45425</v>
      </c>
      <c r="E1099" s="2">
        <v>45431</v>
      </c>
      <c r="F1099" t="s">
        <v>72</v>
      </c>
      <c r="G1099" s="22">
        <v>45429.458333333336</v>
      </c>
      <c r="H1099" s="22">
        <v>45429.479166666664</v>
      </c>
      <c r="I1099">
        <v>0</v>
      </c>
      <c r="J1099">
        <v>1076</v>
      </c>
      <c r="K1099" s="39">
        <v>591</v>
      </c>
      <c r="L1099" s="39">
        <v>16</v>
      </c>
      <c r="M1099" s="40" t="s">
        <v>18</v>
      </c>
      <c r="N1099" s="41" t="b">
        <v>0</v>
      </c>
      <c r="O1099" s="17">
        <v>25000</v>
      </c>
      <c r="P1099" s="17">
        <v>0</v>
      </c>
      <c r="Q1099" s="41">
        <v>240</v>
      </c>
      <c r="R1099">
        <v>240</v>
      </c>
      <c r="S1099" s="49">
        <f t="shared" si="50"/>
        <v>24374</v>
      </c>
      <c r="T1099">
        <f t="shared" si="48"/>
        <v>0</v>
      </c>
      <c r="U1099">
        <f t="shared" si="49"/>
        <v>240</v>
      </c>
      <c r="V1099">
        <f>IF(AND(N1099,NOT(M1099="BU")),0,MIN(Simu_DH[[#This Row],[GetRecord.Valeur (Wh)]],S1099,DéchargeMaxHP))</f>
        <v>0</v>
      </c>
      <c r="W1099">
        <v>0</v>
      </c>
      <c r="X1099">
        <v>0</v>
      </c>
      <c r="Y1099" s="41">
        <v>0</v>
      </c>
      <c r="Z1099" s="41">
        <v>1</v>
      </c>
      <c r="AA1099" s="41">
        <v>0</v>
      </c>
      <c r="AB1099" s="41">
        <v>0</v>
      </c>
      <c r="AC1099" s="41">
        <v>0</v>
      </c>
      <c r="AD1099" s="41">
        <v>0</v>
      </c>
      <c r="AE1099" s="41">
        <v>0</v>
      </c>
      <c r="AF1099" s="41">
        <v>0</v>
      </c>
      <c r="AG1099" s="41">
        <v>0</v>
      </c>
      <c r="AH1099" s="41">
        <v>0</v>
      </c>
      <c r="AI1099" s="41">
        <v>0</v>
      </c>
      <c r="AJ1099" s="41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</row>
    <row r="1100" spans="2:42" x14ac:dyDescent="0.3">
      <c r="B1100" s="1">
        <v>45792.792497222224</v>
      </c>
      <c r="C1100" t="s">
        <v>69</v>
      </c>
      <c r="D1100" s="2">
        <v>45425</v>
      </c>
      <c r="E1100" s="2">
        <v>45431</v>
      </c>
      <c r="F1100" t="s">
        <v>72</v>
      </c>
      <c r="G1100" s="22">
        <v>45429.479166666664</v>
      </c>
      <c r="H1100" s="22">
        <v>45429.5</v>
      </c>
      <c r="I1100">
        <v>874</v>
      </c>
      <c r="J1100">
        <v>1077</v>
      </c>
      <c r="K1100" s="39">
        <v>591</v>
      </c>
      <c r="L1100" s="39">
        <v>16</v>
      </c>
      <c r="M1100" s="40" t="s">
        <v>18</v>
      </c>
      <c r="N1100" s="41" t="b">
        <v>0</v>
      </c>
      <c r="O1100" s="17">
        <v>25000</v>
      </c>
      <c r="P1100" s="17">
        <v>0</v>
      </c>
      <c r="Q1100" s="41">
        <v>23</v>
      </c>
      <c r="R1100">
        <v>23</v>
      </c>
      <c r="S1100" s="49">
        <f t="shared" si="50"/>
        <v>24614</v>
      </c>
      <c r="T1100">
        <f t="shared" si="48"/>
        <v>0</v>
      </c>
      <c r="U1100">
        <f t="shared" si="49"/>
        <v>23</v>
      </c>
      <c r="V1100">
        <f>IF(AND(N1100,NOT(M1100="BU")),0,MIN(Simu_DH[[#This Row],[GetRecord.Valeur (Wh)]],S1100,DéchargeMaxHP))</f>
        <v>874</v>
      </c>
      <c r="W1100">
        <v>0</v>
      </c>
      <c r="X1100">
        <v>0</v>
      </c>
      <c r="Y1100" s="41">
        <v>0</v>
      </c>
      <c r="Z1100" s="41">
        <v>1</v>
      </c>
      <c r="AA1100" s="41">
        <v>0</v>
      </c>
      <c r="AB1100" s="41">
        <v>0</v>
      </c>
      <c r="AC1100" s="41">
        <v>0</v>
      </c>
      <c r="AD1100" s="41">
        <v>0</v>
      </c>
      <c r="AE1100" s="41">
        <v>0</v>
      </c>
      <c r="AF1100" s="41">
        <v>874</v>
      </c>
      <c r="AG1100" s="41">
        <v>0</v>
      </c>
      <c r="AH1100" s="41">
        <v>0</v>
      </c>
      <c r="AI1100" s="41">
        <v>0</v>
      </c>
      <c r="AJ1100" s="41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</row>
    <row r="1101" spans="2:42" x14ac:dyDescent="0.3">
      <c r="B1101" s="1">
        <v>45792.792497222224</v>
      </c>
      <c r="C1101" t="s">
        <v>69</v>
      </c>
      <c r="D1101" s="2">
        <v>45425</v>
      </c>
      <c r="E1101" s="2">
        <v>45431</v>
      </c>
      <c r="F1101" t="s">
        <v>72</v>
      </c>
      <c r="G1101" s="22">
        <v>45429.5</v>
      </c>
      <c r="H1101" s="22">
        <v>45429.520833333336</v>
      </c>
      <c r="I1101">
        <v>1201</v>
      </c>
      <c r="J1101">
        <v>1078</v>
      </c>
      <c r="K1101" s="39">
        <v>591</v>
      </c>
      <c r="L1101" s="39">
        <v>16</v>
      </c>
      <c r="M1101" s="40" t="s">
        <v>18</v>
      </c>
      <c r="N1101" s="41" t="b">
        <v>0</v>
      </c>
      <c r="O1101" s="17">
        <v>25000</v>
      </c>
      <c r="P1101" s="17">
        <v>0</v>
      </c>
      <c r="Q1101" s="41">
        <v>0</v>
      </c>
      <c r="R1101">
        <v>0</v>
      </c>
      <c r="S1101" s="49">
        <f t="shared" si="50"/>
        <v>23763</v>
      </c>
      <c r="T1101">
        <f t="shared" si="48"/>
        <v>0</v>
      </c>
      <c r="U1101">
        <f t="shared" si="49"/>
        <v>0</v>
      </c>
      <c r="V1101">
        <f>IF(AND(N1101,NOT(M1101="BU")),0,MIN(Simu_DH[[#This Row],[GetRecord.Valeur (Wh)]],S1101,DéchargeMaxHP))</f>
        <v>1201</v>
      </c>
      <c r="W1101">
        <v>0</v>
      </c>
      <c r="X1101">
        <v>0</v>
      </c>
      <c r="Y1101" s="41">
        <v>0</v>
      </c>
      <c r="Z1101" s="41">
        <v>1</v>
      </c>
      <c r="AA1101" s="41">
        <v>0</v>
      </c>
      <c r="AB1101" s="41">
        <v>0</v>
      </c>
      <c r="AC1101" s="41">
        <v>0</v>
      </c>
      <c r="AD1101" s="41">
        <v>0</v>
      </c>
      <c r="AE1101" s="41">
        <v>0</v>
      </c>
      <c r="AF1101" s="41">
        <v>1201</v>
      </c>
      <c r="AG1101" s="41">
        <v>0</v>
      </c>
      <c r="AH1101" s="41">
        <v>0</v>
      </c>
      <c r="AI1101" s="41">
        <v>0</v>
      </c>
      <c r="AJ1101" s="4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</row>
    <row r="1102" spans="2:42" x14ac:dyDescent="0.3">
      <c r="B1102" s="1">
        <v>45792.792497222224</v>
      </c>
      <c r="C1102" t="s">
        <v>69</v>
      </c>
      <c r="D1102" s="2">
        <v>45425</v>
      </c>
      <c r="E1102" s="2">
        <v>45431</v>
      </c>
      <c r="F1102" t="s">
        <v>72</v>
      </c>
      <c r="G1102" s="22">
        <v>45429.520833333336</v>
      </c>
      <c r="H1102" s="22">
        <v>45429.541666666664</v>
      </c>
      <c r="I1102">
        <v>216</v>
      </c>
      <c r="J1102">
        <v>1079</v>
      </c>
      <c r="K1102" s="39">
        <v>591</v>
      </c>
      <c r="L1102" s="39">
        <v>16</v>
      </c>
      <c r="M1102" s="40" t="s">
        <v>18</v>
      </c>
      <c r="N1102" s="41" t="b">
        <v>0</v>
      </c>
      <c r="O1102" s="17">
        <v>25000</v>
      </c>
      <c r="P1102" s="17">
        <v>0</v>
      </c>
      <c r="Q1102" s="41">
        <v>122</v>
      </c>
      <c r="R1102">
        <v>122</v>
      </c>
      <c r="S1102" s="49">
        <f t="shared" si="50"/>
        <v>22562</v>
      </c>
      <c r="T1102">
        <f t="shared" si="48"/>
        <v>0</v>
      </c>
      <c r="U1102">
        <f t="shared" si="49"/>
        <v>122</v>
      </c>
      <c r="V1102">
        <f>IF(AND(N1102,NOT(M1102="BU")),0,MIN(Simu_DH[[#This Row],[GetRecord.Valeur (Wh)]],S1102,DéchargeMaxHP))</f>
        <v>216</v>
      </c>
      <c r="W1102">
        <v>0</v>
      </c>
      <c r="X1102">
        <v>0</v>
      </c>
      <c r="Y1102" s="41">
        <v>0</v>
      </c>
      <c r="Z1102" s="41">
        <v>1</v>
      </c>
      <c r="AA1102" s="41">
        <v>0</v>
      </c>
      <c r="AB1102" s="41">
        <v>0</v>
      </c>
      <c r="AC1102" s="41">
        <v>0</v>
      </c>
      <c r="AD1102" s="41">
        <v>0</v>
      </c>
      <c r="AE1102" s="41">
        <v>0</v>
      </c>
      <c r="AF1102" s="41">
        <v>216</v>
      </c>
      <c r="AG1102" s="41">
        <v>0</v>
      </c>
      <c r="AH1102" s="41">
        <v>0</v>
      </c>
      <c r="AI1102" s="41">
        <v>0</v>
      </c>
      <c r="AJ1102" s="41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</row>
    <row r="1103" spans="2:42" x14ac:dyDescent="0.3">
      <c r="B1103" s="1">
        <v>45792.792497222224</v>
      </c>
      <c r="C1103" t="s">
        <v>69</v>
      </c>
      <c r="D1103" s="2">
        <v>45425</v>
      </c>
      <c r="E1103" s="2">
        <v>45431</v>
      </c>
      <c r="F1103" t="s">
        <v>72</v>
      </c>
      <c r="G1103" s="22">
        <v>45429.541666666664</v>
      </c>
      <c r="H1103" s="22">
        <v>45429.5625</v>
      </c>
      <c r="I1103">
        <v>144</v>
      </c>
      <c r="J1103">
        <v>1080</v>
      </c>
      <c r="K1103" s="39">
        <v>591</v>
      </c>
      <c r="L1103" s="39">
        <v>16</v>
      </c>
      <c r="M1103" s="40" t="s">
        <v>18</v>
      </c>
      <c r="N1103" s="41" t="b">
        <v>0</v>
      </c>
      <c r="O1103" s="17">
        <v>25000</v>
      </c>
      <c r="P1103" s="17">
        <v>0</v>
      </c>
      <c r="Q1103" s="41">
        <v>269</v>
      </c>
      <c r="R1103">
        <v>269</v>
      </c>
      <c r="S1103" s="49">
        <f t="shared" si="50"/>
        <v>22468</v>
      </c>
      <c r="T1103">
        <f t="shared" si="48"/>
        <v>0</v>
      </c>
      <c r="U1103">
        <f t="shared" si="49"/>
        <v>269</v>
      </c>
      <c r="V1103">
        <f>IF(AND(N1103,NOT(M1103="BU")),0,MIN(Simu_DH[[#This Row],[GetRecord.Valeur (Wh)]],S1103,DéchargeMaxHP))</f>
        <v>144</v>
      </c>
      <c r="W1103">
        <v>0</v>
      </c>
      <c r="X1103">
        <v>0</v>
      </c>
      <c r="Y1103" s="41">
        <v>0</v>
      </c>
      <c r="Z1103" s="41">
        <v>1</v>
      </c>
      <c r="AA1103" s="41">
        <v>0</v>
      </c>
      <c r="AB1103" s="41">
        <v>0</v>
      </c>
      <c r="AC1103" s="41">
        <v>0</v>
      </c>
      <c r="AD1103" s="41">
        <v>0</v>
      </c>
      <c r="AE1103" s="41">
        <v>0</v>
      </c>
      <c r="AF1103" s="41">
        <v>144</v>
      </c>
      <c r="AG1103" s="41">
        <v>0</v>
      </c>
      <c r="AH1103" s="41">
        <v>0</v>
      </c>
      <c r="AI1103" s="41">
        <v>0</v>
      </c>
      <c r="AJ1103" s="41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</row>
    <row r="1104" spans="2:42" x14ac:dyDescent="0.3">
      <c r="B1104" s="1">
        <v>45792.792497222224</v>
      </c>
      <c r="C1104" t="s">
        <v>69</v>
      </c>
      <c r="D1104" s="2">
        <v>45425</v>
      </c>
      <c r="E1104" s="2">
        <v>45431</v>
      </c>
      <c r="F1104" t="s">
        <v>72</v>
      </c>
      <c r="G1104" s="22">
        <v>45429.5625</v>
      </c>
      <c r="H1104" s="22">
        <v>45429.583333333336</v>
      </c>
      <c r="I1104">
        <v>121</v>
      </c>
      <c r="J1104">
        <v>1081</v>
      </c>
      <c r="K1104" s="39">
        <v>591</v>
      </c>
      <c r="L1104" s="39">
        <v>16</v>
      </c>
      <c r="M1104" s="40" t="s">
        <v>18</v>
      </c>
      <c r="N1104" s="41" t="b">
        <v>0</v>
      </c>
      <c r="O1104" s="17">
        <v>25000</v>
      </c>
      <c r="P1104" s="17">
        <v>0</v>
      </c>
      <c r="Q1104" s="41">
        <v>107</v>
      </c>
      <c r="R1104">
        <v>107</v>
      </c>
      <c r="S1104" s="49">
        <f t="shared" si="50"/>
        <v>22593</v>
      </c>
      <c r="T1104">
        <f t="shared" si="48"/>
        <v>0</v>
      </c>
      <c r="U1104">
        <f t="shared" si="49"/>
        <v>107</v>
      </c>
      <c r="V1104">
        <f>IF(AND(N1104,NOT(M1104="BU")),0,MIN(Simu_DH[[#This Row],[GetRecord.Valeur (Wh)]],S1104,DéchargeMaxHP))</f>
        <v>121</v>
      </c>
      <c r="W1104">
        <v>0</v>
      </c>
      <c r="X1104">
        <v>0</v>
      </c>
      <c r="Y1104" s="41">
        <v>0</v>
      </c>
      <c r="Z1104" s="41">
        <v>1</v>
      </c>
      <c r="AA1104" s="41">
        <v>0</v>
      </c>
      <c r="AB1104" s="41">
        <v>0</v>
      </c>
      <c r="AC1104" s="41">
        <v>0</v>
      </c>
      <c r="AD1104" s="41">
        <v>0</v>
      </c>
      <c r="AE1104" s="41">
        <v>0</v>
      </c>
      <c r="AF1104" s="41">
        <v>121</v>
      </c>
      <c r="AG1104" s="41">
        <v>0</v>
      </c>
      <c r="AH1104" s="41">
        <v>0</v>
      </c>
      <c r="AI1104" s="41">
        <v>0</v>
      </c>
      <c r="AJ1104" s="41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</row>
    <row r="1105" spans="2:42" x14ac:dyDescent="0.3">
      <c r="B1105" s="1">
        <v>45792.792497222224</v>
      </c>
      <c r="C1105" t="s">
        <v>69</v>
      </c>
      <c r="D1105" s="2">
        <v>45425</v>
      </c>
      <c r="E1105" s="2">
        <v>45431</v>
      </c>
      <c r="F1105" t="s">
        <v>72</v>
      </c>
      <c r="G1105" s="22">
        <v>45429.583333333336</v>
      </c>
      <c r="H1105" s="22">
        <v>45429.604166666664</v>
      </c>
      <c r="I1105">
        <v>19</v>
      </c>
      <c r="J1105">
        <v>1082</v>
      </c>
      <c r="K1105" s="39">
        <v>591</v>
      </c>
      <c r="L1105" s="39">
        <v>16</v>
      </c>
      <c r="M1105" s="40" t="s">
        <v>18</v>
      </c>
      <c r="N1105" s="41" t="b">
        <v>0</v>
      </c>
      <c r="O1105" s="17">
        <v>25000</v>
      </c>
      <c r="P1105" s="17">
        <v>0</v>
      </c>
      <c r="Q1105" s="41">
        <v>132</v>
      </c>
      <c r="R1105">
        <v>132</v>
      </c>
      <c r="S1105" s="49">
        <f t="shared" si="50"/>
        <v>22579</v>
      </c>
      <c r="T1105">
        <f t="shared" si="48"/>
        <v>0</v>
      </c>
      <c r="U1105">
        <f t="shared" si="49"/>
        <v>132</v>
      </c>
      <c r="V1105">
        <f>IF(AND(N1105,NOT(M1105="BU")),0,MIN(Simu_DH[[#This Row],[GetRecord.Valeur (Wh)]],S1105,DéchargeMaxHP))</f>
        <v>19</v>
      </c>
      <c r="W1105">
        <v>0</v>
      </c>
      <c r="X1105">
        <v>0</v>
      </c>
      <c r="Y1105" s="41">
        <v>0</v>
      </c>
      <c r="Z1105" s="41">
        <v>1</v>
      </c>
      <c r="AA1105" s="41">
        <v>0</v>
      </c>
      <c r="AB1105" s="41">
        <v>0</v>
      </c>
      <c r="AC1105" s="41">
        <v>0</v>
      </c>
      <c r="AD1105" s="41">
        <v>0</v>
      </c>
      <c r="AE1105" s="41">
        <v>0</v>
      </c>
      <c r="AF1105" s="41">
        <v>19</v>
      </c>
      <c r="AG1105" s="41">
        <v>0</v>
      </c>
      <c r="AH1105" s="41">
        <v>0</v>
      </c>
      <c r="AI1105" s="41">
        <v>0</v>
      </c>
      <c r="AJ1105" s="41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</row>
    <row r="1106" spans="2:42" x14ac:dyDescent="0.3">
      <c r="B1106" s="1">
        <v>45792.792497222224</v>
      </c>
      <c r="C1106" t="s">
        <v>69</v>
      </c>
      <c r="D1106" s="2">
        <v>45425</v>
      </c>
      <c r="E1106" s="2">
        <v>45431</v>
      </c>
      <c r="F1106" t="s">
        <v>72</v>
      </c>
      <c r="G1106" s="22">
        <v>45429.604166666664</v>
      </c>
      <c r="H1106" s="22">
        <v>45429.625</v>
      </c>
      <c r="I1106">
        <v>125</v>
      </c>
      <c r="J1106">
        <v>1083</v>
      </c>
      <c r="K1106" s="39">
        <v>591</v>
      </c>
      <c r="L1106" s="39">
        <v>16</v>
      </c>
      <c r="M1106" s="40" t="s">
        <v>18</v>
      </c>
      <c r="N1106" s="41" t="b">
        <v>0</v>
      </c>
      <c r="O1106" s="17">
        <v>25000</v>
      </c>
      <c r="P1106" s="17">
        <v>0</v>
      </c>
      <c r="Q1106" s="41">
        <v>131</v>
      </c>
      <c r="R1106">
        <v>131</v>
      </c>
      <c r="S1106" s="49">
        <f t="shared" si="50"/>
        <v>22692</v>
      </c>
      <c r="T1106">
        <f t="shared" si="48"/>
        <v>0</v>
      </c>
      <c r="U1106">
        <f t="shared" si="49"/>
        <v>131</v>
      </c>
      <c r="V1106">
        <f>IF(AND(N1106,NOT(M1106="BU")),0,MIN(Simu_DH[[#This Row],[GetRecord.Valeur (Wh)]],S1106,DéchargeMaxHP))</f>
        <v>125</v>
      </c>
      <c r="W1106">
        <v>0</v>
      </c>
      <c r="X1106">
        <v>0</v>
      </c>
      <c r="Y1106" s="41">
        <v>0</v>
      </c>
      <c r="Z1106" s="41">
        <v>1</v>
      </c>
      <c r="AA1106" s="41">
        <v>0</v>
      </c>
      <c r="AB1106" s="41">
        <v>0</v>
      </c>
      <c r="AC1106" s="41">
        <v>0</v>
      </c>
      <c r="AD1106" s="41">
        <v>0</v>
      </c>
      <c r="AE1106" s="41">
        <v>0</v>
      </c>
      <c r="AF1106" s="41">
        <v>125</v>
      </c>
      <c r="AG1106" s="41">
        <v>0</v>
      </c>
      <c r="AH1106" s="41">
        <v>0</v>
      </c>
      <c r="AI1106" s="41">
        <v>0</v>
      </c>
      <c r="AJ1106" s="41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</row>
    <row r="1107" spans="2:42" x14ac:dyDescent="0.3">
      <c r="B1107" s="1">
        <v>45792.792497222224</v>
      </c>
      <c r="C1107" t="s">
        <v>69</v>
      </c>
      <c r="D1107" s="2">
        <v>45425</v>
      </c>
      <c r="E1107" s="2">
        <v>45431</v>
      </c>
      <c r="F1107" t="s">
        <v>72</v>
      </c>
      <c r="G1107" s="22">
        <v>45429.625</v>
      </c>
      <c r="H1107" s="22">
        <v>45429.645833333336</v>
      </c>
      <c r="I1107">
        <v>57</v>
      </c>
      <c r="J1107">
        <v>1084</v>
      </c>
      <c r="K1107" s="39">
        <v>591</v>
      </c>
      <c r="L1107" s="39">
        <v>16</v>
      </c>
      <c r="M1107" s="40" t="s">
        <v>18</v>
      </c>
      <c r="N1107" s="41" t="b">
        <v>0</v>
      </c>
      <c r="O1107" s="17">
        <v>25000</v>
      </c>
      <c r="P1107" s="17">
        <v>0</v>
      </c>
      <c r="Q1107" s="41">
        <v>55</v>
      </c>
      <c r="R1107">
        <v>55</v>
      </c>
      <c r="S1107" s="49">
        <f t="shared" si="50"/>
        <v>22698</v>
      </c>
      <c r="T1107">
        <f t="shared" si="48"/>
        <v>0</v>
      </c>
      <c r="U1107">
        <f t="shared" si="49"/>
        <v>55</v>
      </c>
      <c r="V1107">
        <f>IF(AND(N1107,NOT(M1107="BU")),0,MIN(Simu_DH[[#This Row],[GetRecord.Valeur (Wh)]],S1107,DéchargeMaxHP))</f>
        <v>57</v>
      </c>
      <c r="W1107">
        <v>0</v>
      </c>
      <c r="X1107">
        <v>0</v>
      </c>
      <c r="Y1107" s="41">
        <v>0</v>
      </c>
      <c r="Z1107" s="41">
        <v>1</v>
      </c>
      <c r="AA1107" s="41">
        <v>0</v>
      </c>
      <c r="AB1107" s="41">
        <v>0</v>
      </c>
      <c r="AC1107" s="41">
        <v>0</v>
      </c>
      <c r="AD1107" s="41">
        <v>0</v>
      </c>
      <c r="AE1107" s="41">
        <v>0</v>
      </c>
      <c r="AF1107" s="41">
        <v>57</v>
      </c>
      <c r="AG1107" s="41">
        <v>0</v>
      </c>
      <c r="AH1107" s="41">
        <v>0</v>
      </c>
      <c r="AI1107" s="41">
        <v>0</v>
      </c>
      <c r="AJ1107" s="41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</row>
    <row r="1108" spans="2:42" x14ac:dyDescent="0.3">
      <c r="B1108" s="1">
        <v>45792.792497222224</v>
      </c>
      <c r="C1108" t="s">
        <v>69</v>
      </c>
      <c r="D1108" s="2">
        <v>45425</v>
      </c>
      <c r="E1108" s="2">
        <v>45431</v>
      </c>
      <c r="F1108" t="s">
        <v>72</v>
      </c>
      <c r="G1108" s="22">
        <v>45429.645833333336</v>
      </c>
      <c r="H1108" s="22">
        <v>45429.666666666664</v>
      </c>
      <c r="I1108">
        <v>161</v>
      </c>
      <c r="J1108">
        <v>1085</v>
      </c>
      <c r="K1108" s="39">
        <v>591</v>
      </c>
      <c r="L1108" s="39">
        <v>16</v>
      </c>
      <c r="M1108" s="40" t="s">
        <v>18</v>
      </c>
      <c r="N1108" s="41" t="b">
        <v>0</v>
      </c>
      <c r="O1108" s="17">
        <v>25000</v>
      </c>
      <c r="P1108" s="17">
        <v>0</v>
      </c>
      <c r="Q1108" s="41">
        <v>71</v>
      </c>
      <c r="R1108">
        <v>71</v>
      </c>
      <c r="S1108" s="49">
        <f t="shared" si="50"/>
        <v>22696</v>
      </c>
      <c r="T1108">
        <f t="shared" si="48"/>
        <v>0</v>
      </c>
      <c r="U1108">
        <f t="shared" si="49"/>
        <v>71</v>
      </c>
      <c r="V1108">
        <f>IF(AND(N1108,NOT(M1108="BU")),0,MIN(Simu_DH[[#This Row],[GetRecord.Valeur (Wh)]],S1108,DéchargeMaxHP))</f>
        <v>161</v>
      </c>
      <c r="W1108">
        <v>0</v>
      </c>
      <c r="X1108">
        <v>0</v>
      </c>
      <c r="Y1108" s="41">
        <v>0</v>
      </c>
      <c r="Z1108" s="41">
        <v>1</v>
      </c>
      <c r="AA1108" s="41">
        <v>0</v>
      </c>
      <c r="AB1108" s="41">
        <v>0</v>
      </c>
      <c r="AC1108" s="41">
        <v>0</v>
      </c>
      <c r="AD1108" s="41">
        <v>0</v>
      </c>
      <c r="AE1108" s="41">
        <v>0</v>
      </c>
      <c r="AF1108" s="41">
        <v>161</v>
      </c>
      <c r="AG1108" s="41">
        <v>0</v>
      </c>
      <c r="AH1108" s="41">
        <v>0</v>
      </c>
      <c r="AI1108" s="41">
        <v>0</v>
      </c>
      <c r="AJ1108" s="41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</row>
    <row r="1109" spans="2:42" x14ac:dyDescent="0.3">
      <c r="B1109" s="1">
        <v>45792.792497222224</v>
      </c>
      <c r="C1109" t="s">
        <v>69</v>
      </c>
      <c r="D1109" s="2">
        <v>45425</v>
      </c>
      <c r="E1109" s="2">
        <v>45431</v>
      </c>
      <c r="F1109" t="s">
        <v>72</v>
      </c>
      <c r="G1109" s="22">
        <v>45429.666666666664</v>
      </c>
      <c r="H1109" s="22">
        <v>45429.6875</v>
      </c>
      <c r="I1109">
        <v>74</v>
      </c>
      <c r="J1109">
        <v>1086</v>
      </c>
      <c r="K1109" s="39">
        <v>591</v>
      </c>
      <c r="L1109" s="39">
        <v>16</v>
      </c>
      <c r="M1109" s="40" t="s">
        <v>18</v>
      </c>
      <c r="N1109" s="41" t="b">
        <v>0</v>
      </c>
      <c r="O1109" s="17">
        <v>25000</v>
      </c>
      <c r="P1109" s="17">
        <v>0</v>
      </c>
      <c r="Q1109" s="41">
        <v>94</v>
      </c>
      <c r="R1109">
        <v>94</v>
      </c>
      <c r="S1109" s="49">
        <f t="shared" si="50"/>
        <v>22606</v>
      </c>
      <c r="T1109">
        <f t="shared" si="48"/>
        <v>0</v>
      </c>
      <c r="U1109">
        <f t="shared" si="49"/>
        <v>94</v>
      </c>
      <c r="V1109">
        <f>IF(AND(N1109,NOT(M1109="BU")),0,MIN(Simu_DH[[#This Row],[GetRecord.Valeur (Wh)]],S1109,DéchargeMaxHP))</f>
        <v>74</v>
      </c>
      <c r="W1109">
        <v>0</v>
      </c>
      <c r="X1109">
        <v>0</v>
      </c>
      <c r="Y1109" s="41">
        <v>0</v>
      </c>
      <c r="Z1109" s="41">
        <v>1</v>
      </c>
      <c r="AA1109" s="41">
        <v>0</v>
      </c>
      <c r="AB1109" s="41">
        <v>0</v>
      </c>
      <c r="AC1109" s="41">
        <v>0</v>
      </c>
      <c r="AD1109" s="41">
        <v>0</v>
      </c>
      <c r="AE1109" s="41">
        <v>0</v>
      </c>
      <c r="AF1109" s="41">
        <v>74</v>
      </c>
      <c r="AG1109" s="41">
        <v>0</v>
      </c>
      <c r="AH1109" s="41">
        <v>0</v>
      </c>
      <c r="AI1109" s="41">
        <v>0</v>
      </c>
      <c r="AJ1109" s="41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</row>
    <row r="1110" spans="2:42" x14ac:dyDescent="0.3">
      <c r="B1110" s="1">
        <v>45792.792497222224</v>
      </c>
      <c r="C1110" t="s">
        <v>69</v>
      </c>
      <c r="D1110" s="2">
        <v>45425</v>
      </c>
      <c r="E1110" s="2">
        <v>45431</v>
      </c>
      <c r="F1110" t="s">
        <v>72</v>
      </c>
      <c r="G1110" s="22">
        <v>45429.6875</v>
      </c>
      <c r="H1110" s="22">
        <v>45429.708333333336</v>
      </c>
      <c r="I1110">
        <v>223</v>
      </c>
      <c r="J1110">
        <v>1087</v>
      </c>
      <c r="K1110" s="39">
        <v>591</v>
      </c>
      <c r="L1110" s="39">
        <v>16</v>
      </c>
      <c r="M1110" s="40" t="s">
        <v>18</v>
      </c>
      <c r="N1110" s="41" t="b">
        <v>0</v>
      </c>
      <c r="O1110" s="17">
        <v>25000</v>
      </c>
      <c r="P1110" s="17">
        <v>0</v>
      </c>
      <c r="Q1110" s="41">
        <v>14</v>
      </c>
      <c r="R1110">
        <v>14</v>
      </c>
      <c r="S1110" s="49">
        <f t="shared" si="50"/>
        <v>22626</v>
      </c>
      <c r="T1110">
        <f t="shared" si="48"/>
        <v>0</v>
      </c>
      <c r="U1110">
        <f t="shared" si="49"/>
        <v>14</v>
      </c>
      <c r="V1110">
        <f>IF(AND(N1110,NOT(M1110="BU")),0,MIN(Simu_DH[[#This Row],[GetRecord.Valeur (Wh)]],S1110,DéchargeMaxHP))</f>
        <v>223</v>
      </c>
      <c r="W1110">
        <v>0</v>
      </c>
      <c r="X1110">
        <v>0</v>
      </c>
      <c r="Y1110" s="41">
        <v>0</v>
      </c>
      <c r="Z1110" s="41">
        <v>1</v>
      </c>
      <c r="AA1110" s="41">
        <v>0</v>
      </c>
      <c r="AB1110" s="41">
        <v>0</v>
      </c>
      <c r="AC1110" s="41">
        <v>0</v>
      </c>
      <c r="AD1110" s="41">
        <v>0</v>
      </c>
      <c r="AE1110" s="41">
        <v>0</v>
      </c>
      <c r="AF1110" s="41">
        <v>223</v>
      </c>
      <c r="AG1110" s="41">
        <v>0</v>
      </c>
      <c r="AH1110" s="41">
        <v>0</v>
      </c>
      <c r="AI1110" s="41">
        <v>0</v>
      </c>
      <c r="AJ1110" s="41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</row>
    <row r="1111" spans="2:42" x14ac:dyDescent="0.3">
      <c r="B1111" s="1">
        <v>45792.792497222224</v>
      </c>
      <c r="C1111" t="s">
        <v>69</v>
      </c>
      <c r="D1111" s="2">
        <v>45425</v>
      </c>
      <c r="E1111" s="2">
        <v>45431</v>
      </c>
      <c r="F1111" t="s">
        <v>72</v>
      </c>
      <c r="G1111" s="22">
        <v>45429.708333333336</v>
      </c>
      <c r="H1111" s="22">
        <v>45429.729166666664</v>
      </c>
      <c r="I1111">
        <v>101</v>
      </c>
      <c r="J1111">
        <v>1088</v>
      </c>
      <c r="K1111" s="39">
        <v>591</v>
      </c>
      <c r="L1111" s="39">
        <v>16</v>
      </c>
      <c r="M1111" s="40" t="s">
        <v>18</v>
      </c>
      <c r="N1111" s="41" t="b">
        <v>0</v>
      </c>
      <c r="O1111" s="17">
        <v>25000</v>
      </c>
      <c r="P1111" s="17">
        <v>0</v>
      </c>
      <c r="Q1111" s="41">
        <v>401</v>
      </c>
      <c r="R1111">
        <v>401</v>
      </c>
      <c r="S1111" s="49">
        <f t="shared" si="50"/>
        <v>22417</v>
      </c>
      <c r="T1111">
        <f t="shared" si="48"/>
        <v>0</v>
      </c>
      <c r="U1111">
        <f t="shared" si="49"/>
        <v>401</v>
      </c>
      <c r="V1111">
        <f>IF(AND(N1111,NOT(M1111="BU")),0,MIN(Simu_DH[[#This Row],[GetRecord.Valeur (Wh)]],S1111,DéchargeMaxHP))</f>
        <v>101</v>
      </c>
      <c r="W1111">
        <v>0</v>
      </c>
      <c r="X1111">
        <v>0</v>
      </c>
      <c r="Y1111" s="41">
        <v>0</v>
      </c>
      <c r="Z1111" s="41">
        <v>1</v>
      </c>
      <c r="AA1111" s="41">
        <v>0</v>
      </c>
      <c r="AB1111" s="41">
        <v>0</v>
      </c>
      <c r="AC1111" s="41">
        <v>0</v>
      </c>
      <c r="AD1111" s="41">
        <v>0</v>
      </c>
      <c r="AE1111" s="41">
        <v>0</v>
      </c>
      <c r="AF1111" s="41">
        <v>101</v>
      </c>
      <c r="AG1111" s="41">
        <v>0</v>
      </c>
      <c r="AH1111" s="41">
        <v>0</v>
      </c>
      <c r="AI1111" s="41">
        <v>0</v>
      </c>
      <c r="AJ1111" s="4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</row>
    <row r="1112" spans="2:42" x14ac:dyDescent="0.3">
      <c r="B1112" s="1">
        <v>45792.792497222224</v>
      </c>
      <c r="C1112" t="s">
        <v>69</v>
      </c>
      <c r="D1112" s="2">
        <v>45425</v>
      </c>
      <c r="E1112" s="2">
        <v>45431</v>
      </c>
      <c r="F1112" t="s">
        <v>72</v>
      </c>
      <c r="G1112" s="22">
        <v>45429.729166666664</v>
      </c>
      <c r="H1112" s="22">
        <v>45429.75</v>
      </c>
      <c r="I1112">
        <v>25</v>
      </c>
      <c r="J1112">
        <v>1089</v>
      </c>
      <c r="K1112" s="39">
        <v>591</v>
      </c>
      <c r="L1112" s="39">
        <v>16</v>
      </c>
      <c r="M1112" s="40" t="s">
        <v>18</v>
      </c>
      <c r="N1112" s="41" t="b">
        <v>0</v>
      </c>
      <c r="O1112" s="17">
        <v>25000</v>
      </c>
      <c r="P1112" s="17">
        <v>0</v>
      </c>
      <c r="Q1112" s="41">
        <v>73</v>
      </c>
      <c r="R1112">
        <v>73</v>
      </c>
      <c r="S1112" s="49">
        <f t="shared" si="50"/>
        <v>22717</v>
      </c>
      <c r="T1112">
        <f t="shared" ref="T1112:T1175" si="51">IF(NOT($N1112),0,
IF(($S1112+ChargeMaxHC_DH-$V1112)&lt;$O1112,ChargeMaxHC_DH,
MAX(0,$O1112-$S1112+$V1112)))</f>
        <v>0</v>
      </c>
      <c r="U1112">
        <f t="shared" ref="U1112:U1175" si="52">IF(($S1112+$R1112-$V1112)&lt;=Capacité_BS,$R1112,
Capacité_BS-($S1112-$V1112))</f>
        <v>73</v>
      </c>
      <c r="V1112">
        <f>IF(AND(N1112,NOT(M1112="BU")),0,MIN(Simu_DH[[#This Row],[GetRecord.Valeur (Wh)]],S1112,DéchargeMaxHP))</f>
        <v>25</v>
      </c>
      <c r="W1112">
        <v>0</v>
      </c>
      <c r="X1112">
        <v>0</v>
      </c>
      <c r="Y1112" s="41">
        <v>0</v>
      </c>
      <c r="Z1112" s="41">
        <v>1</v>
      </c>
      <c r="AA1112" s="41">
        <v>0</v>
      </c>
      <c r="AB1112" s="41">
        <v>0</v>
      </c>
      <c r="AC1112" s="41">
        <v>0</v>
      </c>
      <c r="AD1112" s="41">
        <v>0</v>
      </c>
      <c r="AE1112" s="41">
        <v>0</v>
      </c>
      <c r="AF1112" s="41">
        <v>25</v>
      </c>
      <c r="AG1112" s="41">
        <v>0</v>
      </c>
      <c r="AH1112" s="41">
        <v>0</v>
      </c>
      <c r="AI1112" s="41">
        <v>0</v>
      </c>
      <c r="AJ1112" s="41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</row>
    <row r="1113" spans="2:42" x14ac:dyDescent="0.3">
      <c r="B1113" s="1">
        <v>45792.792497222224</v>
      </c>
      <c r="C1113" t="s">
        <v>69</v>
      </c>
      <c r="D1113" s="2">
        <v>45425</v>
      </c>
      <c r="E1113" s="2">
        <v>45431</v>
      </c>
      <c r="F1113" t="s">
        <v>72</v>
      </c>
      <c r="G1113" s="22">
        <v>45429.75</v>
      </c>
      <c r="H1113" s="22">
        <v>45429.770833333336</v>
      </c>
      <c r="I1113">
        <v>113</v>
      </c>
      <c r="J1113">
        <v>1090</v>
      </c>
      <c r="K1113" s="39">
        <v>591</v>
      </c>
      <c r="L1113" s="39">
        <v>16</v>
      </c>
      <c r="M1113" s="40" t="s">
        <v>18</v>
      </c>
      <c r="N1113" s="41" t="b">
        <v>0</v>
      </c>
      <c r="O1113" s="17">
        <v>25000</v>
      </c>
      <c r="P1113" s="17">
        <v>0</v>
      </c>
      <c r="Q1113" s="41">
        <v>56</v>
      </c>
      <c r="R1113">
        <v>56</v>
      </c>
      <c r="S1113" s="49">
        <f t="shared" ref="S1113:S1176" si="53">SUMPRODUCT(S$22:V$22,S1112:V1112)</f>
        <v>22765</v>
      </c>
      <c r="T1113">
        <f t="shared" si="51"/>
        <v>0</v>
      </c>
      <c r="U1113">
        <f t="shared" si="52"/>
        <v>56</v>
      </c>
      <c r="V1113">
        <f>IF(AND(N1113,NOT(M1113="BU")),0,MIN(Simu_DH[[#This Row],[GetRecord.Valeur (Wh)]],S1113,DéchargeMaxHP))</f>
        <v>113</v>
      </c>
      <c r="W1113">
        <v>0</v>
      </c>
      <c r="X1113">
        <v>0</v>
      </c>
      <c r="Y1113" s="41">
        <v>0</v>
      </c>
      <c r="Z1113" s="41">
        <v>1</v>
      </c>
      <c r="AA1113" s="41">
        <v>0</v>
      </c>
      <c r="AB1113" s="41">
        <v>0</v>
      </c>
      <c r="AC1113" s="41">
        <v>0</v>
      </c>
      <c r="AD1113" s="41">
        <v>0</v>
      </c>
      <c r="AE1113" s="41">
        <v>0</v>
      </c>
      <c r="AF1113" s="41">
        <v>113</v>
      </c>
      <c r="AG1113" s="41">
        <v>0</v>
      </c>
      <c r="AH1113" s="41">
        <v>0</v>
      </c>
      <c r="AI1113" s="41">
        <v>0</v>
      </c>
      <c r="AJ1113" s="41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</row>
    <row r="1114" spans="2:42" x14ac:dyDescent="0.3">
      <c r="B1114" s="1">
        <v>45792.792497222224</v>
      </c>
      <c r="C1114" t="s">
        <v>69</v>
      </c>
      <c r="D1114" s="2">
        <v>45425</v>
      </c>
      <c r="E1114" s="2">
        <v>45431</v>
      </c>
      <c r="F1114" t="s">
        <v>72</v>
      </c>
      <c r="G1114" s="22">
        <v>45429.770833333336</v>
      </c>
      <c r="H1114" s="22">
        <v>45429.791666666664</v>
      </c>
      <c r="I1114">
        <v>177</v>
      </c>
      <c r="J1114">
        <v>1091</v>
      </c>
      <c r="K1114" s="39">
        <v>591</v>
      </c>
      <c r="L1114" s="39">
        <v>16</v>
      </c>
      <c r="M1114" s="40" t="s">
        <v>18</v>
      </c>
      <c r="N1114" s="41" t="b">
        <v>0</v>
      </c>
      <c r="O1114" s="17">
        <v>25000</v>
      </c>
      <c r="P1114" s="17">
        <v>0</v>
      </c>
      <c r="Q1114" s="41">
        <v>0</v>
      </c>
      <c r="R1114">
        <v>0</v>
      </c>
      <c r="S1114" s="49">
        <f t="shared" si="53"/>
        <v>22708</v>
      </c>
      <c r="T1114">
        <f t="shared" si="51"/>
        <v>0</v>
      </c>
      <c r="U1114">
        <f t="shared" si="52"/>
        <v>0</v>
      </c>
      <c r="V1114">
        <f>IF(AND(N1114,NOT(M1114="BU")),0,MIN(Simu_DH[[#This Row],[GetRecord.Valeur (Wh)]],S1114,DéchargeMaxHP))</f>
        <v>177</v>
      </c>
      <c r="W1114">
        <v>0</v>
      </c>
      <c r="X1114">
        <v>0</v>
      </c>
      <c r="Y1114" s="41">
        <v>0</v>
      </c>
      <c r="Z1114" s="41">
        <v>1</v>
      </c>
      <c r="AA1114" s="41">
        <v>0</v>
      </c>
      <c r="AB1114" s="41">
        <v>0</v>
      </c>
      <c r="AC1114" s="41">
        <v>0</v>
      </c>
      <c r="AD1114" s="41">
        <v>0</v>
      </c>
      <c r="AE1114" s="41">
        <v>0</v>
      </c>
      <c r="AF1114" s="41">
        <v>177</v>
      </c>
      <c r="AG1114" s="41">
        <v>0</v>
      </c>
      <c r="AH1114" s="41">
        <v>0</v>
      </c>
      <c r="AI1114" s="41">
        <v>0</v>
      </c>
      <c r="AJ1114" s="41">
        <v>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</row>
    <row r="1115" spans="2:42" x14ac:dyDescent="0.3">
      <c r="B1115" s="1">
        <v>45792.792497222224</v>
      </c>
      <c r="C1115" t="s">
        <v>69</v>
      </c>
      <c r="D1115" s="2">
        <v>45425</v>
      </c>
      <c r="E1115" s="2">
        <v>45431</v>
      </c>
      <c r="F1115" t="s">
        <v>72</v>
      </c>
      <c r="G1115" s="22">
        <v>45429.791666666664</v>
      </c>
      <c r="H1115" s="22">
        <v>45429.8125</v>
      </c>
      <c r="I1115">
        <v>329</v>
      </c>
      <c r="J1115">
        <v>1092</v>
      </c>
      <c r="K1115" s="39">
        <v>591</v>
      </c>
      <c r="L1115" s="39">
        <v>16</v>
      </c>
      <c r="M1115" s="40" t="s">
        <v>18</v>
      </c>
      <c r="N1115" s="41" t="b">
        <v>0</v>
      </c>
      <c r="O1115" s="17">
        <v>25000</v>
      </c>
      <c r="P1115" s="17">
        <v>0</v>
      </c>
      <c r="Q1115" s="41">
        <v>0</v>
      </c>
      <c r="R1115">
        <v>0</v>
      </c>
      <c r="S1115" s="49">
        <f t="shared" si="53"/>
        <v>22531</v>
      </c>
      <c r="T1115">
        <f t="shared" si="51"/>
        <v>0</v>
      </c>
      <c r="U1115">
        <f t="shared" si="52"/>
        <v>0</v>
      </c>
      <c r="V1115">
        <f>IF(AND(N1115,NOT(M1115="BU")),0,MIN(Simu_DH[[#This Row],[GetRecord.Valeur (Wh)]],S1115,DéchargeMaxHP))</f>
        <v>329</v>
      </c>
      <c r="W1115">
        <v>0</v>
      </c>
      <c r="X1115">
        <v>0</v>
      </c>
      <c r="Y1115" s="41">
        <v>0</v>
      </c>
      <c r="Z1115" s="41">
        <v>1</v>
      </c>
      <c r="AA1115" s="41">
        <v>0</v>
      </c>
      <c r="AB1115" s="41">
        <v>0</v>
      </c>
      <c r="AC1115" s="41">
        <v>0</v>
      </c>
      <c r="AD1115" s="41">
        <v>0</v>
      </c>
      <c r="AE1115" s="41">
        <v>0</v>
      </c>
      <c r="AF1115" s="41">
        <v>329</v>
      </c>
      <c r="AG1115" s="41">
        <v>0</v>
      </c>
      <c r="AH1115" s="41">
        <v>0</v>
      </c>
      <c r="AI1115" s="41">
        <v>0</v>
      </c>
      <c r="AJ1115" s="41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</row>
    <row r="1116" spans="2:42" x14ac:dyDescent="0.3">
      <c r="B1116" s="1">
        <v>45792.792497222224</v>
      </c>
      <c r="C1116" t="s">
        <v>69</v>
      </c>
      <c r="D1116" s="2">
        <v>45425</v>
      </c>
      <c r="E1116" s="2">
        <v>45431</v>
      </c>
      <c r="F1116" t="s">
        <v>72</v>
      </c>
      <c r="G1116" s="22">
        <v>45429.8125</v>
      </c>
      <c r="H1116" s="22">
        <v>45429.833333333336</v>
      </c>
      <c r="I1116">
        <v>514</v>
      </c>
      <c r="J1116">
        <v>1093</v>
      </c>
      <c r="K1116" s="39">
        <v>591</v>
      </c>
      <c r="L1116" s="39">
        <v>16</v>
      </c>
      <c r="M1116" s="40" t="s">
        <v>18</v>
      </c>
      <c r="N1116" s="41" t="b">
        <v>0</v>
      </c>
      <c r="O1116" s="17">
        <v>25000</v>
      </c>
      <c r="P1116" s="17">
        <v>0</v>
      </c>
      <c r="Q1116" s="41">
        <v>0</v>
      </c>
      <c r="R1116">
        <v>0</v>
      </c>
      <c r="S1116" s="49">
        <f t="shared" si="53"/>
        <v>22202</v>
      </c>
      <c r="T1116">
        <f t="shared" si="51"/>
        <v>0</v>
      </c>
      <c r="U1116">
        <f t="shared" si="52"/>
        <v>0</v>
      </c>
      <c r="V1116">
        <f>IF(AND(N1116,NOT(M1116="BU")),0,MIN(Simu_DH[[#This Row],[GetRecord.Valeur (Wh)]],S1116,DéchargeMaxHP))</f>
        <v>514</v>
      </c>
      <c r="W1116">
        <v>0</v>
      </c>
      <c r="X1116">
        <v>0</v>
      </c>
      <c r="Y1116" s="41">
        <v>0</v>
      </c>
      <c r="Z1116" s="41">
        <v>1</v>
      </c>
      <c r="AA1116" s="41">
        <v>0</v>
      </c>
      <c r="AB1116" s="41">
        <v>0</v>
      </c>
      <c r="AC1116" s="41">
        <v>0</v>
      </c>
      <c r="AD1116" s="41">
        <v>0</v>
      </c>
      <c r="AE1116" s="41">
        <v>0</v>
      </c>
      <c r="AF1116" s="41">
        <v>514</v>
      </c>
      <c r="AG1116" s="41">
        <v>0</v>
      </c>
      <c r="AH1116" s="41">
        <v>0</v>
      </c>
      <c r="AI1116" s="41">
        <v>0</v>
      </c>
      <c r="AJ1116" s="41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</row>
    <row r="1117" spans="2:42" x14ac:dyDescent="0.3">
      <c r="B1117" s="1">
        <v>45792.792497222224</v>
      </c>
      <c r="C1117" t="s">
        <v>69</v>
      </c>
      <c r="D1117" s="2">
        <v>45425</v>
      </c>
      <c r="E1117" s="2">
        <v>45431</v>
      </c>
      <c r="F1117" t="s">
        <v>72</v>
      </c>
      <c r="G1117" s="22">
        <v>45429.833333333336</v>
      </c>
      <c r="H1117" s="22">
        <v>45429.854166666664</v>
      </c>
      <c r="I1117">
        <v>309</v>
      </c>
      <c r="J1117">
        <v>1094</v>
      </c>
      <c r="K1117" s="39">
        <v>591</v>
      </c>
      <c r="L1117" s="39">
        <v>16</v>
      </c>
      <c r="M1117" s="40" t="s">
        <v>18</v>
      </c>
      <c r="N1117" s="41" t="b">
        <v>0</v>
      </c>
      <c r="O1117" s="17">
        <v>25000</v>
      </c>
      <c r="P1117" s="17">
        <v>0</v>
      </c>
      <c r="Q1117" s="41">
        <v>0</v>
      </c>
      <c r="R1117">
        <v>0</v>
      </c>
      <c r="S1117" s="49">
        <f t="shared" si="53"/>
        <v>21688</v>
      </c>
      <c r="T1117">
        <f t="shared" si="51"/>
        <v>0</v>
      </c>
      <c r="U1117">
        <f t="shared" si="52"/>
        <v>0</v>
      </c>
      <c r="V1117">
        <f>IF(AND(N1117,NOT(M1117="BU")),0,MIN(Simu_DH[[#This Row],[GetRecord.Valeur (Wh)]],S1117,DéchargeMaxHP))</f>
        <v>309</v>
      </c>
      <c r="W1117">
        <v>0</v>
      </c>
      <c r="X1117">
        <v>0</v>
      </c>
      <c r="Y1117" s="41">
        <v>0</v>
      </c>
      <c r="Z1117" s="41">
        <v>1</v>
      </c>
      <c r="AA1117" s="41">
        <v>0</v>
      </c>
      <c r="AB1117" s="41">
        <v>0</v>
      </c>
      <c r="AC1117" s="41">
        <v>0</v>
      </c>
      <c r="AD1117" s="41">
        <v>0</v>
      </c>
      <c r="AE1117" s="41">
        <v>0</v>
      </c>
      <c r="AF1117" s="41">
        <v>309</v>
      </c>
      <c r="AG1117" s="41">
        <v>0</v>
      </c>
      <c r="AH1117" s="41">
        <v>0</v>
      </c>
      <c r="AI1117" s="41">
        <v>0</v>
      </c>
      <c r="AJ1117" s="41">
        <v>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</row>
    <row r="1118" spans="2:42" x14ac:dyDescent="0.3">
      <c r="B1118" s="1">
        <v>45792.792497222224</v>
      </c>
      <c r="C1118" t="s">
        <v>69</v>
      </c>
      <c r="D1118" s="2">
        <v>45425</v>
      </c>
      <c r="E1118" s="2">
        <v>45431</v>
      </c>
      <c r="F1118" t="s">
        <v>72</v>
      </c>
      <c r="G1118" s="22">
        <v>45429.854166666664</v>
      </c>
      <c r="H1118" s="22">
        <v>45429.875</v>
      </c>
      <c r="I1118">
        <v>627</v>
      </c>
      <c r="J1118">
        <v>1095</v>
      </c>
      <c r="K1118" s="39">
        <v>591</v>
      </c>
      <c r="L1118" s="39">
        <v>16</v>
      </c>
      <c r="M1118" s="40" t="s">
        <v>18</v>
      </c>
      <c r="N1118" s="41" t="b">
        <v>0</v>
      </c>
      <c r="O1118" s="17">
        <v>25000</v>
      </c>
      <c r="P1118" s="17">
        <v>0</v>
      </c>
      <c r="Q1118" s="41">
        <v>0</v>
      </c>
      <c r="R1118">
        <v>0</v>
      </c>
      <c r="S1118" s="49">
        <f t="shared" si="53"/>
        <v>21379</v>
      </c>
      <c r="T1118">
        <f t="shared" si="51"/>
        <v>0</v>
      </c>
      <c r="U1118">
        <f t="shared" si="52"/>
        <v>0</v>
      </c>
      <c r="V1118">
        <f>IF(AND(N1118,NOT(M1118="BU")),0,MIN(Simu_DH[[#This Row],[GetRecord.Valeur (Wh)]],S1118,DéchargeMaxHP))</f>
        <v>627</v>
      </c>
      <c r="W1118">
        <v>0</v>
      </c>
      <c r="X1118">
        <v>0</v>
      </c>
      <c r="Y1118" s="41">
        <v>0</v>
      </c>
      <c r="Z1118" s="41">
        <v>1</v>
      </c>
      <c r="AA1118" s="41">
        <v>0</v>
      </c>
      <c r="AB1118" s="41">
        <v>0</v>
      </c>
      <c r="AC1118" s="41">
        <v>0</v>
      </c>
      <c r="AD1118" s="41">
        <v>0</v>
      </c>
      <c r="AE1118" s="41">
        <v>0</v>
      </c>
      <c r="AF1118" s="41">
        <v>627</v>
      </c>
      <c r="AG1118" s="41">
        <v>0</v>
      </c>
      <c r="AH1118" s="41">
        <v>0</v>
      </c>
      <c r="AI1118" s="41">
        <v>0</v>
      </c>
      <c r="AJ1118" s="41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</row>
    <row r="1119" spans="2:42" x14ac:dyDescent="0.3">
      <c r="B1119" s="1">
        <v>45792.792497222224</v>
      </c>
      <c r="C1119" t="s">
        <v>69</v>
      </c>
      <c r="D1119" s="2">
        <v>45425</v>
      </c>
      <c r="E1119" s="2">
        <v>45431</v>
      </c>
      <c r="F1119" t="s">
        <v>72</v>
      </c>
      <c r="G1119" s="22">
        <v>45429.875</v>
      </c>
      <c r="H1119" s="22">
        <v>45429.895833333336</v>
      </c>
      <c r="I1119">
        <v>483</v>
      </c>
      <c r="J1119">
        <v>1096</v>
      </c>
      <c r="K1119" s="39">
        <v>591</v>
      </c>
      <c r="L1119" s="39">
        <v>16</v>
      </c>
      <c r="M1119" s="40" t="s">
        <v>18</v>
      </c>
      <c r="N1119" s="41" t="b">
        <v>0</v>
      </c>
      <c r="O1119" s="17">
        <v>25000</v>
      </c>
      <c r="P1119" s="17">
        <v>0</v>
      </c>
      <c r="Q1119" s="41">
        <v>0</v>
      </c>
      <c r="R1119">
        <v>0</v>
      </c>
      <c r="S1119" s="49">
        <f t="shared" si="53"/>
        <v>20752</v>
      </c>
      <c r="T1119">
        <f t="shared" si="51"/>
        <v>0</v>
      </c>
      <c r="U1119">
        <f t="shared" si="52"/>
        <v>0</v>
      </c>
      <c r="V1119">
        <f>IF(AND(N1119,NOT(M1119="BU")),0,MIN(Simu_DH[[#This Row],[GetRecord.Valeur (Wh)]],S1119,DéchargeMaxHP))</f>
        <v>483</v>
      </c>
      <c r="W1119">
        <v>0</v>
      </c>
      <c r="X1119">
        <v>0</v>
      </c>
      <c r="Y1119" s="41">
        <v>0</v>
      </c>
      <c r="Z1119" s="41">
        <v>1</v>
      </c>
      <c r="AA1119" s="41">
        <v>0</v>
      </c>
      <c r="AB1119" s="41">
        <v>0</v>
      </c>
      <c r="AC1119" s="41">
        <v>0</v>
      </c>
      <c r="AD1119" s="41">
        <v>0</v>
      </c>
      <c r="AE1119" s="41">
        <v>0</v>
      </c>
      <c r="AF1119" s="41">
        <v>483</v>
      </c>
      <c r="AG1119" s="41">
        <v>0</v>
      </c>
      <c r="AH1119" s="41">
        <v>0</v>
      </c>
      <c r="AI1119" s="41">
        <v>0</v>
      </c>
      <c r="AJ1119" s="41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</row>
    <row r="1120" spans="2:42" x14ac:dyDescent="0.3">
      <c r="B1120" s="1">
        <v>45792.792497222224</v>
      </c>
      <c r="C1120" t="s">
        <v>69</v>
      </c>
      <c r="D1120" s="2">
        <v>45425</v>
      </c>
      <c r="E1120" s="2">
        <v>45431</v>
      </c>
      <c r="F1120" t="s">
        <v>72</v>
      </c>
      <c r="G1120" s="22">
        <v>45429.895833333336</v>
      </c>
      <c r="H1120" s="22">
        <v>45429.916666666664</v>
      </c>
      <c r="I1120">
        <v>427</v>
      </c>
      <c r="J1120">
        <v>1097</v>
      </c>
      <c r="K1120" s="39">
        <v>591</v>
      </c>
      <c r="L1120" s="39">
        <v>16</v>
      </c>
      <c r="M1120" s="40" t="s">
        <v>18</v>
      </c>
      <c r="N1120" s="41" t="b">
        <v>0</v>
      </c>
      <c r="O1120" s="17">
        <v>25000</v>
      </c>
      <c r="P1120" s="17">
        <v>0</v>
      </c>
      <c r="Q1120" s="41">
        <v>0</v>
      </c>
      <c r="R1120">
        <v>0</v>
      </c>
      <c r="S1120" s="49">
        <f t="shared" si="53"/>
        <v>20269</v>
      </c>
      <c r="T1120">
        <f t="shared" si="51"/>
        <v>0</v>
      </c>
      <c r="U1120">
        <f t="shared" si="52"/>
        <v>0</v>
      </c>
      <c r="V1120">
        <f>IF(AND(N1120,NOT(M1120="BU")),0,MIN(Simu_DH[[#This Row],[GetRecord.Valeur (Wh)]],S1120,DéchargeMaxHP))</f>
        <v>427</v>
      </c>
      <c r="W1120">
        <v>0</v>
      </c>
      <c r="X1120">
        <v>0</v>
      </c>
      <c r="Y1120" s="41">
        <v>0</v>
      </c>
      <c r="Z1120" s="41">
        <v>1</v>
      </c>
      <c r="AA1120" s="41">
        <v>0</v>
      </c>
      <c r="AB1120" s="41">
        <v>0</v>
      </c>
      <c r="AC1120" s="41">
        <v>0</v>
      </c>
      <c r="AD1120" s="41">
        <v>0</v>
      </c>
      <c r="AE1120" s="41">
        <v>0</v>
      </c>
      <c r="AF1120" s="41">
        <v>427</v>
      </c>
      <c r="AG1120" s="41">
        <v>0</v>
      </c>
      <c r="AH1120" s="41">
        <v>0</v>
      </c>
      <c r="AI1120" s="41">
        <v>0</v>
      </c>
      <c r="AJ1120" s="41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</row>
    <row r="1121" spans="2:42" x14ac:dyDescent="0.3">
      <c r="B1121" s="1">
        <v>45792.792497222224</v>
      </c>
      <c r="C1121" t="s">
        <v>69</v>
      </c>
      <c r="D1121" s="2">
        <v>45425</v>
      </c>
      <c r="E1121" s="2">
        <v>45431</v>
      </c>
      <c r="F1121" t="s">
        <v>72</v>
      </c>
      <c r="G1121" s="22">
        <v>45429.916666666664</v>
      </c>
      <c r="H1121" s="22">
        <v>45429.9375</v>
      </c>
      <c r="I1121">
        <v>560</v>
      </c>
      <c r="J1121">
        <v>1098</v>
      </c>
      <c r="K1121" s="39">
        <v>591</v>
      </c>
      <c r="L1121" s="39">
        <v>17</v>
      </c>
      <c r="M1121" s="40" t="s">
        <v>18</v>
      </c>
      <c r="N1121" s="41" t="b">
        <v>1</v>
      </c>
      <c r="O1121" s="17">
        <v>25000</v>
      </c>
      <c r="P1121" s="17">
        <v>0</v>
      </c>
      <c r="Q1121" s="41">
        <v>0</v>
      </c>
      <c r="R1121">
        <v>0</v>
      </c>
      <c r="S1121" s="49">
        <f t="shared" si="53"/>
        <v>19842</v>
      </c>
      <c r="T1121">
        <f t="shared" si="51"/>
        <v>3125</v>
      </c>
      <c r="U1121">
        <f t="shared" si="52"/>
        <v>0</v>
      </c>
      <c r="V1121">
        <f>IF(AND(N1121,NOT(M1121="BU")),0,MIN(Simu_DH[[#This Row],[GetRecord.Valeur (Wh)]],S1121,DéchargeMaxHP))</f>
        <v>560</v>
      </c>
      <c r="W1121">
        <v>0</v>
      </c>
      <c r="X1121">
        <v>3125</v>
      </c>
      <c r="Y1121" s="41">
        <v>1</v>
      </c>
      <c r="Z1121" s="41">
        <v>0</v>
      </c>
      <c r="AA1121" s="41">
        <v>0</v>
      </c>
      <c r="AB1121" s="41">
        <v>0</v>
      </c>
      <c r="AC1121" s="41">
        <v>0</v>
      </c>
      <c r="AD1121" s="41">
        <v>0</v>
      </c>
      <c r="AE1121" s="41">
        <v>560</v>
      </c>
      <c r="AF1121" s="41">
        <v>0</v>
      </c>
      <c r="AG1121" s="41">
        <v>0</v>
      </c>
      <c r="AH1121" s="41">
        <v>0</v>
      </c>
      <c r="AI1121" s="41">
        <v>0</v>
      </c>
      <c r="AJ1121" s="41">
        <v>0</v>
      </c>
      <c r="AK1121">
        <v>3125</v>
      </c>
      <c r="AL1121">
        <v>0</v>
      </c>
      <c r="AM1121">
        <v>0</v>
      </c>
      <c r="AN1121">
        <v>0</v>
      </c>
      <c r="AO1121">
        <v>0</v>
      </c>
      <c r="AP1121">
        <v>0</v>
      </c>
    </row>
    <row r="1122" spans="2:42" x14ac:dyDescent="0.3">
      <c r="B1122" s="1">
        <v>45792.792497222224</v>
      </c>
      <c r="C1122" t="s">
        <v>69</v>
      </c>
      <c r="D1122" s="2">
        <v>45425</v>
      </c>
      <c r="E1122" s="2">
        <v>45431</v>
      </c>
      <c r="F1122" t="s">
        <v>72</v>
      </c>
      <c r="G1122" s="22">
        <v>45429.9375</v>
      </c>
      <c r="H1122" s="22">
        <v>45429.958333333336</v>
      </c>
      <c r="I1122">
        <v>357</v>
      </c>
      <c r="J1122">
        <v>1099</v>
      </c>
      <c r="K1122" s="39">
        <v>591</v>
      </c>
      <c r="L1122" s="39">
        <v>17</v>
      </c>
      <c r="M1122" s="40" t="s">
        <v>18</v>
      </c>
      <c r="N1122" s="41" t="b">
        <v>1</v>
      </c>
      <c r="O1122" s="17">
        <v>25000</v>
      </c>
      <c r="P1122" s="17">
        <v>0</v>
      </c>
      <c r="Q1122" s="41">
        <v>0</v>
      </c>
      <c r="R1122">
        <v>0</v>
      </c>
      <c r="S1122" s="49">
        <f t="shared" si="53"/>
        <v>22407</v>
      </c>
      <c r="T1122">
        <f t="shared" si="51"/>
        <v>2950</v>
      </c>
      <c r="U1122">
        <f t="shared" si="52"/>
        <v>0</v>
      </c>
      <c r="V1122">
        <f>IF(AND(N1122,NOT(M1122="BU")),0,MIN(Simu_DH[[#This Row],[GetRecord.Valeur (Wh)]],S1122,DéchargeMaxHP))</f>
        <v>357</v>
      </c>
      <c r="W1122">
        <v>0</v>
      </c>
      <c r="X1122">
        <v>2950</v>
      </c>
      <c r="Y1122" s="41">
        <v>1</v>
      </c>
      <c r="Z1122" s="41">
        <v>0</v>
      </c>
      <c r="AA1122" s="41">
        <v>0</v>
      </c>
      <c r="AB1122" s="41">
        <v>0</v>
      </c>
      <c r="AC1122" s="41">
        <v>0</v>
      </c>
      <c r="AD1122" s="41">
        <v>0</v>
      </c>
      <c r="AE1122" s="41">
        <v>357</v>
      </c>
      <c r="AF1122" s="41">
        <v>0</v>
      </c>
      <c r="AG1122" s="41">
        <v>0</v>
      </c>
      <c r="AH1122" s="41">
        <v>0</v>
      </c>
      <c r="AI1122" s="41">
        <v>0</v>
      </c>
      <c r="AJ1122" s="41">
        <v>0</v>
      </c>
      <c r="AK1122">
        <v>2950</v>
      </c>
      <c r="AL1122">
        <v>0</v>
      </c>
      <c r="AM1122">
        <v>0</v>
      </c>
      <c r="AN1122">
        <v>0</v>
      </c>
      <c r="AO1122">
        <v>0</v>
      </c>
      <c r="AP1122">
        <v>0</v>
      </c>
    </row>
    <row r="1123" spans="2:42" x14ac:dyDescent="0.3">
      <c r="B1123" s="1">
        <v>45792.792497222224</v>
      </c>
      <c r="C1123" t="s">
        <v>69</v>
      </c>
      <c r="D1123" s="2">
        <v>45425</v>
      </c>
      <c r="E1123" s="2">
        <v>45431</v>
      </c>
      <c r="F1123" t="s">
        <v>72</v>
      </c>
      <c r="G1123" s="22">
        <v>45429.958333333336</v>
      </c>
      <c r="H1123" s="22">
        <v>45429.979166666664</v>
      </c>
      <c r="I1123">
        <v>382</v>
      </c>
      <c r="J1123">
        <v>1100</v>
      </c>
      <c r="K1123" s="39">
        <v>591</v>
      </c>
      <c r="L1123" s="39">
        <v>17</v>
      </c>
      <c r="M1123" s="40" t="s">
        <v>18</v>
      </c>
      <c r="N1123" s="41" t="b">
        <v>1</v>
      </c>
      <c r="O1123" s="17">
        <v>25000</v>
      </c>
      <c r="P1123" s="17">
        <v>0</v>
      </c>
      <c r="Q1123" s="41">
        <v>0</v>
      </c>
      <c r="R1123">
        <v>0</v>
      </c>
      <c r="S1123" s="49">
        <f t="shared" si="53"/>
        <v>25000</v>
      </c>
      <c r="T1123">
        <f t="shared" si="51"/>
        <v>382</v>
      </c>
      <c r="U1123">
        <f t="shared" si="52"/>
        <v>0</v>
      </c>
      <c r="V1123">
        <f>IF(AND(N1123,NOT(M1123="BU")),0,MIN(Simu_DH[[#This Row],[GetRecord.Valeur (Wh)]],S1123,DéchargeMaxHP))</f>
        <v>382</v>
      </c>
      <c r="W1123">
        <v>0</v>
      </c>
      <c r="X1123">
        <v>382</v>
      </c>
      <c r="Y1123" s="41">
        <v>1</v>
      </c>
      <c r="Z1123" s="41">
        <v>0</v>
      </c>
      <c r="AA1123" s="41">
        <v>0</v>
      </c>
      <c r="AB1123" s="41">
        <v>0</v>
      </c>
      <c r="AC1123" s="41">
        <v>0</v>
      </c>
      <c r="AD1123" s="41">
        <v>0</v>
      </c>
      <c r="AE1123" s="41">
        <v>382</v>
      </c>
      <c r="AF1123" s="41">
        <v>0</v>
      </c>
      <c r="AG1123" s="41">
        <v>0</v>
      </c>
      <c r="AH1123" s="41">
        <v>0</v>
      </c>
      <c r="AI1123" s="41">
        <v>0</v>
      </c>
      <c r="AJ1123" s="41">
        <v>0</v>
      </c>
      <c r="AK1123">
        <v>382</v>
      </c>
      <c r="AL1123">
        <v>0</v>
      </c>
      <c r="AM1123">
        <v>0</v>
      </c>
      <c r="AN1123">
        <v>0</v>
      </c>
      <c r="AO1123">
        <v>0</v>
      </c>
      <c r="AP1123">
        <v>0</v>
      </c>
    </row>
    <row r="1124" spans="2:42" x14ac:dyDescent="0.3">
      <c r="B1124" s="1">
        <v>45792.792497222224</v>
      </c>
      <c r="C1124" t="s">
        <v>69</v>
      </c>
      <c r="D1124" s="2">
        <v>45425</v>
      </c>
      <c r="E1124" s="2">
        <v>45431</v>
      </c>
      <c r="F1124" t="s">
        <v>72</v>
      </c>
      <c r="G1124" s="22">
        <v>45429.979166666664</v>
      </c>
      <c r="H1124" s="22">
        <v>45430</v>
      </c>
      <c r="I1124">
        <v>321</v>
      </c>
      <c r="J1124">
        <v>1101</v>
      </c>
      <c r="K1124" s="39">
        <v>591</v>
      </c>
      <c r="L1124" s="39">
        <v>17</v>
      </c>
      <c r="M1124" s="40" t="s">
        <v>18</v>
      </c>
      <c r="N1124" s="41" t="b">
        <v>1</v>
      </c>
      <c r="O1124" s="17">
        <v>25000</v>
      </c>
      <c r="P1124" s="17">
        <v>0</v>
      </c>
      <c r="Q1124" s="41">
        <v>0</v>
      </c>
      <c r="R1124">
        <v>0</v>
      </c>
      <c r="S1124" s="49">
        <f t="shared" si="53"/>
        <v>25000</v>
      </c>
      <c r="T1124">
        <f t="shared" si="51"/>
        <v>321</v>
      </c>
      <c r="U1124">
        <f t="shared" si="52"/>
        <v>0</v>
      </c>
      <c r="V1124">
        <f>IF(AND(N1124,NOT(M1124="BU")),0,MIN(Simu_DH[[#This Row],[GetRecord.Valeur (Wh)]],S1124,DéchargeMaxHP))</f>
        <v>321</v>
      </c>
      <c r="W1124">
        <v>0</v>
      </c>
      <c r="X1124">
        <v>321</v>
      </c>
      <c r="Y1124" s="41">
        <v>1</v>
      </c>
      <c r="Z1124" s="41">
        <v>0</v>
      </c>
      <c r="AA1124" s="41">
        <v>0</v>
      </c>
      <c r="AB1124" s="41">
        <v>0</v>
      </c>
      <c r="AC1124" s="41">
        <v>0</v>
      </c>
      <c r="AD1124" s="41">
        <v>0</v>
      </c>
      <c r="AE1124" s="41">
        <v>321</v>
      </c>
      <c r="AF1124" s="41">
        <v>0</v>
      </c>
      <c r="AG1124" s="41">
        <v>0</v>
      </c>
      <c r="AH1124" s="41">
        <v>0</v>
      </c>
      <c r="AI1124" s="41">
        <v>0</v>
      </c>
      <c r="AJ1124" s="41">
        <v>0</v>
      </c>
      <c r="AK1124">
        <v>321</v>
      </c>
      <c r="AL1124">
        <v>0</v>
      </c>
      <c r="AM1124">
        <v>0</v>
      </c>
      <c r="AN1124">
        <v>0</v>
      </c>
      <c r="AO1124">
        <v>0</v>
      </c>
      <c r="AP1124">
        <v>0</v>
      </c>
    </row>
    <row r="1125" spans="2:42" x14ac:dyDescent="0.3">
      <c r="B1125" s="1">
        <v>45792.792497222224</v>
      </c>
      <c r="C1125" t="s">
        <v>69</v>
      </c>
      <c r="D1125" s="2">
        <v>45425</v>
      </c>
      <c r="E1125" s="2">
        <v>45431</v>
      </c>
      <c r="F1125" t="s">
        <v>72</v>
      </c>
      <c r="G1125" s="22">
        <v>45430</v>
      </c>
      <c r="H1125" s="22">
        <v>45430.020833333336</v>
      </c>
      <c r="I1125">
        <v>622</v>
      </c>
      <c r="J1125">
        <v>1102</v>
      </c>
      <c r="K1125" s="39">
        <v>592</v>
      </c>
      <c r="L1125" s="39">
        <v>15</v>
      </c>
      <c r="M1125" s="40" t="s">
        <v>18</v>
      </c>
      <c r="N1125" s="41" t="b">
        <v>1</v>
      </c>
      <c r="O1125" s="17">
        <v>25000</v>
      </c>
      <c r="P1125" s="17">
        <v>0</v>
      </c>
      <c r="Q1125" s="41">
        <v>0</v>
      </c>
      <c r="R1125">
        <v>0</v>
      </c>
      <c r="S1125" s="49">
        <f t="shared" si="53"/>
        <v>25000</v>
      </c>
      <c r="T1125">
        <f t="shared" si="51"/>
        <v>622</v>
      </c>
      <c r="U1125">
        <f t="shared" si="52"/>
        <v>0</v>
      </c>
      <c r="V1125">
        <f>IF(AND(N1125,NOT(M1125="BU")),0,MIN(Simu_DH[[#This Row],[GetRecord.Valeur (Wh)]],S1125,DéchargeMaxHP))</f>
        <v>622</v>
      </c>
      <c r="W1125">
        <v>0</v>
      </c>
      <c r="X1125">
        <v>622</v>
      </c>
      <c r="Y1125" s="41">
        <v>1</v>
      </c>
      <c r="Z1125" s="41">
        <v>0</v>
      </c>
      <c r="AA1125" s="41">
        <v>0</v>
      </c>
      <c r="AB1125" s="41">
        <v>0</v>
      </c>
      <c r="AC1125" s="41">
        <v>0</v>
      </c>
      <c r="AD1125" s="41">
        <v>0</v>
      </c>
      <c r="AE1125" s="41">
        <v>622</v>
      </c>
      <c r="AF1125" s="41">
        <v>0</v>
      </c>
      <c r="AG1125" s="41">
        <v>0</v>
      </c>
      <c r="AH1125" s="41">
        <v>0</v>
      </c>
      <c r="AI1125" s="41">
        <v>0</v>
      </c>
      <c r="AJ1125" s="41">
        <v>0</v>
      </c>
      <c r="AK1125">
        <v>622</v>
      </c>
      <c r="AL1125">
        <v>0</v>
      </c>
      <c r="AM1125">
        <v>0</v>
      </c>
      <c r="AN1125">
        <v>0</v>
      </c>
      <c r="AO1125">
        <v>0</v>
      </c>
      <c r="AP1125">
        <v>0</v>
      </c>
    </row>
    <row r="1126" spans="2:42" x14ac:dyDescent="0.3">
      <c r="B1126" s="1">
        <v>45792.792497222224</v>
      </c>
      <c r="C1126" t="s">
        <v>69</v>
      </c>
      <c r="D1126" s="2">
        <v>45425</v>
      </c>
      <c r="E1126" s="2">
        <v>45431</v>
      </c>
      <c r="F1126" t="s">
        <v>72</v>
      </c>
      <c r="G1126" s="22">
        <v>45430.020833333336</v>
      </c>
      <c r="H1126" s="22">
        <v>45430.041666666664</v>
      </c>
      <c r="I1126">
        <v>460</v>
      </c>
      <c r="J1126">
        <v>1103</v>
      </c>
      <c r="K1126" s="39">
        <v>592</v>
      </c>
      <c r="L1126" s="39">
        <v>15</v>
      </c>
      <c r="M1126" s="40" t="s">
        <v>18</v>
      </c>
      <c r="N1126" s="41" t="b">
        <v>1</v>
      </c>
      <c r="O1126" s="17">
        <v>25000</v>
      </c>
      <c r="P1126" s="17">
        <v>0</v>
      </c>
      <c r="Q1126" s="41">
        <v>0</v>
      </c>
      <c r="R1126">
        <v>0</v>
      </c>
      <c r="S1126" s="49">
        <f t="shared" si="53"/>
        <v>25000</v>
      </c>
      <c r="T1126">
        <f t="shared" si="51"/>
        <v>460</v>
      </c>
      <c r="U1126">
        <f t="shared" si="52"/>
        <v>0</v>
      </c>
      <c r="V1126">
        <f>IF(AND(N1126,NOT(M1126="BU")),0,MIN(Simu_DH[[#This Row],[GetRecord.Valeur (Wh)]],S1126,DéchargeMaxHP))</f>
        <v>460</v>
      </c>
      <c r="W1126">
        <v>0</v>
      </c>
      <c r="X1126">
        <v>460</v>
      </c>
      <c r="Y1126" s="41">
        <v>1</v>
      </c>
      <c r="Z1126" s="41">
        <v>0</v>
      </c>
      <c r="AA1126" s="41">
        <v>0</v>
      </c>
      <c r="AB1126" s="41">
        <v>0</v>
      </c>
      <c r="AC1126" s="41">
        <v>0</v>
      </c>
      <c r="AD1126" s="41">
        <v>0</v>
      </c>
      <c r="AE1126" s="41">
        <v>460</v>
      </c>
      <c r="AF1126" s="41">
        <v>0</v>
      </c>
      <c r="AG1126" s="41">
        <v>0</v>
      </c>
      <c r="AH1126" s="41">
        <v>0</v>
      </c>
      <c r="AI1126" s="41">
        <v>0</v>
      </c>
      <c r="AJ1126" s="41">
        <v>0</v>
      </c>
      <c r="AK1126">
        <v>460</v>
      </c>
      <c r="AL1126">
        <v>0</v>
      </c>
      <c r="AM1126">
        <v>0</v>
      </c>
      <c r="AN1126">
        <v>0</v>
      </c>
      <c r="AO1126">
        <v>0</v>
      </c>
      <c r="AP1126">
        <v>0</v>
      </c>
    </row>
    <row r="1127" spans="2:42" x14ac:dyDescent="0.3">
      <c r="B1127" s="1">
        <v>45792.792497222224</v>
      </c>
      <c r="C1127" t="s">
        <v>69</v>
      </c>
      <c r="D1127" s="2">
        <v>45425</v>
      </c>
      <c r="E1127" s="2">
        <v>45431</v>
      </c>
      <c r="F1127" t="s">
        <v>72</v>
      </c>
      <c r="G1127" s="22">
        <v>45430.041666666664</v>
      </c>
      <c r="H1127" s="22">
        <v>45430.0625</v>
      </c>
      <c r="I1127">
        <v>339</v>
      </c>
      <c r="J1127">
        <v>1104</v>
      </c>
      <c r="K1127" s="39">
        <v>592</v>
      </c>
      <c r="L1127" s="39">
        <v>15</v>
      </c>
      <c r="M1127" s="40" t="s">
        <v>18</v>
      </c>
      <c r="N1127" s="41" t="b">
        <v>1</v>
      </c>
      <c r="O1127" s="17">
        <v>25000</v>
      </c>
      <c r="P1127" s="17">
        <v>0</v>
      </c>
      <c r="Q1127" s="41">
        <v>0</v>
      </c>
      <c r="R1127">
        <v>0</v>
      </c>
      <c r="S1127" s="49">
        <f t="shared" si="53"/>
        <v>25000</v>
      </c>
      <c r="T1127">
        <f t="shared" si="51"/>
        <v>339</v>
      </c>
      <c r="U1127">
        <f t="shared" si="52"/>
        <v>0</v>
      </c>
      <c r="V1127">
        <f>IF(AND(N1127,NOT(M1127="BU")),0,MIN(Simu_DH[[#This Row],[GetRecord.Valeur (Wh)]],S1127,DéchargeMaxHP))</f>
        <v>339</v>
      </c>
      <c r="W1127">
        <v>0</v>
      </c>
      <c r="X1127">
        <v>339</v>
      </c>
      <c r="Y1127" s="41">
        <v>1</v>
      </c>
      <c r="Z1127" s="41">
        <v>0</v>
      </c>
      <c r="AA1127" s="41">
        <v>0</v>
      </c>
      <c r="AB1127" s="41">
        <v>0</v>
      </c>
      <c r="AC1127" s="41">
        <v>0</v>
      </c>
      <c r="AD1127" s="41">
        <v>0</v>
      </c>
      <c r="AE1127" s="41">
        <v>339</v>
      </c>
      <c r="AF1127" s="41">
        <v>0</v>
      </c>
      <c r="AG1127" s="41">
        <v>0</v>
      </c>
      <c r="AH1127" s="41">
        <v>0</v>
      </c>
      <c r="AI1127" s="41">
        <v>0</v>
      </c>
      <c r="AJ1127" s="41">
        <v>0</v>
      </c>
      <c r="AK1127">
        <v>339</v>
      </c>
      <c r="AL1127">
        <v>0</v>
      </c>
      <c r="AM1127">
        <v>0</v>
      </c>
      <c r="AN1127">
        <v>0</v>
      </c>
      <c r="AO1127">
        <v>0</v>
      </c>
      <c r="AP1127">
        <v>0</v>
      </c>
    </row>
    <row r="1128" spans="2:42" x14ac:dyDescent="0.3">
      <c r="B1128" s="1">
        <v>45792.792497222224</v>
      </c>
      <c r="C1128" t="s">
        <v>69</v>
      </c>
      <c r="D1128" s="2">
        <v>45425</v>
      </c>
      <c r="E1128" s="2">
        <v>45431</v>
      </c>
      <c r="F1128" t="s">
        <v>72</v>
      </c>
      <c r="G1128" s="22">
        <v>45430.0625</v>
      </c>
      <c r="H1128" s="22">
        <v>45430.083333333336</v>
      </c>
      <c r="I1128">
        <v>335</v>
      </c>
      <c r="J1128">
        <v>1105</v>
      </c>
      <c r="K1128" s="39">
        <v>592</v>
      </c>
      <c r="L1128" s="39">
        <v>15</v>
      </c>
      <c r="M1128" s="40" t="s">
        <v>18</v>
      </c>
      <c r="N1128" s="41" t="b">
        <v>1</v>
      </c>
      <c r="O1128" s="17">
        <v>25000</v>
      </c>
      <c r="P1128" s="17">
        <v>0</v>
      </c>
      <c r="Q1128" s="41">
        <v>0</v>
      </c>
      <c r="R1128">
        <v>0</v>
      </c>
      <c r="S1128" s="49">
        <f t="shared" si="53"/>
        <v>25000</v>
      </c>
      <c r="T1128">
        <f t="shared" si="51"/>
        <v>335</v>
      </c>
      <c r="U1128">
        <f t="shared" si="52"/>
        <v>0</v>
      </c>
      <c r="V1128">
        <f>IF(AND(N1128,NOT(M1128="BU")),0,MIN(Simu_DH[[#This Row],[GetRecord.Valeur (Wh)]],S1128,DéchargeMaxHP))</f>
        <v>335</v>
      </c>
      <c r="W1128">
        <v>0</v>
      </c>
      <c r="X1128">
        <v>335</v>
      </c>
      <c r="Y1128" s="41">
        <v>1</v>
      </c>
      <c r="Z1128" s="41">
        <v>0</v>
      </c>
      <c r="AA1128" s="41">
        <v>0</v>
      </c>
      <c r="AB1128" s="41">
        <v>0</v>
      </c>
      <c r="AC1128" s="41">
        <v>0</v>
      </c>
      <c r="AD1128" s="41">
        <v>0</v>
      </c>
      <c r="AE1128" s="41">
        <v>335</v>
      </c>
      <c r="AF1128" s="41">
        <v>0</v>
      </c>
      <c r="AG1128" s="41">
        <v>0</v>
      </c>
      <c r="AH1128" s="41">
        <v>0</v>
      </c>
      <c r="AI1128" s="41">
        <v>0</v>
      </c>
      <c r="AJ1128" s="41">
        <v>0</v>
      </c>
      <c r="AK1128">
        <v>335</v>
      </c>
      <c r="AL1128">
        <v>0</v>
      </c>
      <c r="AM1128">
        <v>0</v>
      </c>
      <c r="AN1128">
        <v>0</v>
      </c>
      <c r="AO1128">
        <v>0</v>
      </c>
      <c r="AP1128">
        <v>0</v>
      </c>
    </row>
    <row r="1129" spans="2:42" x14ac:dyDescent="0.3">
      <c r="B1129" s="1">
        <v>45792.792497222224</v>
      </c>
      <c r="C1129" t="s">
        <v>69</v>
      </c>
      <c r="D1129" s="2">
        <v>45425</v>
      </c>
      <c r="E1129" s="2">
        <v>45431</v>
      </c>
      <c r="F1129" t="s">
        <v>72</v>
      </c>
      <c r="G1129" s="22">
        <v>45430.083333333336</v>
      </c>
      <c r="H1129" s="22">
        <v>45430.104166666664</v>
      </c>
      <c r="I1129">
        <v>254</v>
      </c>
      <c r="J1129">
        <v>1106</v>
      </c>
      <c r="K1129" s="39">
        <v>592</v>
      </c>
      <c r="L1129" s="39">
        <v>15</v>
      </c>
      <c r="M1129" s="40" t="s">
        <v>18</v>
      </c>
      <c r="N1129" s="41" t="b">
        <v>1</v>
      </c>
      <c r="O1129" s="17">
        <v>25000</v>
      </c>
      <c r="P1129" s="17">
        <v>0</v>
      </c>
      <c r="Q1129" s="41">
        <v>0</v>
      </c>
      <c r="R1129">
        <v>0</v>
      </c>
      <c r="S1129" s="49">
        <f t="shared" si="53"/>
        <v>25000</v>
      </c>
      <c r="T1129">
        <f t="shared" si="51"/>
        <v>254</v>
      </c>
      <c r="U1129">
        <f t="shared" si="52"/>
        <v>0</v>
      </c>
      <c r="V1129">
        <f>IF(AND(N1129,NOT(M1129="BU")),0,MIN(Simu_DH[[#This Row],[GetRecord.Valeur (Wh)]],S1129,DéchargeMaxHP))</f>
        <v>254</v>
      </c>
      <c r="W1129">
        <v>0</v>
      </c>
      <c r="X1129">
        <v>254</v>
      </c>
      <c r="Y1129" s="41">
        <v>1</v>
      </c>
      <c r="Z1129" s="41">
        <v>0</v>
      </c>
      <c r="AA1129" s="41">
        <v>0</v>
      </c>
      <c r="AB1129" s="41">
        <v>0</v>
      </c>
      <c r="AC1129" s="41">
        <v>0</v>
      </c>
      <c r="AD1129" s="41">
        <v>0</v>
      </c>
      <c r="AE1129" s="41">
        <v>254</v>
      </c>
      <c r="AF1129" s="41">
        <v>0</v>
      </c>
      <c r="AG1129" s="41">
        <v>0</v>
      </c>
      <c r="AH1129" s="41">
        <v>0</v>
      </c>
      <c r="AI1129" s="41">
        <v>0</v>
      </c>
      <c r="AJ1129" s="41">
        <v>0</v>
      </c>
      <c r="AK1129">
        <v>254</v>
      </c>
      <c r="AL1129">
        <v>0</v>
      </c>
      <c r="AM1129">
        <v>0</v>
      </c>
      <c r="AN1129">
        <v>0</v>
      </c>
      <c r="AO1129">
        <v>0</v>
      </c>
      <c r="AP1129">
        <v>0</v>
      </c>
    </row>
    <row r="1130" spans="2:42" x14ac:dyDescent="0.3">
      <c r="B1130" s="1">
        <v>45792.792497222224</v>
      </c>
      <c r="C1130" t="s">
        <v>69</v>
      </c>
      <c r="D1130" s="2">
        <v>45425</v>
      </c>
      <c r="E1130" s="2">
        <v>45431</v>
      </c>
      <c r="F1130" t="s">
        <v>72</v>
      </c>
      <c r="G1130" s="22">
        <v>45430.104166666664</v>
      </c>
      <c r="H1130" s="22">
        <v>45430.125</v>
      </c>
      <c r="I1130">
        <v>90</v>
      </c>
      <c r="J1130">
        <v>1107</v>
      </c>
      <c r="K1130" s="39">
        <v>592</v>
      </c>
      <c r="L1130" s="39">
        <v>15</v>
      </c>
      <c r="M1130" s="40" t="s">
        <v>18</v>
      </c>
      <c r="N1130" s="41" t="b">
        <v>1</v>
      </c>
      <c r="O1130" s="17">
        <v>25000</v>
      </c>
      <c r="P1130" s="17">
        <v>0</v>
      </c>
      <c r="Q1130" s="41">
        <v>0</v>
      </c>
      <c r="R1130">
        <v>0</v>
      </c>
      <c r="S1130" s="49">
        <f t="shared" si="53"/>
        <v>25000</v>
      </c>
      <c r="T1130">
        <f t="shared" si="51"/>
        <v>90</v>
      </c>
      <c r="U1130">
        <f t="shared" si="52"/>
        <v>0</v>
      </c>
      <c r="V1130">
        <f>IF(AND(N1130,NOT(M1130="BU")),0,MIN(Simu_DH[[#This Row],[GetRecord.Valeur (Wh)]],S1130,DéchargeMaxHP))</f>
        <v>90</v>
      </c>
      <c r="W1130">
        <v>0</v>
      </c>
      <c r="X1130">
        <v>90</v>
      </c>
      <c r="Y1130" s="41">
        <v>1</v>
      </c>
      <c r="Z1130" s="41">
        <v>0</v>
      </c>
      <c r="AA1130" s="41">
        <v>0</v>
      </c>
      <c r="AB1130" s="41">
        <v>0</v>
      </c>
      <c r="AC1130" s="41">
        <v>0</v>
      </c>
      <c r="AD1130" s="41">
        <v>0</v>
      </c>
      <c r="AE1130" s="41">
        <v>90</v>
      </c>
      <c r="AF1130" s="41">
        <v>0</v>
      </c>
      <c r="AG1130" s="41">
        <v>0</v>
      </c>
      <c r="AH1130" s="41">
        <v>0</v>
      </c>
      <c r="AI1130" s="41">
        <v>0</v>
      </c>
      <c r="AJ1130" s="41">
        <v>0</v>
      </c>
      <c r="AK1130">
        <v>90</v>
      </c>
      <c r="AL1130">
        <v>0</v>
      </c>
      <c r="AM1130">
        <v>0</v>
      </c>
      <c r="AN1130">
        <v>0</v>
      </c>
      <c r="AO1130">
        <v>0</v>
      </c>
      <c r="AP1130">
        <v>0</v>
      </c>
    </row>
    <row r="1131" spans="2:42" x14ac:dyDescent="0.3">
      <c r="B1131" s="1">
        <v>45792.792497222224</v>
      </c>
      <c r="C1131" t="s">
        <v>69</v>
      </c>
      <c r="D1131" s="2">
        <v>45425</v>
      </c>
      <c r="E1131" s="2">
        <v>45431</v>
      </c>
      <c r="F1131" t="s">
        <v>72</v>
      </c>
      <c r="G1131" s="22">
        <v>45430.125</v>
      </c>
      <c r="H1131" s="22">
        <v>45430.145833333336</v>
      </c>
      <c r="I1131">
        <v>87</v>
      </c>
      <c r="J1131">
        <v>1108</v>
      </c>
      <c r="K1131" s="39">
        <v>592</v>
      </c>
      <c r="L1131" s="39">
        <v>15</v>
      </c>
      <c r="M1131" s="40" t="s">
        <v>18</v>
      </c>
      <c r="N1131" s="41" t="b">
        <v>1</v>
      </c>
      <c r="O1131" s="17">
        <v>25000</v>
      </c>
      <c r="P1131" s="17">
        <v>0</v>
      </c>
      <c r="Q1131" s="41">
        <v>0</v>
      </c>
      <c r="R1131">
        <v>0</v>
      </c>
      <c r="S1131" s="49">
        <f t="shared" si="53"/>
        <v>25000</v>
      </c>
      <c r="T1131">
        <f t="shared" si="51"/>
        <v>87</v>
      </c>
      <c r="U1131">
        <f t="shared" si="52"/>
        <v>0</v>
      </c>
      <c r="V1131">
        <f>IF(AND(N1131,NOT(M1131="BU")),0,MIN(Simu_DH[[#This Row],[GetRecord.Valeur (Wh)]],S1131,DéchargeMaxHP))</f>
        <v>87</v>
      </c>
      <c r="W1131">
        <v>0</v>
      </c>
      <c r="X1131">
        <v>87</v>
      </c>
      <c r="Y1131" s="41">
        <v>1</v>
      </c>
      <c r="Z1131" s="41">
        <v>0</v>
      </c>
      <c r="AA1131" s="41">
        <v>0</v>
      </c>
      <c r="AB1131" s="41">
        <v>0</v>
      </c>
      <c r="AC1131" s="41">
        <v>0</v>
      </c>
      <c r="AD1131" s="41">
        <v>0</v>
      </c>
      <c r="AE1131" s="41">
        <v>87</v>
      </c>
      <c r="AF1131" s="41">
        <v>0</v>
      </c>
      <c r="AG1131" s="41">
        <v>0</v>
      </c>
      <c r="AH1131" s="41">
        <v>0</v>
      </c>
      <c r="AI1131" s="41">
        <v>0</v>
      </c>
      <c r="AJ1131" s="41">
        <v>0</v>
      </c>
      <c r="AK1131">
        <v>87</v>
      </c>
      <c r="AL1131">
        <v>0</v>
      </c>
      <c r="AM1131">
        <v>0</v>
      </c>
      <c r="AN1131">
        <v>0</v>
      </c>
      <c r="AO1131">
        <v>0</v>
      </c>
      <c r="AP1131">
        <v>0</v>
      </c>
    </row>
    <row r="1132" spans="2:42" x14ac:dyDescent="0.3">
      <c r="B1132" s="1">
        <v>45792.792497222224</v>
      </c>
      <c r="C1132" t="s">
        <v>69</v>
      </c>
      <c r="D1132" s="2">
        <v>45425</v>
      </c>
      <c r="E1132" s="2">
        <v>45431</v>
      </c>
      <c r="F1132" t="s">
        <v>72</v>
      </c>
      <c r="G1132" s="22">
        <v>45430.145833333336</v>
      </c>
      <c r="H1132" s="22">
        <v>45430.166666666664</v>
      </c>
      <c r="I1132">
        <v>73</v>
      </c>
      <c r="J1132">
        <v>1109</v>
      </c>
      <c r="K1132" s="39">
        <v>592</v>
      </c>
      <c r="L1132" s="39">
        <v>15</v>
      </c>
      <c r="M1132" s="40" t="s">
        <v>18</v>
      </c>
      <c r="N1132" s="41" t="b">
        <v>1</v>
      </c>
      <c r="O1132" s="17">
        <v>25000</v>
      </c>
      <c r="P1132" s="17">
        <v>0</v>
      </c>
      <c r="Q1132" s="41">
        <v>0</v>
      </c>
      <c r="R1132">
        <v>0</v>
      </c>
      <c r="S1132" s="49">
        <f t="shared" si="53"/>
        <v>25000</v>
      </c>
      <c r="T1132">
        <f t="shared" si="51"/>
        <v>73</v>
      </c>
      <c r="U1132">
        <f t="shared" si="52"/>
        <v>0</v>
      </c>
      <c r="V1132">
        <f>IF(AND(N1132,NOT(M1132="BU")),0,MIN(Simu_DH[[#This Row],[GetRecord.Valeur (Wh)]],S1132,DéchargeMaxHP))</f>
        <v>73</v>
      </c>
      <c r="W1132">
        <v>0</v>
      </c>
      <c r="X1132">
        <v>73</v>
      </c>
      <c r="Y1132" s="41">
        <v>1</v>
      </c>
      <c r="Z1132" s="41">
        <v>0</v>
      </c>
      <c r="AA1132" s="41">
        <v>0</v>
      </c>
      <c r="AB1132" s="41">
        <v>0</v>
      </c>
      <c r="AC1132" s="41">
        <v>0</v>
      </c>
      <c r="AD1132" s="41">
        <v>0</v>
      </c>
      <c r="AE1132" s="41">
        <v>73</v>
      </c>
      <c r="AF1132" s="41">
        <v>0</v>
      </c>
      <c r="AG1132" s="41">
        <v>0</v>
      </c>
      <c r="AH1132" s="41">
        <v>0</v>
      </c>
      <c r="AI1132" s="41">
        <v>0</v>
      </c>
      <c r="AJ1132" s="41">
        <v>0</v>
      </c>
      <c r="AK1132">
        <v>73</v>
      </c>
      <c r="AL1132">
        <v>0</v>
      </c>
      <c r="AM1132">
        <v>0</v>
      </c>
      <c r="AN1132">
        <v>0</v>
      </c>
      <c r="AO1132">
        <v>0</v>
      </c>
      <c r="AP1132">
        <v>0</v>
      </c>
    </row>
    <row r="1133" spans="2:42" x14ac:dyDescent="0.3">
      <c r="B1133" s="1">
        <v>45792.792497222224</v>
      </c>
      <c r="C1133" t="s">
        <v>69</v>
      </c>
      <c r="D1133" s="2">
        <v>45425</v>
      </c>
      <c r="E1133" s="2">
        <v>45431</v>
      </c>
      <c r="F1133" t="s">
        <v>72</v>
      </c>
      <c r="G1133" s="22">
        <v>45430.166666666664</v>
      </c>
      <c r="H1133" s="22">
        <v>45430.1875</v>
      </c>
      <c r="I1133">
        <v>114</v>
      </c>
      <c r="J1133">
        <v>1110</v>
      </c>
      <c r="K1133" s="39">
        <v>592</v>
      </c>
      <c r="L1133" s="39">
        <v>15</v>
      </c>
      <c r="M1133" s="40" t="s">
        <v>18</v>
      </c>
      <c r="N1133" s="41" t="b">
        <v>1</v>
      </c>
      <c r="O1133" s="17">
        <v>25000</v>
      </c>
      <c r="P1133" s="17">
        <v>0</v>
      </c>
      <c r="Q1133" s="41">
        <v>0</v>
      </c>
      <c r="R1133">
        <v>0</v>
      </c>
      <c r="S1133" s="49">
        <f t="shared" si="53"/>
        <v>25000</v>
      </c>
      <c r="T1133">
        <f t="shared" si="51"/>
        <v>114</v>
      </c>
      <c r="U1133">
        <f t="shared" si="52"/>
        <v>0</v>
      </c>
      <c r="V1133">
        <f>IF(AND(N1133,NOT(M1133="BU")),0,MIN(Simu_DH[[#This Row],[GetRecord.Valeur (Wh)]],S1133,DéchargeMaxHP))</f>
        <v>114</v>
      </c>
      <c r="W1133">
        <v>0</v>
      </c>
      <c r="X1133">
        <v>114</v>
      </c>
      <c r="Y1133" s="41">
        <v>1</v>
      </c>
      <c r="Z1133" s="41">
        <v>0</v>
      </c>
      <c r="AA1133" s="41">
        <v>0</v>
      </c>
      <c r="AB1133" s="41">
        <v>0</v>
      </c>
      <c r="AC1133" s="41">
        <v>0</v>
      </c>
      <c r="AD1133" s="41">
        <v>0</v>
      </c>
      <c r="AE1133" s="41">
        <v>114</v>
      </c>
      <c r="AF1133" s="41">
        <v>0</v>
      </c>
      <c r="AG1133" s="41">
        <v>0</v>
      </c>
      <c r="AH1133" s="41">
        <v>0</v>
      </c>
      <c r="AI1133" s="41">
        <v>0</v>
      </c>
      <c r="AJ1133" s="41">
        <v>0</v>
      </c>
      <c r="AK1133">
        <v>114</v>
      </c>
      <c r="AL1133">
        <v>0</v>
      </c>
      <c r="AM1133">
        <v>0</v>
      </c>
      <c r="AN1133">
        <v>0</v>
      </c>
      <c r="AO1133">
        <v>0</v>
      </c>
      <c r="AP1133">
        <v>0</v>
      </c>
    </row>
    <row r="1134" spans="2:42" x14ac:dyDescent="0.3">
      <c r="B1134" s="1">
        <v>45792.792497222224</v>
      </c>
      <c r="C1134" t="s">
        <v>69</v>
      </c>
      <c r="D1134" s="2">
        <v>45425</v>
      </c>
      <c r="E1134" s="2">
        <v>45431</v>
      </c>
      <c r="F1134" t="s">
        <v>72</v>
      </c>
      <c r="G1134" s="22">
        <v>45430.1875</v>
      </c>
      <c r="H1134" s="22">
        <v>45430.208333333336</v>
      </c>
      <c r="I1134">
        <v>92</v>
      </c>
      <c r="J1134">
        <v>1111</v>
      </c>
      <c r="K1134" s="39">
        <v>592</v>
      </c>
      <c r="L1134" s="39">
        <v>15</v>
      </c>
      <c r="M1134" s="40" t="s">
        <v>18</v>
      </c>
      <c r="N1134" s="41" t="b">
        <v>1</v>
      </c>
      <c r="O1134" s="17">
        <v>25000</v>
      </c>
      <c r="P1134" s="17">
        <v>0</v>
      </c>
      <c r="Q1134" s="41">
        <v>0</v>
      </c>
      <c r="R1134">
        <v>0</v>
      </c>
      <c r="S1134" s="49">
        <f t="shared" si="53"/>
        <v>25000</v>
      </c>
      <c r="T1134">
        <f t="shared" si="51"/>
        <v>92</v>
      </c>
      <c r="U1134">
        <f t="shared" si="52"/>
        <v>0</v>
      </c>
      <c r="V1134">
        <f>IF(AND(N1134,NOT(M1134="BU")),0,MIN(Simu_DH[[#This Row],[GetRecord.Valeur (Wh)]],S1134,DéchargeMaxHP))</f>
        <v>92</v>
      </c>
      <c r="W1134">
        <v>0</v>
      </c>
      <c r="X1134">
        <v>92</v>
      </c>
      <c r="Y1134" s="41">
        <v>1</v>
      </c>
      <c r="Z1134" s="41">
        <v>0</v>
      </c>
      <c r="AA1134" s="41">
        <v>0</v>
      </c>
      <c r="AB1134" s="41">
        <v>0</v>
      </c>
      <c r="AC1134" s="41">
        <v>0</v>
      </c>
      <c r="AD1134" s="41">
        <v>0</v>
      </c>
      <c r="AE1134" s="41">
        <v>92</v>
      </c>
      <c r="AF1134" s="41">
        <v>0</v>
      </c>
      <c r="AG1134" s="41">
        <v>0</v>
      </c>
      <c r="AH1134" s="41">
        <v>0</v>
      </c>
      <c r="AI1134" s="41">
        <v>0</v>
      </c>
      <c r="AJ1134" s="41">
        <v>0</v>
      </c>
      <c r="AK1134">
        <v>92</v>
      </c>
      <c r="AL1134">
        <v>0</v>
      </c>
      <c r="AM1134">
        <v>0</v>
      </c>
      <c r="AN1134">
        <v>0</v>
      </c>
      <c r="AO1134">
        <v>0</v>
      </c>
      <c r="AP1134">
        <v>0</v>
      </c>
    </row>
    <row r="1135" spans="2:42" x14ac:dyDescent="0.3">
      <c r="B1135" s="1">
        <v>45792.792497222224</v>
      </c>
      <c r="C1135" t="s">
        <v>69</v>
      </c>
      <c r="D1135" s="2">
        <v>45425</v>
      </c>
      <c r="E1135" s="2">
        <v>45431</v>
      </c>
      <c r="F1135" t="s">
        <v>72</v>
      </c>
      <c r="G1135" s="22">
        <v>45430.208333333336</v>
      </c>
      <c r="H1135" s="22">
        <v>45430.229166666664</v>
      </c>
      <c r="I1135">
        <v>196</v>
      </c>
      <c r="J1135">
        <v>1112</v>
      </c>
      <c r="K1135" s="39">
        <v>592</v>
      </c>
      <c r="L1135" s="39">
        <v>15</v>
      </c>
      <c r="M1135" s="40" t="s">
        <v>18</v>
      </c>
      <c r="N1135" s="41" t="b">
        <v>1</v>
      </c>
      <c r="O1135" s="17">
        <v>25000</v>
      </c>
      <c r="P1135" s="17">
        <v>0</v>
      </c>
      <c r="Q1135" s="41">
        <v>0</v>
      </c>
      <c r="R1135">
        <v>0</v>
      </c>
      <c r="S1135" s="49">
        <f t="shared" si="53"/>
        <v>25000</v>
      </c>
      <c r="T1135">
        <f t="shared" si="51"/>
        <v>196</v>
      </c>
      <c r="U1135">
        <f t="shared" si="52"/>
        <v>0</v>
      </c>
      <c r="V1135">
        <f>IF(AND(N1135,NOT(M1135="BU")),0,MIN(Simu_DH[[#This Row],[GetRecord.Valeur (Wh)]],S1135,DéchargeMaxHP))</f>
        <v>196</v>
      </c>
      <c r="W1135">
        <v>0</v>
      </c>
      <c r="X1135">
        <v>196</v>
      </c>
      <c r="Y1135" s="41">
        <v>1</v>
      </c>
      <c r="Z1135" s="41">
        <v>0</v>
      </c>
      <c r="AA1135" s="41">
        <v>0</v>
      </c>
      <c r="AB1135" s="41">
        <v>0</v>
      </c>
      <c r="AC1135" s="41">
        <v>0</v>
      </c>
      <c r="AD1135" s="41">
        <v>0</v>
      </c>
      <c r="AE1135" s="41">
        <v>196</v>
      </c>
      <c r="AF1135" s="41">
        <v>0</v>
      </c>
      <c r="AG1135" s="41">
        <v>0</v>
      </c>
      <c r="AH1135" s="41">
        <v>0</v>
      </c>
      <c r="AI1135" s="41">
        <v>0</v>
      </c>
      <c r="AJ1135" s="41">
        <v>0</v>
      </c>
      <c r="AK1135">
        <v>196</v>
      </c>
      <c r="AL1135">
        <v>0</v>
      </c>
      <c r="AM1135">
        <v>0</v>
      </c>
      <c r="AN1135">
        <v>0</v>
      </c>
      <c r="AO1135">
        <v>0</v>
      </c>
      <c r="AP1135">
        <v>0</v>
      </c>
    </row>
    <row r="1136" spans="2:42" x14ac:dyDescent="0.3">
      <c r="B1136" s="1">
        <v>45792.792497222224</v>
      </c>
      <c r="C1136" t="s">
        <v>69</v>
      </c>
      <c r="D1136" s="2">
        <v>45425</v>
      </c>
      <c r="E1136" s="2">
        <v>45431</v>
      </c>
      <c r="F1136" t="s">
        <v>72</v>
      </c>
      <c r="G1136" s="22">
        <v>45430.229166666664</v>
      </c>
      <c r="H1136" s="22">
        <v>45430.25</v>
      </c>
      <c r="I1136">
        <v>193</v>
      </c>
      <c r="J1136">
        <v>1113</v>
      </c>
      <c r="K1136" s="39">
        <v>592</v>
      </c>
      <c r="L1136" s="39">
        <v>15</v>
      </c>
      <c r="M1136" s="40" t="s">
        <v>18</v>
      </c>
      <c r="N1136" s="41" t="b">
        <v>1</v>
      </c>
      <c r="O1136" s="17">
        <v>25000</v>
      </c>
      <c r="P1136" s="17">
        <v>0</v>
      </c>
      <c r="Q1136" s="41">
        <v>0</v>
      </c>
      <c r="R1136">
        <v>0</v>
      </c>
      <c r="S1136" s="49">
        <f t="shared" si="53"/>
        <v>25000</v>
      </c>
      <c r="T1136">
        <f t="shared" si="51"/>
        <v>193</v>
      </c>
      <c r="U1136">
        <f t="shared" si="52"/>
        <v>0</v>
      </c>
      <c r="V1136">
        <f>IF(AND(N1136,NOT(M1136="BU")),0,MIN(Simu_DH[[#This Row],[GetRecord.Valeur (Wh)]],S1136,DéchargeMaxHP))</f>
        <v>193</v>
      </c>
      <c r="W1136">
        <v>0</v>
      </c>
      <c r="X1136">
        <v>193</v>
      </c>
      <c r="Y1136" s="41">
        <v>1</v>
      </c>
      <c r="Z1136" s="41">
        <v>0</v>
      </c>
      <c r="AA1136" s="41">
        <v>0</v>
      </c>
      <c r="AB1136" s="41">
        <v>0</v>
      </c>
      <c r="AC1136" s="41">
        <v>0</v>
      </c>
      <c r="AD1136" s="41">
        <v>0</v>
      </c>
      <c r="AE1136" s="41">
        <v>193</v>
      </c>
      <c r="AF1136" s="41">
        <v>0</v>
      </c>
      <c r="AG1136" s="41">
        <v>0</v>
      </c>
      <c r="AH1136" s="41">
        <v>0</v>
      </c>
      <c r="AI1136" s="41">
        <v>0</v>
      </c>
      <c r="AJ1136" s="41">
        <v>0</v>
      </c>
      <c r="AK1136">
        <v>193</v>
      </c>
      <c r="AL1136">
        <v>0</v>
      </c>
      <c r="AM1136">
        <v>0</v>
      </c>
      <c r="AN1136">
        <v>0</v>
      </c>
      <c r="AO1136">
        <v>0</v>
      </c>
      <c r="AP1136">
        <v>0</v>
      </c>
    </row>
    <row r="1137" spans="2:42" x14ac:dyDescent="0.3">
      <c r="B1137" s="1">
        <v>45792.792497222224</v>
      </c>
      <c r="C1137" t="s">
        <v>69</v>
      </c>
      <c r="D1137" s="2">
        <v>45425</v>
      </c>
      <c r="E1137" s="2">
        <v>45431</v>
      </c>
      <c r="F1137" t="s">
        <v>72</v>
      </c>
      <c r="G1137" s="22">
        <v>45430.25</v>
      </c>
      <c r="H1137" s="22">
        <v>45430.270833333336</v>
      </c>
      <c r="I1137">
        <v>86</v>
      </c>
      <c r="J1137">
        <v>1114</v>
      </c>
      <c r="K1137" s="39">
        <v>592</v>
      </c>
      <c r="L1137" s="39">
        <v>16</v>
      </c>
      <c r="M1137" s="40" t="s">
        <v>18</v>
      </c>
      <c r="N1137" s="41" t="b">
        <v>0</v>
      </c>
      <c r="O1137" s="17">
        <v>25000</v>
      </c>
      <c r="P1137" s="17">
        <v>0</v>
      </c>
      <c r="Q1137" s="41">
        <v>0</v>
      </c>
      <c r="R1137">
        <v>0</v>
      </c>
      <c r="S1137" s="49">
        <f t="shared" si="53"/>
        <v>25000</v>
      </c>
      <c r="T1137">
        <f t="shared" si="51"/>
        <v>0</v>
      </c>
      <c r="U1137">
        <f t="shared" si="52"/>
        <v>0</v>
      </c>
      <c r="V1137">
        <f>IF(AND(N1137,NOT(M1137="BU")),0,MIN(Simu_DH[[#This Row],[GetRecord.Valeur (Wh)]],S1137,DéchargeMaxHP))</f>
        <v>86</v>
      </c>
      <c r="W1137">
        <v>0</v>
      </c>
      <c r="X1137">
        <v>0</v>
      </c>
      <c r="Y1137" s="41">
        <v>0</v>
      </c>
      <c r="Z1137" s="41">
        <v>1</v>
      </c>
      <c r="AA1137" s="41">
        <v>0</v>
      </c>
      <c r="AB1137" s="41">
        <v>0</v>
      </c>
      <c r="AC1137" s="41">
        <v>0</v>
      </c>
      <c r="AD1137" s="41">
        <v>0</v>
      </c>
      <c r="AE1137" s="41">
        <v>0</v>
      </c>
      <c r="AF1137" s="41">
        <v>86</v>
      </c>
      <c r="AG1137" s="41">
        <v>0</v>
      </c>
      <c r="AH1137" s="41">
        <v>0</v>
      </c>
      <c r="AI1137" s="41">
        <v>0</v>
      </c>
      <c r="AJ1137" s="41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</row>
    <row r="1138" spans="2:42" x14ac:dyDescent="0.3">
      <c r="B1138" s="1">
        <v>45792.792497222224</v>
      </c>
      <c r="C1138" t="s">
        <v>69</v>
      </c>
      <c r="D1138" s="2">
        <v>45425</v>
      </c>
      <c r="E1138" s="2">
        <v>45431</v>
      </c>
      <c r="F1138" t="s">
        <v>72</v>
      </c>
      <c r="G1138" s="22">
        <v>45430.270833333336</v>
      </c>
      <c r="H1138" s="22">
        <v>45430.291666666664</v>
      </c>
      <c r="I1138">
        <v>93</v>
      </c>
      <c r="J1138">
        <v>1115</v>
      </c>
      <c r="K1138" s="39">
        <v>592</v>
      </c>
      <c r="L1138" s="39">
        <v>16</v>
      </c>
      <c r="M1138" s="40" t="s">
        <v>18</v>
      </c>
      <c r="N1138" s="41" t="b">
        <v>0</v>
      </c>
      <c r="O1138" s="17">
        <v>25000</v>
      </c>
      <c r="P1138" s="17">
        <v>0</v>
      </c>
      <c r="Q1138" s="41">
        <v>0</v>
      </c>
      <c r="R1138">
        <v>0</v>
      </c>
      <c r="S1138" s="49">
        <f t="shared" si="53"/>
        <v>24914</v>
      </c>
      <c r="T1138">
        <f t="shared" si="51"/>
        <v>0</v>
      </c>
      <c r="U1138">
        <f t="shared" si="52"/>
        <v>0</v>
      </c>
      <c r="V1138">
        <f>IF(AND(N1138,NOT(M1138="BU")),0,MIN(Simu_DH[[#This Row],[GetRecord.Valeur (Wh)]],S1138,DéchargeMaxHP))</f>
        <v>93</v>
      </c>
      <c r="W1138">
        <v>0</v>
      </c>
      <c r="X1138">
        <v>0</v>
      </c>
      <c r="Y1138" s="41">
        <v>0</v>
      </c>
      <c r="Z1138" s="41">
        <v>1</v>
      </c>
      <c r="AA1138" s="41">
        <v>0</v>
      </c>
      <c r="AB1138" s="41">
        <v>0</v>
      </c>
      <c r="AC1138" s="41">
        <v>0</v>
      </c>
      <c r="AD1138" s="41">
        <v>0</v>
      </c>
      <c r="AE1138" s="41">
        <v>0</v>
      </c>
      <c r="AF1138" s="41">
        <v>93</v>
      </c>
      <c r="AG1138" s="41">
        <v>0</v>
      </c>
      <c r="AH1138" s="41">
        <v>0</v>
      </c>
      <c r="AI1138" s="41">
        <v>0</v>
      </c>
      <c r="AJ1138" s="41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</row>
    <row r="1139" spans="2:42" x14ac:dyDescent="0.3">
      <c r="B1139" s="1">
        <v>45792.792497222224</v>
      </c>
      <c r="C1139" t="s">
        <v>69</v>
      </c>
      <c r="D1139" s="2">
        <v>45425</v>
      </c>
      <c r="E1139" s="2">
        <v>45431</v>
      </c>
      <c r="F1139" t="s">
        <v>72</v>
      </c>
      <c r="G1139" s="22">
        <v>45430.291666666664</v>
      </c>
      <c r="H1139" s="22">
        <v>45430.3125</v>
      </c>
      <c r="I1139">
        <v>58</v>
      </c>
      <c r="J1139">
        <v>1116</v>
      </c>
      <c r="K1139" s="39">
        <v>592</v>
      </c>
      <c r="L1139" s="39">
        <v>16</v>
      </c>
      <c r="M1139" s="40" t="s">
        <v>18</v>
      </c>
      <c r="N1139" s="41" t="b">
        <v>0</v>
      </c>
      <c r="O1139" s="17">
        <v>25000</v>
      </c>
      <c r="P1139" s="17">
        <v>0</v>
      </c>
      <c r="Q1139" s="41">
        <v>0</v>
      </c>
      <c r="R1139">
        <v>0</v>
      </c>
      <c r="S1139" s="49">
        <f t="shared" si="53"/>
        <v>24821</v>
      </c>
      <c r="T1139">
        <f t="shared" si="51"/>
        <v>0</v>
      </c>
      <c r="U1139">
        <f t="shared" si="52"/>
        <v>0</v>
      </c>
      <c r="V1139">
        <f>IF(AND(N1139,NOT(M1139="BU")),0,MIN(Simu_DH[[#This Row],[GetRecord.Valeur (Wh)]],S1139,DéchargeMaxHP))</f>
        <v>58</v>
      </c>
      <c r="W1139">
        <v>0</v>
      </c>
      <c r="X1139">
        <v>0</v>
      </c>
      <c r="Y1139" s="41">
        <v>0</v>
      </c>
      <c r="Z1139" s="41">
        <v>1</v>
      </c>
      <c r="AA1139" s="41">
        <v>0</v>
      </c>
      <c r="AB1139" s="41">
        <v>0</v>
      </c>
      <c r="AC1139" s="41">
        <v>0</v>
      </c>
      <c r="AD1139" s="41">
        <v>0</v>
      </c>
      <c r="AE1139" s="41">
        <v>0</v>
      </c>
      <c r="AF1139" s="41">
        <v>58</v>
      </c>
      <c r="AG1139" s="41">
        <v>0</v>
      </c>
      <c r="AH1139" s="41">
        <v>0</v>
      </c>
      <c r="AI1139" s="41">
        <v>0</v>
      </c>
      <c r="AJ1139" s="41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</row>
    <row r="1140" spans="2:42" x14ac:dyDescent="0.3">
      <c r="B1140" s="1">
        <v>45792.792497222224</v>
      </c>
      <c r="C1140" t="s">
        <v>69</v>
      </c>
      <c r="D1140" s="2">
        <v>45425</v>
      </c>
      <c r="E1140" s="2">
        <v>45431</v>
      </c>
      <c r="F1140" t="s">
        <v>72</v>
      </c>
      <c r="G1140" s="22">
        <v>45430.3125</v>
      </c>
      <c r="H1140" s="22">
        <v>45430.333333333336</v>
      </c>
      <c r="I1140">
        <v>127</v>
      </c>
      <c r="J1140">
        <v>1117</v>
      </c>
      <c r="K1140" s="39">
        <v>592</v>
      </c>
      <c r="L1140" s="39">
        <v>16</v>
      </c>
      <c r="M1140" s="40" t="s">
        <v>18</v>
      </c>
      <c r="N1140" s="41" t="b">
        <v>0</v>
      </c>
      <c r="O1140" s="17">
        <v>25000</v>
      </c>
      <c r="P1140" s="17">
        <v>0</v>
      </c>
      <c r="Q1140" s="41">
        <v>0</v>
      </c>
      <c r="R1140">
        <v>0</v>
      </c>
      <c r="S1140" s="49">
        <f t="shared" si="53"/>
        <v>24763</v>
      </c>
      <c r="T1140">
        <f t="shared" si="51"/>
        <v>0</v>
      </c>
      <c r="U1140">
        <f t="shared" si="52"/>
        <v>0</v>
      </c>
      <c r="V1140">
        <f>IF(AND(N1140,NOT(M1140="BU")),0,MIN(Simu_DH[[#This Row],[GetRecord.Valeur (Wh)]],S1140,DéchargeMaxHP))</f>
        <v>127</v>
      </c>
      <c r="W1140">
        <v>0</v>
      </c>
      <c r="X1140">
        <v>0</v>
      </c>
      <c r="Y1140" s="41">
        <v>0</v>
      </c>
      <c r="Z1140" s="41">
        <v>1</v>
      </c>
      <c r="AA1140" s="41">
        <v>0</v>
      </c>
      <c r="AB1140" s="41">
        <v>0</v>
      </c>
      <c r="AC1140" s="41">
        <v>0</v>
      </c>
      <c r="AD1140" s="41">
        <v>0</v>
      </c>
      <c r="AE1140" s="41">
        <v>0</v>
      </c>
      <c r="AF1140" s="41">
        <v>127</v>
      </c>
      <c r="AG1140" s="41">
        <v>0</v>
      </c>
      <c r="AH1140" s="41">
        <v>0</v>
      </c>
      <c r="AI1140" s="41">
        <v>0</v>
      </c>
      <c r="AJ1140" s="41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</row>
    <row r="1141" spans="2:42" x14ac:dyDescent="0.3">
      <c r="B1141" s="1">
        <v>45792.792497222224</v>
      </c>
      <c r="C1141" t="s">
        <v>69</v>
      </c>
      <c r="D1141" s="2">
        <v>45425</v>
      </c>
      <c r="E1141" s="2">
        <v>45431</v>
      </c>
      <c r="F1141" t="s">
        <v>72</v>
      </c>
      <c r="G1141" s="22">
        <v>45430.333333333336</v>
      </c>
      <c r="H1141" s="22">
        <v>45430.354166666664</v>
      </c>
      <c r="I1141">
        <v>227</v>
      </c>
      <c r="J1141">
        <v>1118</v>
      </c>
      <c r="K1141" s="39">
        <v>592</v>
      </c>
      <c r="L1141" s="39">
        <v>16</v>
      </c>
      <c r="M1141" s="40" t="s">
        <v>18</v>
      </c>
      <c r="N1141" s="41" t="b">
        <v>0</v>
      </c>
      <c r="O1141" s="17">
        <v>25000</v>
      </c>
      <c r="P1141" s="17">
        <v>0</v>
      </c>
      <c r="Q1141" s="41">
        <v>1</v>
      </c>
      <c r="R1141">
        <v>1</v>
      </c>
      <c r="S1141" s="49">
        <f t="shared" si="53"/>
        <v>24636</v>
      </c>
      <c r="T1141">
        <f t="shared" si="51"/>
        <v>0</v>
      </c>
      <c r="U1141">
        <f t="shared" si="52"/>
        <v>1</v>
      </c>
      <c r="V1141">
        <f>IF(AND(N1141,NOT(M1141="BU")),0,MIN(Simu_DH[[#This Row],[GetRecord.Valeur (Wh)]],S1141,DéchargeMaxHP))</f>
        <v>227</v>
      </c>
      <c r="W1141">
        <v>0</v>
      </c>
      <c r="X1141">
        <v>0</v>
      </c>
      <c r="Y1141" s="41">
        <v>0</v>
      </c>
      <c r="Z1141" s="41">
        <v>1</v>
      </c>
      <c r="AA1141" s="41">
        <v>0</v>
      </c>
      <c r="AB1141" s="41">
        <v>0</v>
      </c>
      <c r="AC1141" s="41">
        <v>0</v>
      </c>
      <c r="AD1141" s="41">
        <v>0</v>
      </c>
      <c r="AE1141" s="41">
        <v>0</v>
      </c>
      <c r="AF1141" s="41">
        <v>227</v>
      </c>
      <c r="AG1141" s="41">
        <v>0</v>
      </c>
      <c r="AH1141" s="41">
        <v>0</v>
      </c>
      <c r="AI1141" s="41">
        <v>0</v>
      </c>
      <c r="AJ1141" s="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</row>
    <row r="1142" spans="2:42" x14ac:dyDescent="0.3">
      <c r="B1142" s="1">
        <v>45792.792497222224</v>
      </c>
      <c r="C1142" t="s">
        <v>69</v>
      </c>
      <c r="D1142" s="2">
        <v>45425</v>
      </c>
      <c r="E1142" s="2">
        <v>45431</v>
      </c>
      <c r="F1142" t="s">
        <v>72</v>
      </c>
      <c r="G1142" s="22">
        <v>45430.354166666664</v>
      </c>
      <c r="H1142" s="22">
        <v>45430.375</v>
      </c>
      <c r="I1142">
        <v>40</v>
      </c>
      <c r="J1142">
        <v>1119</v>
      </c>
      <c r="K1142" s="39">
        <v>592</v>
      </c>
      <c r="L1142" s="39">
        <v>16</v>
      </c>
      <c r="M1142" s="40" t="s">
        <v>18</v>
      </c>
      <c r="N1142" s="41" t="b">
        <v>0</v>
      </c>
      <c r="O1142" s="17">
        <v>25000</v>
      </c>
      <c r="P1142" s="17">
        <v>0</v>
      </c>
      <c r="Q1142" s="41">
        <v>12</v>
      </c>
      <c r="R1142">
        <v>12</v>
      </c>
      <c r="S1142" s="49">
        <f t="shared" si="53"/>
        <v>24410</v>
      </c>
      <c r="T1142">
        <f t="shared" si="51"/>
        <v>0</v>
      </c>
      <c r="U1142">
        <f t="shared" si="52"/>
        <v>12</v>
      </c>
      <c r="V1142">
        <f>IF(AND(N1142,NOT(M1142="BU")),0,MIN(Simu_DH[[#This Row],[GetRecord.Valeur (Wh)]],S1142,DéchargeMaxHP))</f>
        <v>40</v>
      </c>
      <c r="W1142">
        <v>0</v>
      </c>
      <c r="X1142">
        <v>0</v>
      </c>
      <c r="Y1142" s="41">
        <v>0</v>
      </c>
      <c r="Z1142" s="41">
        <v>1</v>
      </c>
      <c r="AA1142" s="41">
        <v>0</v>
      </c>
      <c r="AB1142" s="41">
        <v>0</v>
      </c>
      <c r="AC1142" s="41">
        <v>0</v>
      </c>
      <c r="AD1142" s="41">
        <v>0</v>
      </c>
      <c r="AE1142" s="41">
        <v>0</v>
      </c>
      <c r="AF1142" s="41">
        <v>40</v>
      </c>
      <c r="AG1142" s="41">
        <v>0</v>
      </c>
      <c r="AH1142" s="41">
        <v>0</v>
      </c>
      <c r="AI1142" s="41">
        <v>0</v>
      </c>
      <c r="AJ1142" s="41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</row>
    <row r="1143" spans="2:42" x14ac:dyDescent="0.3">
      <c r="B1143" s="1">
        <v>45792.792497222224</v>
      </c>
      <c r="C1143" t="s">
        <v>69</v>
      </c>
      <c r="D1143" s="2">
        <v>45425</v>
      </c>
      <c r="E1143" s="2">
        <v>45431</v>
      </c>
      <c r="F1143" t="s">
        <v>72</v>
      </c>
      <c r="G1143" s="22">
        <v>45430.375</v>
      </c>
      <c r="H1143" s="22">
        <v>45430.395833333336</v>
      </c>
      <c r="I1143">
        <v>76</v>
      </c>
      <c r="J1143">
        <v>1120</v>
      </c>
      <c r="K1143" s="39">
        <v>592</v>
      </c>
      <c r="L1143" s="39">
        <v>16</v>
      </c>
      <c r="M1143" s="40" t="s">
        <v>18</v>
      </c>
      <c r="N1143" s="41" t="b">
        <v>0</v>
      </c>
      <c r="O1143" s="17">
        <v>25000</v>
      </c>
      <c r="P1143" s="17">
        <v>0</v>
      </c>
      <c r="Q1143" s="41">
        <v>77</v>
      </c>
      <c r="R1143">
        <v>77</v>
      </c>
      <c r="S1143" s="49">
        <f t="shared" si="53"/>
        <v>24382</v>
      </c>
      <c r="T1143">
        <f t="shared" si="51"/>
        <v>0</v>
      </c>
      <c r="U1143">
        <f t="shared" si="52"/>
        <v>77</v>
      </c>
      <c r="V1143">
        <f>IF(AND(N1143,NOT(M1143="BU")),0,MIN(Simu_DH[[#This Row],[GetRecord.Valeur (Wh)]],S1143,DéchargeMaxHP))</f>
        <v>76</v>
      </c>
      <c r="W1143">
        <v>0</v>
      </c>
      <c r="X1143">
        <v>0</v>
      </c>
      <c r="Y1143" s="41">
        <v>0</v>
      </c>
      <c r="Z1143" s="41">
        <v>1</v>
      </c>
      <c r="AA1143" s="41">
        <v>0</v>
      </c>
      <c r="AB1143" s="41">
        <v>0</v>
      </c>
      <c r="AC1143" s="41">
        <v>0</v>
      </c>
      <c r="AD1143" s="41">
        <v>0</v>
      </c>
      <c r="AE1143" s="41">
        <v>0</v>
      </c>
      <c r="AF1143" s="41">
        <v>76</v>
      </c>
      <c r="AG1143" s="41">
        <v>0</v>
      </c>
      <c r="AH1143" s="41">
        <v>0</v>
      </c>
      <c r="AI1143" s="41">
        <v>0</v>
      </c>
      <c r="AJ1143" s="41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</row>
    <row r="1144" spans="2:42" x14ac:dyDescent="0.3">
      <c r="B1144" s="1">
        <v>45792.792497222224</v>
      </c>
      <c r="C1144" t="s">
        <v>69</v>
      </c>
      <c r="D1144" s="2">
        <v>45425</v>
      </c>
      <c r="E1144" s="2">
        <v>45431</v>
      </c>
      <c r="F1144" t="s">
        <v>72</v>
      </c>
      <c r="G1144" s="22">
        <v>45430.395833333336</v>
      </c>
      <c r="H1144" s="22">
        <v>45430.416666666664</v>
      </c>
      <c r="I1144">
        <v>217</v>
      </c>
      <c r="J1144">
        <v>1121</v>
      </c>
      <c r="K1144" s="39">
        <v>592</v>
      </c>
      <c r="L1144" s="39">
        <v>16</v>
      </c>
      <c r="M1144" s="40" t="s">
        <v>18</v>
      </c>
      <c r="N1144" s="41" t="b">
        <v>0</v>
      </c>
      <c r="O1144" s="17">
        <v>25000</v>
      </c>
      <c r="P1144" s="17">
        <v>0</v>
      </c>
      <c r="Q1144" s="41">
        <v>0</v>
      </c>
      <c r="R1144">
        <v>0</v>
      </c>
      <c r="S1144" s="49">
        <f t="shared" si="53"/>
        <v>24383</v>
      </c>
      <c r="T1144">
        <f t="shared" si="51"/>
        <v>0</v>
      </c>
      <c r="U1144">
        <f t="shared" si="52"/>
        <v>0</v>
      </c>
      <c r="V1144">
        <f>IF(AND(N1144,NOT(M1144="BU")),0,MIN(Simu_DH[[#This Row],[GetRecord.Valeur (Wh)]],S1144,DéchargeMaxHP))</f>
        <v>217</v>
      </c>
      <c r="W1144">
        <v>0</v>
      </c>
      <c r="X1144">
        <v>0</v>
      </c>
      <c r="Y1144" s="41">
        <v>0</v>
      </c>
      <c r="Z1144" s="41">
        <v>1</v>
      </c>
      <c r="AA1144" s="41">
        <v>0</v>
      </c>
      <c r="AB1144" s="41">
        <v>0</v>
      </c>
      <c r="AC1144" s="41">
        <v>0</v>
      </c>
      <c r="AD1144" s="41">
        <v>0</v>
      </c>
      <c r="AE1144" s="41">
        <v>0</v>
      </c>
      <c r="AF1144" s="41">
        <v>217</v>
      </c>
      <c r="AG1144" s="41">
        <v>0</v>
      </c>
      <c r="AH1144" s="41">
        <v>0</v>
      </c>
      <c r="AI1144" s="41">
        <v>0</v>
      </c>
      <c r="AJ1144" s="41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</row>
    <row r="1145" spans="2:42" x14ac:dyDescent="0.3">
      <c r="B1145" s="1">
        <v>45792.792497222224</v>
      </c>
      <c r="C1145" t="s">
        <v>69</v>
      </c>
      <c r="D1145" s="2">
        <v>45425</v>
      </c>
      <c r="E1145" s="2">
        <v>45431</v>
      </c>
      <c r="F1145" t="s">
        <v>72</v>
      </c>
      <c r="G1145" s="22">
        <v>45430.416666666664</v>
      </c>
      <c r="H1145" s="22">
        <v>45430.4375</v>
      </c>
      <c r="I1145">
        <v>374</v>
      </c>
      <c r="J1145">
        <v>1122</v>
      </c>
      <c r="K1145" s="39">
        <v>592</v>
      </c>
      <c r="L1145" s="39">
        <v>16</v>
      </c>
      <c r="M1145" s="40" t="s">
        <v>18</v>
      </c>
      <c r="N1145" s="41" t="b">
        <v>0</v>
      </c>
      <c r="O1145" s="17">
        <v>25000</v>
      </c>
      <c r="P1145" s="17">
        <v>0</v>
      </c>
      <c r="Q1145" s="41">
        <v>8</v>
      </c>
      <c r="R1145">
        <v>8</v>
      </c>
      <c r="S1145" s="49">
        <f t="shared" si="53"/>
        <v>24166</v>
      </c>
      <c r="T1145">
        <f t="shared" si="51"/>
        <v>0</v>
      </c>
      <c r="U1145">
        <f t="shared" si="52"/>
        <v>8</v>
      </c>
      <c r="V1145">
        <f>IF(AND(N1145,NOT(M1145="BU")),0,MIN(Simu_DH[[#This Row],[GetRecord.Valeur (Wh)]],S1145,DéchargeMaxHP))</f>
        <v>374</v>
      </c>
      <c r="W1145">
        <v>0</v>
      </c>
      <c r="X1145">
        <v>0</v>
      </c>
      <c r="Y1145" s="41">
        <v>0</v>
      </c>
      <c r="Z1145" s="41">
        <v>1</v>
      </c>
      <c r="AA1145" s="41">
        <v>0</v>
      </c>
      <c r="AB1145" s="41">
        <v>0</v>
      </c>
      <c r="AC1145" s="41">
        <v>0</v>
      </c>
      <c r="AD1145" s="41">
        <v>0</v>
      </c>
      <c r="AE1145" s="41">
        <v>0</v>
      </c>
      <c r="AF1145" s="41">
        <v>374</v>
      </c>
      <c r="AG1145" s="41">
        <v>0</v>
      </c>
      <c r="AH1145" s="41">
        <v>0</v>
      </c>
      <c r="AI1145" s="41">
        <v>0</v>
      </c>
      <c r="AJ1145" s="41">
        <v>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</row>
    <row r="1146" spans="2:42" x14ac:dyDescent="0.3">
      <c r="B1146" s="1">
        <v>45792.792497222224</v>
      </c>
      <c r="C1146" t="s">
        <v>69</v>
      </c>
      <c r="D1146" s="2">
        <v>45425</v>
      </c>
      <c r="E1146" s="2">
        <v>45431</v>
      </c>
      <c r="F1146" t="s">
        <v>72</v>
      </c>
      <c r="G1146" s="22">
        <v>45430.4375</v>
      </c>
      <c r="H1146" s="22">
        <v>45430.458333333336</v>
      </c>
      <c r="I1146">
        <v>44</v>
      </c>
      <c r="J1146">
        <v>1123</v>
      </c>
      <c r="K1146" s="39">
        <v>592</v>
      </c>
      <c r="L1146" s="39">
        <v>16</v>
      </c>
      <c r="M1146" s="40" t="s">
        <v>18</v>
      </c>
      <c r="N1146" s="41" t="b">
        <v>0</v>
      </c>
      <c r="O1146" s="17">
        <v>25000</v>
      </c>
      <c r="P1146" s="17">
        <v>0</v>
      </c>
      <c r="Q1146" s="41">
        <v>1</v>
      </c>
      <c r="R1146">
        <v>1</v>
      </c>
      <c r="S1146" s="49">
        <f t="shared" si="53"/>
        <v>23800</v>
      </c>
      <c r="T1146">
        <f t="shared" si="51"/>
        <v>0</v>
      </c>
      <c r="U1146">
        <f t="shared" si="52"/>
        <v>1</v>
      </c>
      <c r="V1146">
        <f>IF(AND(N1146,NOT(M1146="BU")),0,MIN(Simu_DH[[#This Row],[GetRecord.Valeur (Wh)]],S1146,DéchargeMaxHP))</f>
        <v>44</v>
      </c>
      <c r="W1146">
        <v>0</v>
      </c>
      <c r="X1146">
        <v>0</v>
      </c>
      <c r="Y1146" s="41">
        <v>0</v>
      </c>
      <c r="Z1146" s="41">
        <v>1</v>
      </c>
      <c r="AA1146" s="41">
        <v>0</v>
      </c>
      <c r="AB1146" s="41">
        <v>0</v>
      </c>
      <c r="AC1146" s="41">
        <v>0</v>
      </c>
      <c r="AD1146" s="41">
        <v>0</v>
      </c>
      <c r="AE1146" s="41">
        <v>0</v>
      </c>
      <c r="AF1146" s="41">
        <v>44</v>
      </c>
      <c r="AG1146" s="41">
        <v>0</v>
      </c>
      <c r="AH1146" s="41">
        <v>0</v>
      </c>
      <c r="AI1146" s="41">
        <v>0</v>
      </c>
      <c r="AJ1146" s="41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</row>
    <row r="1147" spans="2:42" x14ac:dyDescent="0.3">
      <c r="B1147" s="1">
        <v>45792.792497222224</v>
      </c>
      <c r="C1147" t="s">
        <v>69</v>
      </c>
      <c r="D1147" s="2">
        <v>45425</v>
      </c>
      <c r="E1147" s="2">
        <v>45431</v>
      </c>
      <c r="F1147" t="s">
        <v>72</v>
      </c>
      <c r="G1147" s="22">
        <v>45430.458333333336</v>
      </c>
      <c r="H1147" s="22">
        <v>45430.479166666664</v>
      </c>
      <c r="I1147">
        <v>6</v>
      </c>
      <c r="J1147">
        <v>1124</v>
      </c>
      <c r="K1147" s="39">
        <v>592</v>
      </c>
      <c r="L1147" s="39">
        <v>16</v>
      </c>
      <c r="M1147" s="40" t="s">
        <v>18</v>
      </c>
      <c r="N1147" s="41" t="b">
        <v>0</v>
      </c>
      <c r="O1147" s="17">
        <v>25000</v>
      </c>
      <c r="P1147" s="17">
        <v>0</v>
      </c>
      <c r="Q1147" s="41">
        <v>48</v>
      </c>
      <c r="R1147">
        <v>48</v>
      </c>
      <c r="S1147" s="49">
        <f t="shared" si="53"/>
        <v>23757</v>
      </c>
      <c r="T1147">
        <f t="shared" si="51"/>
        <v>0</v>
      </c>
      <c r="U1147">
        <f t="shared" si="52"/>
        <v>48</v>
      </c>
      <c r="V1147">
        <f>IF(AND(N1147,NOT(M1147="BU")),0,MIN(Simu_DH[[#This Row],[GetRecord.Valeur (Wh)]],S1147,DéchargeMaxHP))</f>
        <v>6</v>
      </c>
      <c r="W1147">
        <v>0</v>
      </c>
      <c r="X1147">
        <v>0</v>
      </c>
      <c r="Y1147" s="41">
        <v>0</v>
      </c>
      <c r="Z1147" s="41">
        <v>1</v>
      </c>
      <c r="AA1147" s="41">
        <v>0</v>
      </c>
      <c r="AB1147" s="41">
        <v>0</v>
      </c>
      <c r="AC1147" s="41">
        <v>0</v>
      </c>
      <c r="AD1147" s="41">
        <v>0</v>
      </c>
      <c r="AE1147" s="41">
        <v>0</v>
      </c>
      <c r="AF1147" s="41">
        <v>6</v>
      </c>
      <c r="AG1147" s="41">
        <v>0</v>
      </c>
      <c r="AH1147" s="41">
        <v>0</v>
      </c>
      <c r="AI1147" s="41">
        <v>0</v>
      </c>
      <c r="AJ1147" s="41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</row>
    <row r="1148" spans="2:42" x14ac:dyDescent="0.3">
      <c r="B1148" s="1">
        <v>45792.792497222224</v>
      </c>
      <c r="C1148" t="s">
        <v>69</v>
      </c>
      <c r="D1148" s="2">
        <v>45425</v>
      </c>
      <c r="E1148" s="2">
        <v>45431</v>
      </c>
      <c r="F1148" t="s">
        <v>72</v>
      </c>
      <c r="G1148" s="22">
        <v>45430.479166666664</v>
      </c>
      <c r="H1148" s="22">
        <v>45430.5</v>
      </c>
      <c r="I1148">
        <v>52</v>
      </c>
      <c r="J1148">
        <v>1125</v>
      </c>
      <c r="K1148" s="39">
        <v>592</v>
      </c>
      <c r="L1148" s="39">
        <v>16</v>
      </c>
      <c r="M1148" s="40" t="s">
        <v>18</v>
      </c>
      <c r="N1148" s="41" t="b">
        <v>0</v>
      </c>
      <c r="O1148" s="17">
        <v>25000</v>
      </c>
      <c r="P1148" s="17">
        <v>0</v>
      </c>
      <c r="Q1148" s="41">
        <v>105</v>
      </c>
      <c r="R1148">
        <v>105</v>
      </c>
      <c r="S1148" s="49">
        <f t="shared" si="53"/>
        <v>23799</v>
      </c>
      <c r="T1148">
        <f t="shared" si="51"/>
        <v>0</v>
      </c>
      <c r="U1148">
        <f t="shared" si="52"/>
        <v>105</v>
      </c>
      <c r="V1148">
        <f>IF(AND(N1148,NOT(M1148="BU")),0,MIN(Simu_DH[[#This Row],[GetRecord.Valeur (Wh)]],S1148,DéchargeMaxHP))</f>
        <v>52</v>
      </c>
      <c r="W1148">
        <v>0</v>
      </c>
      <c r="X1148">
        <v>0</v>
      </c>
      <c r="Y1148" s="41">
        <v>0</v>
      </c>
      <c r="Z1148" s="41">
        <v>1</v>
      </c>
      <c r="AA1148" s="41">
        <v>0</v>
      </c>
      <c r="AB1148" s="41">
        <v>0</v>
      </c>
      <c r="AC1148" s="41">
        <v>0</v>
      </c>
      <c r="AD1148" s="41">
        <v>0</v>
      </c>
      <c r="AE1148" s="41">
        <v>0</v>
      </c>
      <c r="AF1148" s="41">
        <v>52</v>
      </c>
      <c r="AG1148" s="41">
        <v>0</v>
      </c>
      <c r="AH1148" s="41">
        <v>0</v>
      </c>
      <c r="AI1148" s="41">
        <v>0</v>
      </c>
      <c r="AJ1148" s="41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</row>
    <row r="1149" spans="2:42" x14ac:dyDescent="0.3">
      <c r="B1149" s="1">
        <v>45792.792497222224</v>
      </c>
      <c r="C1149" t="s">
        <v>69</v>
      </c>
      <c r="D1149" s="2">
        <v>45425</v>
      </c>
      <c r="E1149" s="2">
        <v>45431</v>
      </c>
      <c r="F1149" t="s">
        <v>72</v>
      </c>
      <c r="G1149" s="22">
        <v>45430.5</v>
      </c>
      <c r="H1149" s="22">
        <v>45430.520833333336</v>
      </c>
      <c r="I1149">
        <v>112</v>
      </c>
      <c r="J1149">
        <v>1126</v>
      </c>
      <c r="K1149" s="39">
        <v>592</v>
      </c>
      <c r="L1149" s="39">
        <v>16</v>
      </c>
      <c r="M1149" s="40" t="s">
        <v>18</v>
      </c>
      <c r="N1149" s="41" t="b">
        <v>0</v>
      </c>
      <c r="O1149" s="17">
        <v>25000</v>
      </c>
      <c r="P1149" s="17">
        <v>0</v>
      </c>
      <c r="Q1149" s="41">
        <v>222</v>
      </c>
      <c r="R1149">
        <v>222</v>
      </c>
      <c r="S1149" s="49">
        <f t="shared" si="53"/>
        <v>23852</v>
      </c>
      <c r="T1149">
        <f t="shared" si="51"/>
        <v>0</v>
      </c>
      <c r="U1149">
        <f t="shared" si="52"/>
        <v>222</v>
      </c>
      <c r="V1149">
        <f>IF(AND(N1149,NOT(M1149="BU")),0,MIN(Simu_DH[[#This Row],[GetRecord.Valeur (Wh)]],S1149,DéchargeMaxHP))</f>
        <v>112</v>
      </c>
      <c r="W1149">
        <v>0</v>
      </c>
      <c r="X1149">
        <v>0</v>
      </c>
      <c r="Y1149" s="41">
        <v>0</v>
      </c>
      <c r="Z1149" s="41">
        <v>1</v>
      </c>
      <c r="AA1149" s="41">
        <v>0</v>
      </c>
      <c r="AB1149" s="41">
        <v>0</v>
      </c>
      <c r="AC1149" s="41">
        <v>0</v>
      </c>
      <c r="AD1149" s="41">
        <v>0</v>
      </c>
      <c r="AE1149" s="41">
        <v>0</v>
      </c>
      <c r="AF1149" s="41">
        <v>112</v>
      </c>
      <c r="AG1149" s="41">
        <v>0</v>
      </c>
      <c r="AH1149" s="41">
        <v>0</v>
      </c>
      <c r="AI1149" s="41">
        <v>0</v>
      </c>
      <c r="AJ1149" s="41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</row>
    <row r="1150" spans="2:42" x14ac:dyDescent="0.3">
      <c r="B1150" s="1">
        <v>45792.792497222224</v>
      </c>
      <c r="C1150" t="s">
        <v>69</v>
      </c>
      <c r="D1150" s="2">
        <v>45425</v>
      </c>
      <c r="E1150" s="2">
        <v>45431</v>
      </c>
      <c r="F1150" t="s">
        <v>72</v>
      </c>
      <c r="G1150" s="22">
        <v>45430.520833333336</v>
      </c>
      <c r="H1150" s="22">
        <v>45430.541666666664</v>
      </c>
      <c r="I1150">
        <v>81</v>
      </c>
      <c r="J1150">
        <v>1127</v>
      </c>
      <c r="K1150" s="39">
        <v>592</v>
      </c>
      <c r="L1150" s="39">
        <v>16</v>
      </c>
      <c r="M1150" s="40" t="s">
        <v>18</v>
      </c>
      <c r="N1150" s="41" t="b">
        <v>0</v>
      </c>
      <c r="O1150" s="17">
        <v>25000</v>
      </c>
      <c r="P1150" s="17">
        <v>0</v>
      </c>
      <c r="Q1150" s="41">
        <v>245</v>
      </c>
      <c r="R1150">
        <v>245</v>
      </c>
      <c r="S1150" s="49">
        <f t="shared" si="53"/>
        <v>23962</v>
      </c>
      <c r="T1150">
        <f t="shared" si="51"/>
        <v>0</v>
      </c>
      <c r="U1150">
        <f t="shared" si="52"/>
        <v>245</v>
      </c>
      <c r="V1150">
        <f>IF(AND(N1150,NOT(M1150="BU")),0,MIN(Simu_DH[[#This Row],[GetRecord.Valeur (Wh)]],S1150,DéchargeMaxHP))</f>
        <v>81</v>
      </c>
      <c r="W1150">
        <v>0</v>
      </c>
      <c r="X1150">
        <v>0</v>
      </c>
      <c r="Y1150" s="41">
        <v>0</v>
      </c>
      <c r="Z1150" s="41">
        <v>1</v>
      </c>
      <c r="AA1150" s="41">
        <v>0</v>
      </c>
      <c r="AB1150" s="41">
        <v>0</v>
      </c>
      <c r="AC1150" s="41">
        <v>0</v>
      </c>
      <c r="AD1150" s="41">
        <v>0</v>
      </c>
      <c r="AE1150" s="41">
        <v>0</v>
      </c>
      <c r="AF1150" s="41">
        <v>81</v>
      </c>
      <c r="AG1150" s="41">
        <v>0</v>
      </c>
      <c r="AH1150" s="41">
        <v>0</v>
      </c>
      <c r="AI1150" s="41">
        <v>0</v>
      </c>
      <c r="AJ1150" s="41">
        <v>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</row>
    <row r="1151" spans="2:42" x14ac:dyDescent="0.3">
      <c r="B1151" s="1">
        <v>45792.792497222224</v>
      </c>
      <c r="C1151" t="s">
        <v>69</v>
      </c>
      <c r="D1151" s="2">
        <v>45425</v>
      </c>
      <c r="E1151" s="2">
        <v>45431</v>
      </c>
      <c r="F1151" t="s">
        <v>72</v>
      </c>
      <c r="G1151" s="22">
        <v>45430.541666666664</v>
      </c>
      <c r="H1151" s="22">
        <v>45430.5625</v>
      </c>
      <c r="I1151">
        <v>37</v>
      </c>
      <c r="J1151">
        <v>1128</v>
      </c>
      <c r="K1151" s="39">
        <v>592</v>
      </c>
      <c r="L1151" s="39">
        <v>16</v>
      </c>
      <c r="M1151" s="40" t="s">
        <v>18</v>
      </c>
      <c r="N1151" s="41" t="b">
        <v>0</v>
      </c>
      <c r="O1151" s="17">
        <v>25000</v>
      </c>
      <c r="P1151" s="17">
        <v>0</v>
      </c>
      <c r="Q1151" s="41">
        <v>264</v>
      </c>
      <c r="R1151">
        <v>264</v>
      </c>
      <c r="S1151" s="49">
        <f t="shared" si="53"/>
        <v>24126</v>
      </c>
      <c r="T1151">
        <f t="shared" si="51"/>
        <v>0</v>
      </c>
      <c r="U1151">
        <f t="shared" si="52"/>
        <v>264</v>
      </c>
      <c r="V1151">
        <f>IF(AND(N1151,NOT(M1151="BU")),0,MIN(Simu_DH[[#This Row],[GetRecord.Valeur (Wh)]],S1151,DéchargeMaxHP))</f>
        <v>37</v>
      </c>
      <c r="W1151">
        <v>0</v>
      </c>
      <c r="X1151">
        <v>0</v>
      </c>
      <c r="Y1151" s="41">
        <v>0</v>
      </c>
      <c r="Z1151" s="41">
        <v>1</v>
      </c>
      <c r="AA1151" s="41">
        <v>0</v>
      </c>
      <c r="AB1151" s="41">
        <v>0</v>
      </c>
      <c r="AC1151" s="41">
        <v>0</v>
      </c>
      <c r="AD1151" s="41">
        <v>0</v>
      </c>
      <c r="AE1151" s="41">
        <v>0</v>
      </c>
      <c r="AF1151" s="41">
        <v>37</v>
      </c>
      <c r="AG1151" s="41">
        <v>0</v>
      </c>
      <c r="AH1151" s="41">
        <v>0</v>
      </c>
      <c r="AI1151" s="41">
        <v>0</v>
      </c>
      <c r="AJ1151" s="41">
        <v>0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</row>
    <row r="1152" spans="2:42" x14ac:dyDescent="0.3">
      <c r="B1152" s="1">
        <v>45792.792497222224</v>
      </c>
      <c r="C1152" t="s">
        <v>69</v>
      </c>
      <c r="D1152" s="2">
        <v>45425</v>
      </c>
      <c r="E1152" s="2">
        <v>45431</v>
      </c>
      <c r="F1152" t="s">
        <v>72</v>
      </c>
      <c r="G1152" s="22">
        <v>45430.5625</v>
      </c>
      <c r="H1152" s="22">
        <v>45430.583333333336</v>
      </c>
      <c r="I1152">
        <v>66</v>
      </c>
      <c r="J1152">
        <v>1129</v>
      </c>
      <c r="K1152" s="39">
        <v>592</v>
      </c>
      <c r="L1152" s="39">
        <v>16</v>
      </c>
      <c r="M1152" s="40" t="s">
        <v>18</v>
      </c>
      <c r="N1152" s="41" t="b">
        <v>0</v>
      </c>
      <c r="O1152" s="17">
        <v>25000</v>
      </c>
      <c r="P1152" s="17">
        <v>0</v>
      </c>
      <c r="Q1152" s="41">
        <v>308</v>
      </c>
      <c r="R1152">
        <v>308</v>
      </c>
      <c r="S1152" s="49">
        <f t="shared" si="53"/>
        <v>24353</v>
      </c>
      <c r="T1152">
        <f t="shared" si="51"/>
        <v>0</v>
      </c>
      <c r="U1152">
        <f t="shared" si="52"/>
        <v>308</v>
      </c>
      <c r="V1152">
        <f>IF(AND(N1152,NOT(M1152="BU")),0,MIN(Simu_DH[[#This Row],[GetRecord.Valeur (Wh)]],S1152,DéchargeMaxHP))</f>
        <v>66</v>
      </c>
      <c r="W1152">
        <v>0</v>
      </c>
      <c r="X1152">
        <v>0</v>
      </c>
      <c r="Y1152" s="41">
        <v>0</v>
      </c>
      <c r="Z1152" s="41">
        <v>1</v>
      </c>
      <c r="AA1152" s="41">
        <v>0</v>
      </c>
      <c r="AB1152" s="41">
        <v>0</v>
      </c>
      <c r="AC1152" s="41">
        <v>0</v>
      </c>
      <c r="AD1152" s="41">
        <v>0</v>
      </c>
      <c r="AE1152" s="41">
        <v>0</v>
      </c>
      <c r="AF1152" s="41">
        <v>66</v>
      </c>
      <c r="AG1152" s="41">
        <v>0</v>
      </c>
      <c r="AH1152" s="41">
        <v>0</v>
      </c>
      <c r="AI1152" s="41">
        <v>0</v>
      </c>
      <c r="AJ1152" s="41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</row>
    <row r="1153" spans="2:42" x14ac:dyDescent="0.3">
      <c r="B1153" s="1">
        <v>45792.792497222224</v>
      </c>
      <c r="C1153" t="s">
        <v>69</v>
      </c>
      <c r="D1153" s="2">
        <v>45425</v>
      </c>
      <c r="E1153" s="2">
        <v>45431</v>
      </c>
      <c r="F1153" t="s">
        <v>72</v>
      </c>
      <c r="G1153" s="22">
        <v>45430.583333333336</v>
      </c>
      <c r="H1153" s="22">
        <v>45430.604166666664</v>
      </c>
      <c r="I1153">
        <v>0</v>
      </c>
      <c r="J1153">
        <v>1130</v>
      </c>
      <c r="K1153" s="39">
        <v>592</v>
      </c>
      <c r="L1153" s="39">
        <v>16</v>
      </c>
      <c r="M1153" s="40" t="s">
        <v>18</v>
      </c>
      <c r="N1153" s="41" t="b">
        <v>0</v>
      </c>
      <c r="O1153" s="17">
        <v>25000</v>
      </c>
      <c r="P1153" s="17">
        <v>0</v>
      </c>
      <c r="Q1153" s="41">
        <v>637</v>
      </c>
      <c r="R1153">
        <v>637</v>
      </c>
      <c r="S1153" s="49">
        <f t="shared" si="53"/>
        <v>24595</v>
      </c>
      <c r="T1153">
        <f t="shared" si="51"/>
        <v>0</v>
      </c>
      <c r="U1153">
        <f t="shared" si="52"/>
        <v>405</v>
      </c>
      <c r="V1153">
        <f>IF(AND(N1153,NOT(M1153="BU")),0,MIN(Simu_DH[[#This Row],[GetRecord.Valeur (Wh)]],S1153,DéchargeMaxHP))</f>
        <v>0</v>
      </c>
      <c r="W1153">
        <v>232</v>
      </c>
      <c r="X1153">
        <v>0</v>
      </c>
      <c r="Y1153" s="41">
        <v>0</v>
      </c>
      <c r="Z1153" s="41">
        <v>1</v>
      </c>
      <c r="AA1153" s="41">
        <v>0</v>
      </c>
      <c r="AB1153" s="41">
        <v>0</v>
      </c>
      <c r="AC1153" s="41">
        <v>0</v>
      </c>
      <c r="AD1153" s="41">
        <v>0</v>
      </c>
      <c r="AE1153" s="41">
        <v>0</v>
      </c>
      <c r="AF1153" s="41">
        <v>0</v>
      </c>
      <c r="AG1153" s="41">
        <v>0</v>
      </c>
      <c r="AH1153" s="41">
        <v>0</v>
      </c>
      <c r="AI1153" s="41">
        <v>0</v>
      </c>
      <c r="AJ1153" s="41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</row>
    <row r="1154" spans="2:42" x14ac:dyDescent="0.3">
      <c r="B1154" s="1">
        <v>45792.792497222224</v>
      </c>
      <c r="C1154" t="s">
        <v>69</v>
      </c>
      <c r="D1154" s="2">
        <v>45425</v>
      </c>
      <c r="E1154" s="2">
        <v>45431</v>
      </c>
      <c r="F1154" t="s">
        <v>72</v>
      </c>
      <c r="G1154" s="22">
        <v>45430.604166666664</v>
      </c>
      <c r="H1154" s="22">
        <v>45430.625</v>
      </c>
      <c r="I1154">
        <v>106</v>
      </c>
      <c r="J1154">
        <v>1131</v>
      </c>
      <c r="K1154" s="39">
        <v>592</v>
      </c>
      <c r="L1154" s="39">
        <v>16</v>
      </c>
      <c r="M1154" s="40" t="s">
        <v>18</v>
      </c>
      <c r="N1154" s="41" t="b">
        <v>0</v>
      </c>
      <c r="O1154" s="17">
        <v>25000</v>
      </c>
      <c r="P1154" s="17">
        <v>0</v>
      </c>
      <c r="Q1154" s="41">
        <v>302</v>
      </c>
      <c r="R1154">
        <v>302</v>
      </c>
      <c r="S1154" s="49">
        <f t="shared" si="53"/>
        <v>25000</v>
      </c>
      <c r="T1154">
        <f t="shared" si="51"/>
        <v>0</v>
      </c>
      <c r="U1154">
        <f t="shared" si="52"/>
        <v>106</v>
      </c>
      <c r="V1154">
        <f>IF(AND(N1154,NOT(M1154="BU")),0,MIN(Simu_DH[[#This Row],[GetRecord.Valeur (Wh)]],S1154,DéchargeMaxHP))</f>
        <v>106</v>
      </c>
      <c r="W1154">
        <v>196</v>
      </c>
      <c r="X1154">
        <v>0</v>
      </c>
      <c r="Y1154" s="41">
        <v>0</v>
      </c>
      <c r="Z1154" s="41">
        <v>1</v>
      </c>
      <c r="AA1154" s="41">
        <v>0</v>
      </c>
      <c r="AB1154" s="41">
        <v>0</v>
      </c>
      <c r="AC1154" s="41">
        <v>0</v>
      </c>
      <c r="AD1154" s="41">
        <v>0</v>
      </c>
      <c r="AE1154" s="41">
        <v>0</v>
      </c>
      <c r="AF1154" s="41">
        <v>106</v>
      </c>
      <c r="AG1154" s="41">
        <v>0</v>
      </c>
      <c r="AH1154" s="41">
        <v>0</v>
      </c>
      <c r="AI1154" s="41">
        <v>0</v>
      </c>
      <c r="AJ1154" s="41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</row>
    <row r="1155" spans="2:42" x14ac:dyDescent="0.3">
      <c r="B1155" s="1">
        <v>45792.792497222224</v>
      </c>
      <c r="C1155" t="s">
        <v>69</v>
      </c>
      <c r="D1155" s="2">
        <v>45425</v>
      </c>
      <c r="E1155" s="2">
        <v>45431</v>
      </c>
      <c r="F1155" t="s">
        <v>72</v>
      </c>
      <c r="G1155" s="22">
        <v>45430.625</v>
      </c>
      <c r="H1155" s="22">
        <v>45430.645833333336</v>
      </c>
      <c r="I1155">
        <v>166</v>
      </c>
      <c r="J1155">
        <v>1132</v>
      </c>
      <c r="K1155" s="39">
        <v>592</v>
      </c>
      <c r="L1155" s="39">
        <v>16</v>
      </c>
      <c r="M1155" s="40" t="s">
        <v>18</v>
      </c>
      <c r="N1155" s="41" t="b">
        <v>0</v>
      </c>
      <c r="O1155" s="17">
        <v>25000</v>
      </c>
      <c r="P1155" s="17">
        <v>0</v>
      </c>
      <c r="Q1155" s="41">
        <v>0</v>
      </c>
      <c r="R1155">
        <v>0</v>
      </c>
      <c r="S1155" s="49">
        <f t="shared" si="53"/>
        <v>25000</v>
      </c>
      <c r="T1155">
        <f t="shared" si="51"/>
        <v>0</v>
      </c>
      <c r="U1155">
        <f t="shared" si="52"/>
        <v>0</v>
      </c>
      <c r="V1155">
        <f>IF(AND(N1155,NOT(M1155="BU")),0,MIN(Simu_DH[[#This Row],[GetRecord.Valeur (Wh)]],S1155,DéchargeMaxHP))</f>
        <v>166</v>
      </c>
      <c r="W1155">
        <v>0</v>
      </c>
      <c r="X1155">
        <v>0</v>
      </c>
      <c r="Y1155" s="41">
        <v>0</v>
      </c>
      <c r="Z1155" s="41">
        <v>1</v>
      </c>
      <c r="AA1155" s="41">
        <v>0</v>
      </c>
      <c r="AB1155" s="41">
        <v>0</v>
      </c>
      <c r="AC1155" s="41">
        <v>0</v>
      </c>
      <c r="AD1155" s="41">
        <v>0</v>
      </c>
      <c r="AE1155" s="41">
        <v>0</v>
      </c>
      <c r="AF1155" s="41">
        <v>166</v>
      </c>
      <c r="AG1155" s="41">
        <v>0</v>
      </c>
      <c r="AH1155" s="41">
        <v>0</v>
      </c>
      <c r="AI1155" s="41">
        <v>0</v>
      </c>
      <c r="AJ1155" s="41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</row>
    <row r="1156" spans="2:42" x14ac:dyDescent="0.3">
      <c r="B1156" s="1">
        <v>45792.792497222224</v>
      </c>
      <c r="C1156" t="s">
        <v>69</v>
      </c>
      <c r="D1156" s="2">
        <v>45425</v>
      </c>
      <c r="E1156" s="2">
        <v>45431</v>
      </c>
      <c r="F1156" t="s">
        <v>72</v>
      </c>
      <c r="G1156" s="22">
        <v>45430.645833333336</v>
      </c>
      <c r="H1156" s="22">
        <v>45430.666666666664</v>
      </c>
      <c r="I1156">
        <v>19</v>
      </c>
      <c r="J1156">
        <v>1133</v>
      </c>
      <c r="K1156" s="39">
        <v>592</v>
      </c>
      <c r="L1156" s="39">
        <v>16</v>
      </c>
      <c r="M1156" s="40" t="s">
        <v>18</v>
      </c>
      <c r="N1156" s="41" t="b">
        <v>0</v>
      </c>
      <c r="O1156" s="17">
        <v>25000</v>
      </c>
      <c r="P1156" s="17">
        <v>0</v>
      </c>
      <c r="Q1156" s="41">
        <v>264</v>
      </c>
      <c r="R1156">
        <v>264</v>
      </c>
      <c r="S1156" s="49">
        <f t="shared" si="53"/>
        <v>24834</v>
      </c>
      <c r="T1156">
        <f t="shared" si="51"/>
        <v>0</v>
      </c>
      <c r="U1156">
        <f t="shared" si="52"/>
        <v>185</v>
      </c>
      <c r="V1156">
        <f>IF(AND(N1156,NOT(M1156="BU")),0,MIN(Simu_DH[[#This Row],[GetRecord.Valeur (Wh)]],S1156,DéchargeMaxHP))</f>
        <v>19</v>
      </c>
      <c r="W1156">
        <v>79</v>
      </c>
      <c r="X1156">
        <v>0</v>
      </c>
      <c r="Y1156" s="41">
        <v>0</v>
      </c>
      <c r="Z1156" s="41">
        <v>1</v>
      </c>
      <c r="AA1156" s="41">
        <v>0</v>
      </c>
      <c r="AB1156" s="41">
        <v>0</v>
      </c>
      <c r="AC1156" s="41">
        <v>0</v>
      </c>
      <c r="AD1156" s="41">
        <v>0</v>
      </c>
      <c r="AE1156" s="41">
        <v>0</v>
      </c>
      <c r="AF1156" s="41">
        <v>19</v>
      </c>
      <c r="AG1156" s="41">
        <v>0</v>
      </c>
      <c r="AH1156" s="41">
        <v>0</v>
      </c>
      <c r="AI1156" s="41">
        <v>0</v>
      </c>
      <c r="AJ1156" s="41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</row>
    <row r="1157" spans="2:42" x14ac:dyDescent="0.3">
      <c r="B1157" s="1">
        <v>45792.792497222224</v>
      </c>
      <c r="C1157" t="s">
        <v>69</v>
      </c>
      <c r="D1157" s="2">
        <v>45425</v>
      </c>
      <c r="E1157" s="2">
        <v>45431</v>
      </c>
      <c r="F1157" t="s">
        <v>72</v>
      </c>
      <c r="G1157" s="22">
        <v>45430.666666666664</v>
      </c>
      <c r="H1157" s="22">
        <v>45430.6875</v>
      </c>
      <c r="I1157">
        <v>131</v>
      </c>
      <c r="J1157">
        <v>1134</v>
      </c>
      <c r="K1157" s="39">
        <v>592</v>
      </c>
      <c r="L1157" s="39">
        <v>16</v>
      </c>
      <c r="M1157" s="40" t="s">
        <v>18</v>
      </c>
      <c r="N1157" s="41" t="b">
        <v>0</v>
      </c>
      <c r="O1157" s="17">
        <v>25000</v>
      </c>
      <c r="P1157" s="17">
        <v>0</v>
      </c>
      <c r="Q1157" s="41">
        <v>23</v>
      </c>
      <c r="R1157">
        <v>23</v>
      </c>
      <c r="S1157" s="49">
        <f t="shared" si="53"/>
        <v>25000</v>
      </c>
      <c r="T1157">
        <f t="shared" si="51"/>
        <v>0</v>
      </c>
      <c r="U1157">
        <f t="shared" si="52"/>
        <v>23</v>
      </c>
      <c r="V1157">
        <f>IF(AND(N1157,NOT(M1157="BU")),0,MIN(Simu_DH[[#This Row],[GetRecord.Valeur (Wh)]],S1157,DéchargeMaxHP))</f>
        <v>131</v>
      </c>
      <c r="W1157">
        <v>0</v>
      </c>
      <c r="X1157">
        <v>0</v>
      </c>
      <c r="Y1157" s="41">
        <v>0</v>
      </c>
      <c r="Z1157" s="41">
        <v>1</v>
      </c>
      <c r="AA1157" s="41">
        <v>0</v>
      </c>
      <c r="AB1157" s="41">
        <v>0</v>
      </c>
      <c r="AC1157" s="41">
        <v>0</v>
      </c>
      <c r="AD1157" s="41">
        <v>0</v>
      </c>
      <c r="AE1157" s="41">
        <v>0</v>
      </c>
      <c r="AF1157" s="41">
        <v>131</v>
      </c>
      <c r="AG1157" s="41">
        <v>0</v>
      </c>
      <c r="AH1157" s="41">
        <v>0</v>
      </c>
      <c r="AI1157" s="41">
        <v>0</v>
      </c>
      <c r="AJ1157" s="41">
        <v>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</row>
    <row r="1158" spans="2:42" x14ac:dyDescent="0.3">
      <c r="B1158" s="1">
        <v>45792.792497222224</v>
      </c>
      <c r="C1158" t="s">
        <v>69</v>
      </c>
      <c r="D1158" s="2">
        <v>45425</v>
      </c>
      <c r="E1158" s="2">
        <v>45431</v>
      </c>
      <c r="F1158" t="s">
        <v>72</v>
      </c>
      <c r="G1158" s="22">
        <v>45430.6875</v>
      </c>
      <c r="H1158" s="22">
        <v>45430.708333333336</v>
      </c>
      <c r="I1158">
        <v>276</v>
      </c>
      <c r="J1158">
        <v>1135</v>
      </c>
      <c r="K1158" s="39">
        <v>592</v>
      </c>
      <c r="L1158" s="39">
        <v>16</v>
      </c>
      <c r="M1158" s="40" t="s">
        <v>18</v>
      </c>
      <c r="N1158" s="41" t="b">
        <v>0</v>
      </c>
      <c r="O1158" s="17">
        <v>25000</v>
      </c>
      <c r="P1158" s="17">
        <v>0</v>
      </c>
      <c r="Q1158" s="41">
        <v>0</v>
      </c>
      <c r="R1158">
        <v>0</v>
      </c>
      <c r="S1158" s="49">
        <f t="shared" si="53"/>
        <v>24892</v>
      </c>
      <c r="T1158">
        <f t="shared" si="51"/>
        <v>0</v>
      </c>
      <c r="U1158">
        <f t="shared" si="52"/>
        <v>0</v>
      </c>
      <c r="V1158">
        <f>IF(AND(N1158,NOT(M1158="BU")),0,MIN(Simu_DH[[#This Row],[GetRecord.Valeur (Wh)]],S1158,DéchargeMaxHP))</f>
        <v>276</v>
      </c>
      <c r="W1158">
        <v>0</v>
      </c>
      <c r="X1158">
        <v>0</v>
      </c>
      <c r="Y1158" s="41">
        <v>0</v>
      </c>
      <c r="Z1158" s="41">
        <v>1</v>
      </c>
      <c r="AA1158" s="41">
        <v>0</v>
      </c>
      <c r="AB1158" s="41">
        <v>0</v>
      </c>
      <c r="AC1158" s="41">
        <v>0</v>
      </c>
      <c r="AD1158" s="41">
        <v>0</v>
      </c>
      <c r="AE1158" s="41">
        <v>0</v>
      </c>
      <c r="AF1158" s="41">
        <v>276</v>
      </c>
      <c r="AG1158" s="41">
        <v>0</v>
      </c>
      <c r="AH1158" s="41">
        <v>0</v>
      </c>
      <c r="AI1158" s="41">
        <v>0</v>
      </c>
      <c r="AJ1158" s="41">
        <v>0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</row>
    <row r="1159" spans="2:42" x14ac:dyDescent="0.3">
      <c r="B1159" s="1">
        <v>45792.792497222224</v>
      </c>
      <c r="C1159" t="s">
        <v>69</v>
      </c>
      <c r="D1159" s="2">
        <v>45425</v>
      </c>
      <c r="E1159" s="2">
        <v>45431</v>
      </c>
      <c r="F1159" t="s">
        <v>72</v>
      </c>
      <c r="G1159" s="22">
        <v>45430.708333333336</v>
      </c>
      <c r="H1159" s="22">
        <v>45430.729166666664</v>
      </c>
      <c r="I1159">
        <v>283</v>
      </c>
      <c r="J1159">
        <v>1136</v>
      </c>
      <c r="K1159" s="39">
        <v>592</v>
      </c>
      <c r="L1159" s="39">
        <v>16</v>
      </c>
      <c r="M1159" s="40" t="s">
        <v>18</v>
      </c>
      <c r="N1159" s="41" t="b">
        <v>0</v>
      </c>
      <c r="O1159" s="17">
        <v>25000</v>
      </c>
      <c r="P1159" s="17">
        <v>0</v>
      </c>
      <c r="Q1159" s="41">
        <v>0</v>
      </c>
      <c r="R1159">
        <v>0</v>
      </c>
      <c r="S1159" s="49">
        <f t="shared" si="53"/>
        <v>24616</v>
      </c>
      <c r="T1159">
        <f t="shared" si="51"/>
        <v>0</v>
      </c>
      <c r="U1159">
        <f t="shared" si="52"/>
        <v>0</v>
      </c>
      <c r="V1159">
        <f>IF(AND(N1159,NOT(M1159="BU")),0,MIN(Simu_DH[[#This Row],[GetRecord.Valeur (Wh)]],S1159,DéchargeMaxHP))</f>
        <v>283</v>
      </c>
      <c r="W1159">
        <v>0</v>
      </c>
      <c r="X1159">
        <v>0</v>
      </c>
      <c r="Y1159" s="41">
        <v>0</v>
      </c>
      <c r="Z1159" s="41">
        <v>1</v>
      </c>
      <c r="AA1159" s="41">
        <v>0</v>
      </c>
      <c r="AB1159" s="41">
        <v>0</v>
      </c>
      <c r="AC1159" s="41">
        <v>0</v>
      </c>
      <c r="AD1159" s="41">
        <v>0</v>
      </c>
      <c r="AE1159" s="41">
        <v>0</v>
      </c>
      <c r="AF1159" s="41">
        <v>283</v>
      </c>
      <c r="AG1159" s="41">
        <v>0</v>
      </c>
      <c r="AH1159" s="41">
        <v>0</v>
      </c>
      <c r="AI1159" s="41">
        <v>0</v>
      </c>
      <c r="AJ1159" s="41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</row>
    <row r="1160" spans="2:42" x14ac:dyDescent="0.3">
      <c r="B1160" s="1">
        <v>45792.792497222224</v>
      </c>
      <c r="C1160" t="s">
        <v>69</v>
      </c>
      <c r="D1160" s="2">
        <v>45425</v>
      </c>
      <c r="E1160" s="2">
        <v>45431</v>
      </c>
      <c r="F1160" t="s">
        <v>72</v>
      </c>
      <c r="G1160" s="22">
        <v>45430.729166666664</v>
      </c>
      <c r="H1160" s="22">
        <v>45430.75</v>
      </c>
      <c r="I1160">
        <v>184</v>
      </c>
      <c r="J1160">
        <v>1137</v>
      </c>
      <c r="K1160" s="39">
        <v>592</v>
      </c>
      <c r="L1160" s="39">
        <v>16</v>
      </c>
      <c r="M1160" s="40" t="s">
        <v>18</v>
      </c>
      <c r="N1160" s="41" t="b">
        <v>0</v>
      </c>
      <c r="O1160" s="17">
        <v>25000</v>
      </c>
      <c r="P1160" s="17">
        <v>0</v>
      </c>
      <c r="Q1160" s="41">
        <v>1</v>
      </c>
      <c r="R1160">
        <v>1</v>
      </c>
      <c r="S1160" s="49">
        <f t="shared" si="53"/>
        <v>24333</v>
      </c>
      <c r="T1160">
        <f t="shared" si="51"/>
        <v>0</v>
      </c>
      <c r="U1160">
        <f t="shared" si="52"/>
        <v>1</v>
      </c>
      <c r="V1160">
        <f>IF(AND(N1160,NOT(M1160="BU")),0,MIN(Simu_DH[[#This Row],[GetRecord.Valeur (Wh)]],S1160,DéchargeMaxHP))</f>
        <v>184</v>
      </c>
      <c r="W1160">
        <v>0</v>
      </c>
      <c r="X1160">
        <v>0</v>
      </c>
      <c r="Y1160" s="41">
        <v>0</v>
      </c>
      <c r="Z1160" s="41">
        <v>1</v>
      </c>
      <c r="AA1160" s="41">
        <v>0</v>
      </c>
      <c r="AB1160" s="41">
        <v>0</v>
      </c>
      <c r="AC1160" s="41">
        <v>0</v>
      </c>
      <c r="AD1160" s="41">
        <v>0</v>
      </c>
      <c r="AE1160" s="41">
        <v>0</v>
      </c>
      <c r="AF1160" s="41">
        <v>184</v>
      </c>
      <c r="AG1160" s="41">
        <v>0</v>
      </c>
      <c r="AH1160" s="41">
        <v>0</v>
      </c>
      <c r="AI1160" s="41">
        <v>0</v>
      </c>
      <c r="AJ1160" s="41">
        <v>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</row>
    <row r="1161" spans="2:42" x14ac:dyDescent="0.3">
      <c r="B1161" s="1">
        <v>45792.792497222224</v>
      </c>
      <c r="C1161" t="s">
        <v>69</v>
      </c>
      <c r="D1161" s="2">
        <v>45425</v>
      </c>
      <c r="E1161" s="2">
        <v>45431</v>
      </c>
      <c r="F1161" t="s">
        <v>72</v>
      </c>
      <c r="G1161" s="22">
        <v>45430.75</v>
      </c>
      <c r="H1161" s="22">
        <v>45430.770833333336</v>
      </c>
      <c r="I1161">
        <v>2</v>
      </c>
      <c r="J1161">
        <v>1138</v>
      </c>
      <c r="K1161" s="39">
        <v>592</v>
      </c>
      <c r="L1161" s="39">
        <v>16</v>
      </c>
      <c r="M1161" s="40" t="s">
        <v>18</v>
      </c>
      <c r="N1161" s="41" t="b">
        <v>0</v>
      </c>
      <c r="O1161" s="17">
        <v>25000</v>
      </c>
      <c r="P1161" s="17">
        <v>0</v>
      </c>
      <c r="Q1161" s="41">
        <v>189</v>
      </c>
      <c r="R1161">
        <v>189</v>
      </c>
      <c r="S1161" s="49">
        <f t="shared" si="53"/>
        <v>24150</v>
      </c>
      <c r="T1161">
        <f t="shared" si="51"/>
        <v>0</v>
      </c>
      <c r="U1161">
        <f t="shared" si="52"/>
        <v>189</v>
      </c>
      <c r="V1161">
        <f>IF(AND(N1161,NOT(M1161="BU")),0,MIN(Simu_DH[[#This Row],[GetRecord.Valeur (Wh)]],S1161,DéchargeMaxHP))</f>
        <v>2</v>
      </c>
      <c r="W1161">
        <v>0</v>
      </c>
      <c r="X1161">
        <v>0</v>
      </c>
      <c r="Y1161" s="41">
        <v>0</v>
      </c>
      <c r="Z1161" s="41">
        <v>1</v>
      </c>
      <c r="AA1161" s="41">
        <v>0</v>
      </c>
      <c r="AB1161" s="41">
        <v>0</v>
      </c>
      <c r="AC1161" s="41">
        <v>0</v>
      </c>
      <c r="AD1161" s="41">
        <v>0</v>
      </c>
      <c r="AE1161" s="41">
        <v>0</v>
      </c>
      <c r="AF1161" s="41">
        <v>2</v>
      </c>
      <c r="AG1161" s="41">
        <v>0</v>
      </c>
      <c r="AH1161" s="41">
        <v>0</v>
      </c>
      <c r="AI1161" s="41">
        <v>0</v>
      </c>
      <c r="AJ1161" s="41">
        <v>0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</row>
    <row r="1162" spans="2:42" x14ac:dyDescent="0.3">
      <c r="B1162" s="1">
        <v>45792.792497222224</v>
      </c>
      <c r="C1162" t="s">
        <v>69</v>
      </c>
      <c r="D1162" s="2">
        <v>45425</v>
      </c>
      <c r="E1162" s="2">
        <v>45431</v>
      </c>
      <c r="F1162" t="s">
        <v>72</v>
      </c>
      <c r="G1162" s="22">
        <v>45430.770833333336</v>
      </c>
      <c r="H1162" s="22">
        <v>45430.791666666664</v>
      </c>
      <c r="I1162">
        <v>14</v>
      </c>
      <c r="J1162">
        <v>1139</v>
      </c>
      <c r="K1162" s="39">
        <v>592</v>
      </c>
      <c r="L1162" s="39">
        <v>16</v>
      </c>
      <c r="M1162" s="40" t="s">
        <v>18</v>
      </c>
      <c r="N1162" s="41" t="b">
        <v>0</v>
      </c>
      <c r="O1162" s="17">
        <v>25000</v>
      </c>
      <c r="P1162" s="17">
        <v>0</v>
      </c>
      <c r="Q1162" s="41">
        <v>556</v>
      </c>
      <c r="R1162">
        <v>556</v>
      </c>
      <c r="S1162" s="49">
        <f t="shared" si="53"/>
        <v>24337</v>
      </c>
      <c r="T1162">
        <f t="shared" si="51"/>
        <v>0</v>
      </c>
      <c r="U1162">
        <f t="shared" si="52"/>
        <v>556</v>
      </c>
      <c r="V1162">
        <f>IF(AND(N1162,NOT(M1162="BU")),0,MIN(Simu_DH[[#This Row],[GetRecord.Valeur (Wh)]],S1162,DéchargeMaxHP))</f>
        <v>14</v>
      </c>
      <c r="W1162">
        <v>0</v>
      </c>
      <c r="X1162">
        <v>0</v>
      </c>
      <c r="Y1162" s="41">
        <v>0</v>
      </c>
      <c r="Z1162" s="41">
        <v>1</v>
      </c>
      <c r="AA1162" s="41">
        <v>0</v>
      </c>
      <c r="AB1162" s="41">
        <v>0</v>
      </c>
      <c r="AC1162" s="41">
        <v>0</v>
      </c>
      <c r="AD1162" s="41">
        <v>0</v>
      </c>
      <c r="AE1162" s="41">
        <v>0</v>
      </c>
      <c r="AF1162" s="41">
        <v>14</v>
      </c>
      <c r="AG1162" s="41">
        <v>0</v>
      </c>
      <c r="AH1162" s="41">
        <v>0</v>
      </c>
      <c r="AI1162" s="41">
        <v>0</v>
      </c>
      <c r="AJ1162" s="41">
        <v>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</row>
    <row r="1163" spans="2:42" x14ac:dyDescent="0.3">
      <c r="B1163" s="1">
        <v>45792.792497222224</v>
      </c>
      <c r="C1163" t="s">
        <v>69</v>
      </c>
      <c r="D1163" s="2">
        <v>45425</v>
      </c>
      <c r="E1163" s="2">
        <v>45431</v>
      </c>
      <c r="F1163" t="s">
        <v>72</v>
      </c>
      <c r="G1163" s="22">
        <v>45430.791666666664</v>
      </c>
      <c r="H1163" s="22">
        <v>45430.8125</v>
      </c>
      <c r="I1163">
        <v>90</v>
      </c>
      <c r="J1163">
        <v>1140</v>
      </c>
      <c r="K1163" s="39">
        <v>592</v>
      </c>
      <c r="L1163" s="39">
        <v>16</v>
      </c>
      <c r="M1163" s="40" t="s">
        <v>18</v>
      </c>
      <c r="N1163" s="41" t="b">
        <v>0</v>
      </c>
      <c r="O1163" s="17">
        <v>25000</v>
      </c>
      <c r="P1163" s="17">
        <v>0</v>
      </c>
      <c r="Q1163" s="41">
        <v>99</v>
      </c>
      <c r="R1163">
        <v>99</v>
      </c>
      <c r="S1163" s="49">
        <f t="shared" si="53"/>
        <v>24879</v>
      </c>
      <c r="T1163">
        <f t="shared" si="51"/>
        <v>0</v>
      </c>
      <c r="U1163">
        <f t="shared" si="52"/>
        <v>99</v>
      </c>
      <c r="V1163">
        <f>IF(AND(N1163,NOT(M1163="BU")),0,MIN(Simu_DH[[#This Row],[GetRecord.Valeur (Wh)]],S1163,DéchargeMaxHP))</f>
        <v>90</v>
      </c>
      <c r="W1163">
        <v>0</v>
      </c>
      <c r="X1163">
        <v>0</v>
      </c>
      <c r="Y1163" s="41">
        <v>0</v>
      </c>
      <c r="Z1163" s="41">
        <v>1</v>
      </c>
      <c r="AA1163" s="41">
        <v>0</v>
      </c>
      <c r="AB1163" s="41">
        <v>0</v>
      </c>
      <c r="AC1163" s="41">
        <v>0</v>
      </c>
      <c r="AD1163" s="41">
        <v>0</v>
      </c>
      <c r="AE1163" s="41">
        <v>0</v>
      </c>
      <c r="AF1163" s="41">
        <v>90</v>
      </c>
      <c r="AG1163" s="41">
        <v>0</v>
      </c>
      <c r="AH1163" s="41">
        <v>0</v>
      </c>
      <c r="AI1163" s="41">
        <v>0</v>
      </c>
      <c r="AJ1163" s="41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</row>
    <row r="1164" spans="2:42" x14ac:dyDescent="0.3">
      <c r="B1164" s="1">
        <v>45792.792497222224</v>
      </c>
      <c r="C1164" t="s">
        <v>69</v>
      </c>
      <c r="D1164" s="2">
        <v>45425</v>
      </c>
      <c r="E1164" s="2">
        <v>45431</v>
      </c>
      <c r="F1164" t="s">
        <v>72</v>
      </c>
      <c r="G1164" s="22">
        <v>45430.8125</v>
      </c>
      <c r="H1164" s="22">
        <v>45430.833333333336</v>
      </c>
      <c r="I1164">
        <v>212</v>
      </c>
      <c r="J1164">
        <v>1141</v>
      </c>
      <c r="K1164" s="39">
        <v>592</v>
      </c>
      <c r="L1164" s="39">
        <v>16</v>
      </c>
      <c r="M1164" s="40" t="s">
        <v>18</v>
      </c>
      <c r="N1164" s="41" t="b">
        <v>0</v>
      </c>
      <c r="O1164" s="17">
        <v>25000</v>
      </c>
      <c r="P1164" s="17">
        <v>0</v>
      </c>
      <c r="Q1164" s="41">
        <v>18</v>
      </c>
      <c r="R1164">
        <v>18</v>
      </c>
      <c r="S1164" s="49">
        <f t="shared" si="53"/>
        <v>24888</v>
      </c>
      <c r="T1164">
        <f t="shared" si="51"/>
        <v>0</v>
      </c>
      <c r="U1164">
        <f t="shared" si="52"/>
        <v>18</v>
      </c>
      <c r="V1164">
        <f>IF(AND(N1164,NOT(M1164="BU")),0,MIN(Simu_DH[[#This Row],[GetRecord.Valeur (Wh)]],S1164,DéchargeMaxHP))</f>
        <v>212</v>
      </c>
      <c r="W1164">
        <v>0</v>
      </c>
      <c r="X1164">
        <v>0</v>
      </c>
      <c r="Y1164" s="41">
        <v>0</v>
      </c>
      <c r="Z1164" s="41">
        <v>1</v>
      </c>
      <c r="AA1164" s="41">
        <v>0</v>
      </c>
      <c r="AB1164" s="41">
        <v>0</v>
      </c>
      <c r="AC1164" s="41">
        <v>0</v>
      </c>
      <c r="AD1164" s="41">
        <v>0</v>
      </c>
      <c r="AE1164" s="41">
        <v>0</v>
      </c>
      <c r="AF1164" s="41">
        <v>212</v>
      </c>
      <c r="AG1164" s="41">
        <v>0</v>
      </c>
      <c r="AH1164" s="41">
        <v>0</v>
      </c>
      <c r="AI1164" s="41">
        <v>0</v>
      </c>
      <c r="AJ1164" s="41">
        <v>0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</row>
    <row r="1165" spans="2:42" x14ac:dyDescent="0.3">
      <c r="B1165" s="1">
        <v>45792.792497222224</v>
      </c>
      <c r="C1165" t="s">
        <v>69</v>
      </c>
      <c r="D1165" s="2">
        <v>45425</v>
      </c>
      <c r="E1165" s="2">
        <v>45431</v>
      </c>
      <c r="F1165" t="s">
        <v>72</v>
      </c>
      <c r="G1165" s="22">
        <v>45430.833333333336</v>
      </c>
      <c r="H1165" s="22">
        <v>45430.854166666664</v>
      </c>
      <c r="I1165">
        <v>520</v>
      </c>
      <c r="J1165">
        <v>1142</v>
      </c>
      <c r="K1165" s="39">
        <v>592</v>
      </c>
      <c r="L1165" s="39">
        <v>16</v>
      </c>
      <c r="M1165" s="40" t="s">
        <v>18</v>
      </c>
      <c r="N1165" s="41" t="b">
        <v>0</v>
      </c>
      <c r="O1165" s="17">
        <v>25000</v>
      </c>
      <c r="P1165" s="17">
        <v>0</v>
      </c>
      <c r="Q1165" s="41">
        <v>0</v>
      </c>
      <c r="R1165">
        <v>0</v>
      </c>
      <c r="S1165" s="49">
        <f t="shared" si="53"/>
        <v>24694</v>
      </c>
      <c r="T1165">
        <f t="shared" si="51"/>
        <v>0</v>
      </c>
      <c r="U1165">
        <f t="shared" si="52"/>
        <v>0</v>
      </c>
      <c r="V1165">
        <f>IF(AND(N1165,NOT(M1165="BU")),0,MIN(Simu_DH[[#This Row],[GetRecord.Valeur (Wh)]],S1165,DéchargeMaxHP))</f>
        <v>520</v>
      </c>
      <c r="W1165">
        <v>0</v>
      </c>
      <c r="X1165">
        <v>0</v>
      </c>
      <c r="Y1165" s="41">
        <v>0</v>
      </c>
      <c r="Z1165" s="41">
        <v>1</v>
      </c>
      <c r="AA1165" s="41">
        <v>0</v>
      </c>
      <c r="AB1165" s="41">
        <v>0</v>
      </c>
      <c r="AC1165" s="41">
        <v>0</v>
      </c>
      <c r="AD1165" s="41">
        <v>0</v>
      </c>
      <c r="AE1165" s="41">
        <v>0</v>
      </c>
      <c r="AF1165" s="41">
        <v>520</v>
      </c>
      <c r="AG1165" s="41">
        <v>0</v>
      </c>
      <c r="AH1165" s="41">
        <v>0</v>
      </c>
      <c r="AI1165" s="41">
        <v>0</v>
      </c>
      <c r="AJ1165" s="41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</row>
    <row r="1166" spans="2:42" x14ac:dyDescent="0.3">
      <c r="B1166" s="1">
        <v>45792.792497222224</v>
      </c>
      <c r="C1166" t="s">
        <v>69</v>
      </c>
      <c r="D1166" s="2">
        <v>45425</v>
      </c>
      <c r="E1166" s="2">
        <v>45431</v>
      </c>
      <c r="F1166" t="s">
        <v>72</v>
      </c>
      <c r="G1166" s="22">
        <v>45430.854166666664</v>
      </c>
      <c r="H1166" s="22">
        <v>45430.875</v>
      </c>
      <c r="I1166">
        <v>243</v>
      </c>
      <c r="J1166">
        <v>1143</v>
      </c>
      <c r="K1166" s="39">
        <v>592</v>
      </c>
      <c r="L1166" s="39">
        <v>16</v>
      </c>
      <c r="M1166" s="40" t="s">
        <v>18</v>
      </c>
      <c r="N1166" s="41" t="b">
        <v>0</v>
      </c>
      <c r="O1166" s="17">
        <v>25000</v>
      </c>
      <c r="P1166" s="17">
        <v>0</v>
      </c>
      <c r="Q1166" s="41">
        <v>0</v>
      </c>
      <c r="R1166">
        <v>0</v>
      </c>
      <c r="S1166" s="49">
        <f t="shared" si="53"/>
        <v>24174</v>
      </c>
      <c r="T1166">
        <f t="shared" si="51"/>
        <v>0</v>
      </c>
      <c r="U1166">
        <f t="shared" si="52"/>
        <v>0</v>
      </c>
      <c r="V1166">
        <f>IF(AND(N1166,NOT(M1166="BU")),0,MIN(Simu_DH[[#This Row],[GetRecord.Valeur (Wh)]],S1166,DéchargeMaxHP))</f>
        <v>243</v>
      </c>
      <c r="W1166">
        <v>0</v>
      </c>
      <c r="X1166">
        <v>0</v>
      </c>
      <c r="Y1166" s="41">
        <v>0</v>
      </c>
      <c r="Z1166" s="41">
        <v>1</v>
      </c>
      <c r="AA1166" s="41">
        <v>0</v>
      </c>
      <c r="AB1166" s="41">
        <v>0</v>
      </c>
      <c r="AC1166" s="41">
        <v>0</v>
      </c>
      <c r="AD1166" s="41">
        <v>0</v>
      </c>
      <c r="AE1166" s="41">
        <v>0</v>
      </c>
      <c r="AF1166" s="41">
        <v>243</v>
      </c>
      <c r="AG1166" s="41">
        <v>0</v>
      </c>
      <c r="AH1166" s="41">
        <v>0</v>
      </c>
      <c r="AI1166" s="41">
        <v>0</v>
      </c>
      <c r="AJ1166" s="41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</row>
    <row r="1167" spans="2:42" x14ac:dyDescent="0.3">
      <c r="B1167" s="1">
        <v>45792.792497222224</v>
      </c>
      <c r="C1167" t="s">
        <v>69</v>
      </c>
      <c r="D1167" s="2">
        <v>45425</v>
      </c>
      <c r="E1167" s="2">
        <v>45431</v>
      </c>
      <c r="F1167" t="s">
        <v>72</v>
      </c>
      <c r="G1167" s="22">
        <v>45430.875</v>
      </c>
      <c r="H1167" s="22">
        <v>45430.895833333336</v>
      </c>
      <c r="I1167">
        <v>318</v>
      </c>
      <c r="J1167">
        <v>1144</v>
      </c>
      <c r="K1167" s="39">
        <v>592</v>
      </c>
      <c r="L1167" s="39">
        <v>16</v>
      </c>
      <c r="M1167" s="40" t="s">
        <v>18</v>
      </c>
      <c r="N1167" s="41" t="b">
        <v>0</v>
      </c>
      <c r="O1167" s="17">
        <v>25000</v>
      </c>
      <c r="P1167" s="17">
        <v>0</v>
      </c>
      <c r="Q1167" s="41">
        <v>0</v>
      </c>
      <c r="R1167">
        <v>0</v>
      </c>
      <c r="S1167" s="49">
        <f t="shared" si="53"/>
        <v>23931</v>
      </c>
      <c r="T1167">
        <f t="shared" si="51"/>
        <v>0</v>
      </c>
      <c r="U1167">
        <f t="shared" si="52"/>
        <v>0</v>
      </c>
      <c r="V1167">
        <f>IF(AND(N1167,NOT(M1167="BU")),0,MIN(Simu_DH[[#This Row],[GetRecord.Valeur (Wh)]],S1167,DéchargeMaxHP))</f>
        <v>318</v>
      </c>
      <c r="W1167">
        <v>0</v>
      </c>
      <c r="X1167">
        <v>0</v>
      </c>
      <c r="Y1167" s="41">
        <v>0</v>
      </c>
      <c r="Z1167" s="41">
        <v>1</v>
      </c>
      <c r="AA1167" s="41">
        <v>0</v>
      </c>
      <c r="AB1167" s="41">
        <v>0</v>
      </c>
      <c r="AC1167" s="41">
        <v>0</v>
      </c>
      <c r="AD1167" s="41">
        <v>0</v>
      </c>
      <c r="AE1167" s="41">
        <v>0</v>
      </c>
      <c r="AF1167" s="41">
        <v>318</v>
      </c>
      <c r="AG1167" s="41">
        <v>0</v>
      </c>
      <c r="AH1167" s="41">
        <v>0</v>
      </c>
      <c r="AI1167" s="41">
        <v>0</v>
      </c>
      <c r="AJ1167" s="41">
        <v>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</row>
    <row r="1168" spans="2:42" x14ac:dyDescent="0.3">
      <c r="B1168" s="1">
        <v>45792.792497222224</v>
      </c>
      <c r="C1168" t="s">
        <v>69</v>
      </c>
      <c r="D1168" s="2">
        <v>45425</v>
      </c>
      <c r="E1168" s="2">
        <v>45431</v>
      </c>
      <c r="F1168" t="s">
        <v>72</v>
      </c>
      <c r="G1168" s="22">
        <v>45430.895833333336</v>
      </c>
      <c r="H1168" s="22">
        <v>45430.916666666664</v>
      </c>
      <c r="I1168">
        <v>349</v>
      </c>
      <c r="J1168">
        <v>1145</v>
      </c>
      <c r="K1168" s="39">
        <v>592</v>
      </c>
      <c r="L1168" s="39">
        <v>16</v>
      </c>
      <c r="M1168" s="40" t="s">
        <v>18</v>
      </c>
      <c r="N1168" s="41" t="b">
        <v>0</v>
      </c>
      <c r="O1168" s="17">
        <v>25000</v>
      </c>
      <c r="P1168" s="17">
        <v>0</v>
      </c>
      <c r="Q1168" s="41">
        <v>0</v>
      </c>
      <c r="R1168">
        <v>0</v>
      </c>
      <c r="S1168" s="49">
        <f t="shared" si="53"/>
        <v>23613</v>
      </c>
      <c r="T1168">
        <f t="shared" si="51"/>
        <v>0</v>
      </c>
      <c r="U1168">
        <f t="shared" si="52"/>
        <v>0</v>
      </c>
      <c r="V1168">
        <f>IF(AND(N1168,NOT(M1168="BU")),0,MIN(Simu_DH[[#This Row],[GetRecord.Valeur (Wh)]],S1168,DéchargeMaxHP))</f>
        <v>349</v>
      </c>
      <c r="W1168">
        <v>0</v>
      </c>
      <c r="X1168">
        <v>0</v>
      </c>
      <c r="Y1168" s="41">
        <v>0</v>
      </c>
      <c r="Z1168" s="41">
        <v>1</v>
      </c>
      <c r="AA1168" s="41">
        <v>0</v>
      </c>
      <c r="AB1168" s="41">
        <v>0</v>
      </c>
      <c r="AC1168" s="41">
        <v>0</v>
      </c>
      <c r="AD1168" s="41">
        <v>0</v>
      </c>
      <c r="AE1168" s="41">
        <v>0</v>
      </c>
      <c r="AF1168" s="41">
        <v>349</v>
      </c>
      <c r="AG1168" s="41">
        <v>0</v>
      </c>
      <c r="AH1168" s="41">
        <v>0</v>
      </c>
      <c r="AI1168" s="41">
        <v>0</v>
      </c>
      <c r="AJ1168" s="41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</row>
    <row r="1169" spans="2:42" x14ac:dyDescent="0.3">
      <c r="B1169" s="1">
        <v>45792.792497222224</v>
      </c>
      <c r="C1169" t="s">
        <v>69</v>
      </c>
      <c r="D1169" s="2">
        <v>45425</v>
      </c>
      <c r="E1169" s="2">
        <v>45431</v>
      </c>
      <c r="F1169" t="s">
        <v>72</v>
      </c>
      <c r="G1169" s="22">
        <v>45430.916666666664</v>
      </c>
      <c r="H1169" s="22">
        <v>45430.9375</v>
      </c>
      <c r="I1169">
        <v>1236</v>
      </c>
      <c r="J1169">
        <v>1146</v>
      </c>
      <c r="K1169" s="39">
        <v>592</v>
      </c>
      <c r="L1169" s="39">
        <v>17</v>
      </c>
      <c r="M1169" s="40" t="s">
        <v>18</v>
      </c>
      <c r="N1169" s="41" t="b">
        <v>1</v>
      </c>
      <c r="O1169" s="17">
        <v>25000</v>
      </c>
      <c r="P1169" s="17">
        <v>0</v>
      </c>
      <c r="Q1169" s="41">
        <v>0</v>
      </c>
      <c r="R1169">
        <v>0</v>
      </c>
      <c r="S1169" s="49">
        <f t="shared" si="53"/>
        <v>23264</v>
      </c>
      <c r="T1169">
        <f t="shared" si="51"/>
        <v>2972</v>
      </c>
      <c r="U1169">
        <f t="shared" si="52"/>
        <v>0</v>
      </c>
      <c r="V1169">
        <f>IF(AND(N1169,NOT(M1169="BU")),0,MIN(Simu_DH[[#This Row],[GetRecord.Valeur (Wh)]],S1169,DéchargeMaxHP))</f>
        <v>1236</v>
      </c>
      <c r="W1169">
        <v>0</v>
      </c>
      <c r="X1169">
        <v>2972</v>
      </c>
      <c r="Y1169" s="41">
        <v>1</v>
      </c>
      <c r="Z1169" s="41">
        <v>0</v>
      </c>
      <c r="AA1169" s="41">
        <v>0</v>
      </c>
      <c r="AB1169" s="41">
        <v>0</v>
      </c>
      <c r="AC1169" s="41">
        <v>0</v>
      </c>
      <c r="AD1169" s="41">
        <v>0</v>
      </c>
      <c r="AE1169" s="41">
        <v>1236</v>
      </c>
      <c r="AF1169" s="41">
        <v>0</v>
      </c>
      <c r="AG1169" s="41">
        <v>0</v>
      </c>
      <c r="AH1169" s="41">
        <v>0</v>
      </c>
      <c r="AI1169" s="41">
        <v>0</v>
      </c>
      <c r="AJ1169" s="41">
        <v>0</v>
      </c>
      <c r="AK1169">
        <v>2972</v>
      </c>
      <c r="AL1169">
        <v>0</v>
      </c>
      <c r="AM1169">
        <v>0</v>
      </c>
      <c r="AN1169">
        <v>0</v>
      </c>
      <c r="AO1169">
        <v>0</v>
      </c>
      <c r="AP1169">
        <v>0</v>
      </c>
    </row>
    <row r="1170" spans="2:42" x14ac:dyDescent="0.3">
      <c r="B1170" s="1">
        <v>45792.792497222224</v>
      </c>
      <c r="C1170" t="s">
        <v>69</v>
      </c>
      <c r="D1170" s="2">
        <v>45425</v>
      </c>
      <c r="E1170" s="2">
        <v>45431</v>
      </c>
      <c r="F1170" t="s">
        <v>72</v>
      </c>
      <c r="G1170" s="22">
        <v>45430.9375</v>
      </c>
      <c r="H1170" s="22">
        <v>45430.958333333336</v>
      </c>
      <c r="I1170">
        <v>1055</v>
      </c>
      <c r="J1170">
        <v>1147</v>
      </c>
      <c r="K1170" s="39">
        <v>592</v>
      </c>
      <c r="L1170" s="39">
        <v>17</v>
      </c>
      <c r="M1170" s="40" t="s">
        <v>18</v>
      </c>
      <c r="N1170" s="41" t="b">
        <v>1</v>
      </c>
      <c r="O1170" s="17">
        <v>25000</v>
      </c>
      <c r="P1170" s="17">
        <v>0</v>
      </c>
      <c r="Q1170" s="41">
        <v>0</v>
      </c>
      <c r="R1170">
        <v>0</v>
      </c>
      <c r="S1170" s="49">
        <f t="shared" si="53"/>
        <v>25000</v>
      </c>
      <c r="T1170">
        <f t="shared" si="51"/>
        <v>1055</v>
      </c>
      <c r="U1170">
        <f t="shared" si="52"/>
        <v>0</v>
      </c>
      <c r="V1170">
        <f>IF(AND(N1170,NOT(M1170="BU")),0,MIN(Simu_DH[[#This Row],[GetRecord.Valeur (Wh)]],S1170,DéchargeMaxHP))</f>
        <v>1055</v>
      </c>
      <c r="W1170">
        <v>0</v>
      </c>
      <c r="X1170">
        <v>1055</v>
      </c>
      <c r="Y1170" s="41">
        <v>1</v>
      </c>
      <c r="Z1170" s="41">
        <v>0</v>
      </c>
      <c r="AA1170" s="41">
        <v>0</v>
      </c>
      <c r="AB1170" s="41">
        <v>0</v>
      </c>
      <c r="AC1170" s="41">
        <v>0</v>
      </c>
      <c r="AD1170" s="41">
        <v>0</v>
      </c>
      <c r="AE1170" s="41">
        <v>1055</v>
      </c>
      <c r="AF1170" s="41">
        <v>0</v>
      </c>
      <c r="AG1170" s="41">
        <v>0</v>
      </c>
      <c r="AH1170" s="41">
        <v>0</v>
      </c>
      <c r="AI1170" s="41">
        <v>0</v>
      </c>
      <c r="AJ1170" s="41">
        <v>0</v>
      </c>
      <c r="AK1170">
        <v>1055</v>
      </c>
      <c r="AL1170">
        <v>0</v>
      </c>
      <c r="AM1170">
        <v>0</v>
      </c>
      <c r="AN1170">
        <v>0</v>
      </c>
      <c r="AO1170">
        <v>0</v>
      </c>
      <c r="AP1170">
        <v>0</v>
      </c>
    </row>
    <row r="1171" spans="2:42" x14ac:dyDescent="0.3">
      <c r="B1171" s="1">
        <v>45792.792497222224</v>
      </c>
      <c r="C1171" t="s">
        <v>69</v>
      </c>
      <c r="D1171" s="2">
        <v>45425</v>
      </c>
      <c r="E1171" s="2">
        <v>45431</v>
      </c>
      <c r="F1171" t="s">
        <v>72</v>
      </c>
      <c r="G1171" s="22">
        <v>45430.958333333336</v>
      </c>
      <c r="H1171" s="22">
        <v>45430.979166666664</v>
      </c>
      <c r="I1171">
        <v>1070</v>
      </c>
      <c r="J1171">
        <v>1148</v>
      </c>
      <c r="K1171" s="39">
        <v>592</v>
      </c>
      <c r="L1171" s="39">
        <v>17</v>
      </c>
      <c r="M1171" s="40" t="s">
        <v>18</v>
      </c>
      <c r="N1171" s="41" t="b">
        <v>1</v>
      </c>
      <c r="O1171" s="17">
        <v>25000</v>
      </c>
      <c r="P1171" s="17">
        <v>0</v>
      </c>
      <c r="Q1171" s="41">
        <v>0</v>
      </c>
      <c r="R1171">
        <v>0</v>
      </c>
      <c r="S1171" s="49">
        <f t="shared" si="53"/>
        <v>25000</v>
      </c>
      <c r="T1171">
        <f t="shared" si="51"/>
        <v>1070</v>
      </c>
      <c r="U1171">
        <f t="shared" si="52"/>
        <v>0</v>
      </c>
      <c r="V1171">
        <f>IF(AND(N1171,NOT(M1171="BU")),0,MIN(Simu_DH[[#This Row],[GetRecord.Valeur (Wh)]],S1171,DéchargeMaxHP))</f>
        <v>1070</v>
      </c>
      <c r="W1171">
        <v>0</v>
      </c>
      <c r="X1171">
        <v>1070</v>
      </c>
      <c r="Y1171" s="41">
        <v>1</v>
      </c>
      <c r="Z1171" s="41">
        <v>0</v>
      </c>
      <c r="AA1171" s="41">
        <v>0</v>
      </c>
      <c r="AB1171" s="41">
        <v>0</v>
      </c>
      <c r="AC1171" s="41">
        <v>0</v>
      </c>
      <c r="AD1171" s="41">
        <v>0</v>
      </c>
      <c r="AE1171" s="41">
        <v>1070</v>
      </c>
      <c r="AF1171" s="41">
        <v>0</v>
      </c>
      <c r="AG1171" s="41">
        <v>0</v>
      </c>
      <c r="AH1171" s="41">
        <v>0</v>
      </c>
      <c r="AI1171" s="41">
        <v>0</v>
      </c>
      <c r="AJ1171" s="41">
        <v>0</v>
      </c>
      <c r="AK1171">
        <v>1070</v>
      </c>
      <c r="AL1171">
        <v>0</v>
      </c>
      <c r="AM1171">
        <v>0</v>
      </c>
      <c r="AN1171">
        <v>0</v>
      </c>
      <c r="AO1171">
        <v>0</v>
      </c>
      <c r="AP1171">
        <v>0</v>
      </c>
    </row>
    <row r="1172" spans="2:42" x14ac:dyDescent="0.3">
      <c r="B1172" s="1">
        <v>45792.792497222224</v>
      </c>
      <c r="C1172" t="s">
        <v>69</v>
      </c>
      <c r="D1172" s="2">
        <v>45425</v>
      </c>
      <c r="E1172" s="2">
        <v>45431</v>
      </c>
      <c r="F1172" t="s">
        <v>72</v>
      </c>
      <c r="G1172" s="22">
        <v>45430.979166666664</v>
      </c>
      <c r="H1172" s="22">
        <v>45431</v>
      </c>
      <c r="I1172">
        <v>1025</v>
      </c>
      <c r="J1172">
        <v>1149</v>
      </c>
      <c r="K1172" s="39">
        <v>592</v>
      </c>
      <c r="L1172" s="39">
        <v>17</v>
      </c>
      <c r="M1172" s="40" t="s">
        <v>18</v>
      </c>
      <c r="N1172" s="41" t="b">
        <v>1</v>
      </c>
      <c r="O1172" s="17">
        <v>25000</v>
      </c>
      <c r="P1172" s="17">
        <v>0</v>
      </c>
      <c r="Q1172" s="41">
        <v>0</v>
      </c>
      <c r="R1172">
        <v>0</v>
      </c>
      <c r="S1172" s="49">
        <f t="shared" si="53"/>
        <v>25000</v>
      </c>
      <c r="T1172">
        <f t="shared" si="51"/>
        <v>1025</v>
      </c>
      <c r="U1172">
        <f t="shared" si="52"/>
        <v>0</v>
      </c>
      <c r="V1172">
        <f>IF(AND(N1172,NOT(M1172="BU")),0,MIN(Simu_DH[[#This Row],[GetRecord.Valeur (Wh)]],S1172,DéchargeMaxHP))</f>
        <v>1025</v>
      </c>
      <c r="W1172">
        <v>0</v>
      </c>
      <c r="X1172">
        <v>1025</v>
      </c>
      <c r="Y1172" s="41">
        <v>1</v>
      </c>
      <c r="Z1172" s="41">
        <v>0</v>
      </c>
      <c r="AA1172" s="41">
        <v>0</v>
      </c>
      <c r="AB1172" s="41">
        <v>0</v>
      </c>
      <c r="AC1172" s="41">
        <v>0</v>
      </c>
      <c r="AD1172" s="41">
        <v>0</v>
      </c>
      <c r="AE1172" s="41">
        <v>1025</v>
      </c>
      <c r="AF1172" s="41">
        <v>0</v>
      </c>
      <c r="AG1172" s="41">
        <v>0</v>
      </c>
      <c r="AH1172" s="41">
        <v>0</v>
      </c>
      <c r="AI1172" s="41">
        <v>0</v>
      </c>
      <c r="AJ1172" s="41">
        <v>0</v>
      </c>
      <c r="AK1172">
        <v>1025</v>
      </c>
      <c r="AL1172">
        <v>0</v>
      </c>
      <c r="AM1172">
        <v>0</v>
      </c>
      <c r="AN1172">
        <v>0</v>
      </c>
      <c r="AO1172">
        <v>0</v>
      </c>
      <c r="AP1172">
        <v>0</v>
      </c>
    </row>
    <row r="1173" spans="2:42" x14ac:dyDescent="0.3">
      <c r="B1173" s="1">
        <v>45792.792497222224</v>
      </c>
      <c r="C1173" t="s">
        <v>69</v>
      </c>
      <c r="D1173" s="2">
        <v>45425</v>
      </c>
      <c r="E1173" s="2">
        <v>45431</v>
      </c>
      <c r="F1173" t="s">
        <v>72</v>
      </c>
      <c r="G1173" s="22">
        <v>45431</v>
      </c>
      <c r="H1173" s="22">
        <v>45431.020833333336</v>
      </c>
      <c r="I1173">
        <v>1026</v>
      </c>
      <c r="J1173">
        <v>1150</v>
      </c>
      <c r="K1173" s="39">
        <v>593</v>
      </c>
      <c r="L1173" s="39">
        <v>15</v>
      </c>
      <c r="M1173" s="40" t="s">
        <v>18</v>
      </c>
      <c r="N1173" s="41" t="b">
        <v>1</v>
      </c>
      <c r="O1173" s="17">
        <v>25000</v>
      </c>
      <c r="P1173" s="17">
        <v>0</v>
      </c>
      <c r="Q1173" s="41">
        <v>0</v>
      </c>
      <c r="R1173">
        <v>0</v>
      </c>
      <c r="S1173" s="49">
        <f t="shared" si="53"/>
        <v>25000</v>
      </c>
      <c r="T1173">
        <f t="shared" si="51"/>
        <v>1026</v>
      </c>
      <c r="U1173">
        <f t="shared" si="52"/>
        <v>0</v>
      </c>
      <c r="V1173">
        <f>IF(AND(N1173,NOT(M1173="BU")),0,MIN(Simu_DH[[#This Row],[GetRecord.Valeur (Wh)]],S1173,DéchargeMaxHP))</f>
        <v>1026</v>
      </c>
      <c r="W1173">
        <v>0</v>
      </c>
      <c r="X1173">
        <v>1026</v>
      </c>
      <c r="Y1173" s="41">
        <v>1</v>
      </c>
      <c r="Z1173" s="41">
        <v>0</v>
      </c>
      <c r="AA1173" s="41">
        <v>0</v>
      </c>
      <c r="AB1173" s="41">
        <v>0</v>
      </c>
      <c r="AC1173" s="41">
        <v>0</v>
      </c>
      <c r="AD1173" s="41">
        <v>0</v>
      </c>
      <c r="AE1173" s="41">
        <v>1026</v>
      </c>
      <c r="AF1173" s="41">
        <v>0</v>
      </c>
      <c r="AG1173" s="41">
        <v>0</v>
      </c>
      <c r="AH1173" s="41">
        <v>0</v>
      </c>
      <c r="AI1173" s="41">
        <v>0</v>
      </c>
      <c r="AJ1173" s="41">
        <v>0</v>
      </c>
      <c r="AK1173">
        <v>1026</v>
      </c>
      <c r="AL1173">
        <v>0</v>
      </c>
      <c r="AM1173">
        <v>0</v>
      </c>
      <c r="AN1173">
        <v>0</v>
      </c>
      <c r="AO1173">
        <v>0</v>
      </c>
      <c r="AP1173">
        <v>0</v>
      </c>
    </row>
    <row r="1174" spans="2:42" x14ac:dyDescent="0.3">
      <c r="B1174" s="1">
        <v>45792.792497222224</v>
      </c>
      <c r="C1174" t="s">
        <v>69</v>
      </c>
      <c r="D1174" s="2">
        <v>45425</v>
      </c>
      <c r="E1174" s="2">
        <v>45431</v>
      </c>
      <c r="F1174" t="s">
        <v>72</v>
      </c>
      <c r="G1174" s="22">
        <v>45431.020833333336</v>
      </c>
      <c r="H1174" s="22">
        <v>45431.041666666664</v>
      </c>
      <c r="I1174">
        <v>1043</v>
      </c>
      <c r="J1174">
        <v>1151</v>
      </c>
      <c r="K1174" s="39">
        <v>593</v>
      </c>
      <c r="L1174" s="39">
        <v>15</v>
      </c>
      <c r="M1174" s="40" t="s">
        <v>18</v>
      </c>
      <c r="N1174" s="41" t="b">
        <v>1</v>
      </c>
      <c r="O1174" s="17">
        <v>25000</v>
      </c>
      <c r="P1174" s="17">
        <v>0</v>
      </c>
      <c r="Q1174" s="41">
        <v>0</v>
      </c>
      <c r="R1174">
        <v>0</v>
      </c>
      <c r="S1174" s="49">
        <f t="shared" si="53"/>
        <v>25000</v>
      </c>
      <c r="T1174">
        <f t="shared" si="51"/>
        <v>1043</v>
      </c>
      <c r="U1174">
        <f t="shared" si="52"/>
        <v>0</v>
      </c>
      <c r="V1174">
        <f>IF(AND(N1174,NOT(M1174="BU")),0,MIN(Simu_DH[[#This Row],[GetRecord.Valeur (Wh)]],S1174,DéchargeMaxHP))</f>
        <v>1043</v>
      </c>
      <c r="W1174">
        <v>0</v>
      </c>
      <c r="X1174">
        <v>1043</v>
      </c>
      <c r="Y1174" s="41">
        <v>1</v>
      </c>
      <c r="Z1174" s="41">
        <v>0</v>
      </c>
      <c r="AA1174" s="41">
        <v>0</v>
      </c>
      <c r="AB1174" s="41">
        <v>0</v>
      </c>
      <c r="AC1174" s="41">
        <v>0</v>
      </c>
      <c r="AD1174" s="41">
        <v>0</v>
      </c>
      <c r="AE1174" s="41">
        <v>1043</v>
      </c>
      <c r="AF1174" s="41">
        <v>0</v>
      </c>
      <c r="AG1174" s="41">
        <v>0</v>
      </c>
      <c r="AH1174" s="41">
        <v>0</v>
      </c>
      <c r="AI1174" s="41">
        <v>0</v>
      </c>
      <c r="AJ1174" s="41">
        <v>0</v>
      </c>
      <c r="AK1174">
        <v>1043</v>
      </c>
      <c r="AL1174">
        <v>0</v>
      </c>
      <c r="AM1174">
        <v>0</v>
      </c>
      <c r="AN1174">
        <v>0</v>
      </c>
      <c r="AO1174">
        <v>0</v>
      </c>
      <c r="AP1174">
        <v>0</v>
      </c>
    </row>
    <row r="1175" spans="2:42" x14ac:dyDescent="0.3">
      <c r="B1175" s="1">
        <v>45792.792497222224</v>
      </c>
      <c r="C1175" t="s">
        <v>69</v>
      </c>
      <c r="D1175" s="2">
        <v>45425</v>
      </c>
      <c r="E1175" s="2">
        <v>45431</v>
      </c>
      <c r="F1175" t="s">
        <v>72</v>
      </c>
      <c r="G1175" s="22">
        <v>45431.041666666664</v>
      </c>
      <c r="H1175" s="22">
        <v>45431.0625</v>
      </c>
      <c r="I1175">
        <v>1508</v>
      </c>
      <c r="J1175">
        <v>1152</v>
      </c>
      <c r="K1175" s="39">
        <v>593</v>
      </c>
      <c r="L1175" s="39">
        <v>15</v>
      </c>
      <c r="M1175" s="40" t="s">
        <v>18</v>
      </c>
      <c r="N1175" s="41" t="b">
        <v>1</v>
      </c>
      <c r="O1175" s="17">
        <v>25000</v>
      </c>
      <c r="P1175" s="17">
        <v>0</v>
      </c>
      <c r="Q1175" s="41">
        <v>0</v>
      </c>
      <c r="R1175">
        <v>0</v>
      </c>
      <c r="S1175" s="49">
        <f t="shared" si="53"/>
        <v>25000</v>
      </c>
      <c r="T1175">
        <f t="shared" si="51"/>
        <v>1508</v>
      </c>
      <c r="U1175">
        <f t="shared" si="52"/>
        <v>0</v>
      </c>
      <c r="V1175">
        <f>IF(AND(N1175,NOT(M1175="BU")),0,MIN(Simu_DH[[#This Row],[GetRecord.Valeur (Wh)]],S1175,DéchargeMaxHP))</f>
        <v>1508</v>
      </c>
      <c r="W1175">
        <v>0</v>
      </c>
      <c r="X1175">
        <v>1508</v>
      </c>
      <c r="Y1175" s="41">
        <v>1</v>
      </c>
      <c r="Z1175" s="41">
        <v>0</v>
      </c>
      <c r="AA1175" s="41">
        <v>0</v>
      </c>
      <c r="AB1175" s="41">
        <v>0</v>
      </c>
      <c r="AC1175" s="41">
        <v>0</v>
      </c>
      <c r="AD1175" s="41">
        <v>0</v>
      </c>
      <c r="AE1175" s="41">
        <v>1508</v>
      </c>
      <c r="AF1175" s="41">
        <v>0</v>
      </c>
      <c r="AG1175" s="41">
        <v>0</v>
      </c>
      <c r="AH1175" s="41">
        <v>0</v>
      </c>
      <c r="AI1175" s="41">
        <v>0</v>
      </c>
      <c r="AJ1175" s="41">
        <v>0</v>
      </c>
      <c r="AK1175">
        <v>1508</v>
      </c>
      <c r="AL1175">
        <v>0</v>
      </c>
      <c r="AM1175">
        <v>0</v>
      </c>
      <c r="AN1175">
        <v>0</v>
      </c>
      <c r="AO1175">
        <v>0</v>
      </c>
      <c r="AP1175">
        <v>0</v>
      </c>
    </row>
    <row r="1176" spans="2:42" x14ac:dyDescent="0.3">
      <c r="B1176" s="1">
        <v>45792.792497222224</v>
      </c>
      <c r="C1176" t="s">
        <v>69</v>
      </c>
      <c r="D1176" s="2">
        <v>45425</v>
      </c>
      <c r="E1176" s="2">
        <v>45431</v>
      </c>
      <c r="F1176" t="s">
        <v>72</v>
      </c>
      <c r="G1176" s="22">
        <v>45431.0625</v>
      </c>
      <c r="H1176" s="22">
        <v>45431.083333333336</v>
      </c>
      <c r="I1176">
        <v>1260</v>
      </c>
      <c r="J1176">
        <v>1153</v>
      </c>
      <c r="K1176" s="39">
        <v>593</v>
      </c>
      <c r="L1176" s="39">
        <v>15</v>
      </c>
      <c r="M1176" s="40" t="s">
        <v>18</v>
      </c>
      <c r="N1176" s="41" t="b">
        <v>1</v>
      </c>
      <c r="O1176" s="17">
        <v>25000</v>
      </c>
      <c r="P1176" s="17">
        <v>0</v>
      </c>
      <c r="Q1176" s="41">
        <v>0</v>
      </c>
      <c r="R1176">
        <v>0</v>
      </c>
      <c r="S1176" s="49">
        <f t="shared" si="53"/>
        <v>25000</v>
      </c>
      <c r="T1176">
        <f t="shared" ref="T1176:T1239" si="54">IF(NOT($N1176),0,
IF(($S1176+ChargeMaxHC_DH-$V1176)&lt;$O1176,ChargeMaxHC_DH,
MAX(0,$O1176-$S1176+$V1176)))</f>
        <v>1260</v>
      </c>
      <c r="U1176">
        <f t="shared" ref="U1176:U1239" si="55">IF(($S1176+$R1176-$V1176)&lt;=Capacité_BS,$R1176,
Capacité_BS-($S1176-$V1176))</f>
        <v>0</v>
      </c>
      <c r="V1176">
        <f>IF(AND(N1176,NOT(M1176="BU")),0,MIN(Simu_DH[[#This Row],[GetRecord.Valeur (Wh)]],S1176,DéchargeMaxHP))</f>
        <v>1260</v>
      </c>
      <c r="W1176">
        <v>0</v>
      </c>
      <c r="X1176">
        <v>1260</v>
      </c>
      <c r="Y1176" s="41">
        <v>1</v>
      </c>
      <c r="Z1176" s="41">
        <v>0</v>
      </c>
      <c r="AA1176" s="41">
        <v>0</v>
      </c>
      <c r="AB1176" s="41">
        <v>0</v>
      </c>
      <c r="AC1176" s="41">
        <v>0</v>
      </c>
      <c r="AD1176" s="41">
        <v>0</v>
      </c>
      <c r="AE1176" s="41">
        <v>1260</v>
      </c>
      <c r="AF1176" s="41">
        <v>0</v>
      </c>
      <c r="AG1176" s="41">
        <v>0</v>
      </c>
      <c r="AH1176" s="41">
        <v>0</v>
      </c>
      <c r="AI1176" s="41">
        <v>0</v>
      </c>
      <c r="AJ1176" s="41">
        <v>0</v>
      </c>
      <c r="AK1176">
        <v>1260</v>
      </c>
      <c r="AL1176">
        <v>0</v>
      </c>
      <c r="AM1176">
        <v>0</v>
      </c>
      <c r="AN1176">
        <v>0</v>
      </c>
      <c r="AO1176">
        <v>0</v>
      </c>
      <c r="AP1176">
        <v>0</v>
      </c>
    </row>
    <row r="1177" spans="2:42" x14ac:dyDescent="0.3">
      <c r="B1177" s="1">
        <v>45792.792497222224</v>
      </c>
      <c r="C1177" t="s">
        <v>69</v>
      </c>
      <c r="D1177" s="2">
        <v>45425</v>
      </c>
      <c r="E1177" s="2">
        <v>45431</v>
      </c>
      <c r="F1177" t="s">
        <v>72</v>
      </c>
      <c r="G1177" s="22">
        <v>45431.083333333336</v>
      </c>
      <c r="H1177" s="22">
        <v>45431.104166666664</v>
      </c>
      <c r="I1177">
        <v>1103</v>
      </c>
      <c r="J1177">
        <v>1154</v>
      </c>
      <c r="K1177" s="39">
        <v>593</v>
      </c>
      <c r="L1177" s="39">
        <v>15</v>
      </c>
      <c r="M1177" s="40" t="s">
        <v>18</v>
      </c>
      <c r="N1177" s="41" t="b">
        <v>1</v>
      </c>
      <c r="O1177" s="17">
        <v>25000</v>
      </c>
      <c r="P1177" s="17">
        <v>0</v>
      </c>
      <c r="Q1177" s="41">
        <v>0</v>
      </c>
      <c r="R1177">
        <v>0</v>
      </c>
      <c r="S1177" s="49">
        <f t="shared" ref="S1177:S1240" si="56">SUMPRODUCT(S$22:V$22,S1176:V1176)</f>
        <v>25000</v>
      </c>
      <c r="T1177">
        <f t="shared" si="54"/>
        <v>1103</v>
      </c>
      <c r="U1177">
        <f t="shared" si="55"/>
        <v>0</v>
      </c>
      <c r="V1177">
        <f>IF(AND(N1177,NOT(M1177="BU")),0,MIN(Simu_DH[[#This Row],[GetRecord.Valeur (Wh)]],S1177,DéchargeMaxHP))</f>
        <v>1103</v>
      </c>
      <c r="W1177">
        <v>0</v>
      </c>
      <c r="X1177">
        <v>1103</v>
      </c>
      <c r="Y1177" s="41">
        <v>1</v>
      </c>
      <c r="Z1177" s="41">
        <v>0</v>
      </c>
      <c r="AA1177" s="41">
        <v>0</v>
      </c>
      <c r="AB1177" s="41">
        <v>0</v>
      </c>
      <c r="AC1177" s="41">
        <v>0</v>
      </c>
      <c r="AD1177" s="41">
        <v>0</v>
      </c>
      <c r="AE1177" s="41">
        <v>1103</v>
      </c>
      <c r="AF1177" s="41">
        <v>0</v>
      </c>
      <c r="AG1177" s="41">
        <v>0</v>
      </c>
      <c r="AH1177" s="41">
        <v>0</v>
      </c>
      <c r="AI1177" s="41">
        <v>0</v>
      </c>
      <c r="AJ1177" s="41">
        <v>0</v>
      </c>
      <c r="AK1177">
        <v>1103</v>
      </c>
      <c r="AL1177">
        <v>0</v>
      </c>
      <c r="AM1177">
        <v>0</v>
      </c>
      <c r="AN1177">
        <v>0</v>
      </c>
      <c r="AO1177">
        <v>0</v>
      </c>
      <c r="AP1177">
        <v>0</v>
      </c>
    </row>
    <row r="1178" spans="2:42" x14ac:dyDescent="0.3">
      <c r="B1178" s="1">
        <v>45792.792497222224</v>
      </c>
      <c r="C1178" t="s">
        <v>69</v>
      </c>
      <c r="D1178" s="2">
        <v>45425</v>
      </c>
      <c r="E1178" s="2">
        <v>45431</v>
      </c>
      <c r="F1178" t="s">
        <v>72</v>
      </c>
      <c r="G1178" s="22">
        <v>45431.104166666664</v>
      </c>
      <c r="H1178" s="22">
        <v>45431.125</v>
      </c>
      <c r="I1178">
        <v>1541</v>
      </c>
      <c r="J1178">
        <v>1155</v>
      </c>
      <c r="K1178" s="39">
        <v>593</v>
      </c>
      <c r="L1178" s="39">
        <v>15</v>
      </c>
      <c r="M1178" s="40" t="s">
        <v>18</v>
      </c>
      <c r="N1178" s="41" t="b">
        <v>1</v>
      </c>
      <c r="O1178" s="17">
        <v>25000</v>
      </c>
      <c r="P1178" s="17">
        <v>0</v>
      </c>
      <c r="Q1178" s="41">
        <v>0</v>
      </c>
      <c r="R1178">
        <v>0</v>
      </c>
      <c r="S1178" s="49">
        <f t="shared" si="56"/>
        <v>25000</v>
      </c>
      <c r="T1178">
        <f t="shared" si="54"/>
        <v>1541</v>
      </c>
      <c r="U1178">
        <f t="shared" si="55"/>
        <v>0</v>
      </c>
      <c r="V1178">
        <f>IF(AND(N1178,NOT(M1178="BU")),0,MIN(Simu_DH[[#This Row],[GetRecord.Valeur (Wh)]],S1178,DéchargeMaxHP))</f>
        <v>1541</v>
      </c>
      <c r="W1178">
        <v>0</v>
      </c>
      <c r="X1178">
        <v>1541</v>
      </c>
      <c r="Y1178" s="41">
        <v>1</v>
      </c>
      <c r="Z1178" s="41">
        <v>0</v>
      </c>
      <c r="AA1178" s="41">
        <v>0</v>
      </c>
      <c r="AB1178" s="41">
        <v>0</v>
      </c>
      <c r="AC1178" s="41">
        <v>0</v>
      </c>
      <c r="AD1178" s="41">
        <v>0</v>
      </c>
      <c r="AE1178" s="41">
        <v>1541</v>
      </c>
      <c r="AF1178" s="41">
        <v>0</v>
      </c>
      <c r="AG1178" s="41">
        <v>0</v>
      </c>
      <c r="AH1178" s="41">
        <v>0</v>
      </c>
      <c r="AI1178" s="41">
        <v>0</v>
      </c>
      <c r="AJ1178" s="41">
        <v>0</v>
      </c>
      <c r="AK1178">
        <v>1541</v>
      </c>
      <c r="AL1178">
        <v>0</v>
      </c>
      <c r="AM1178">
        <v>0</v>
      </c>
      <c r="AN1178">
        <v>0</v>
      </c>
      <c r="AO1178">
        <v>0</v>
      </c>
      <c r="AP1178">
        <v>0</v>
      </c>
    </row>
    <row r="1179" spans="2:42" x14ac:dyDescent="0.3">
      <c r="B1179" s="1">
        <v>45792.792497222224</v>
      </c>
      <c r="C1179" t="s">
        <v>69</v>
      </c>
      <c r="D1179" s="2">
        <v>45425</v>
      </c>
      <c r="E1179" s="2">
        <v>45431</v>
      </c>
      <c r="F1179" t="s">
        <v>72</v>
      </c>
      <c r="G1179" s="22">
        <v>45431.125</v>
      </c>
      <c r="H1179" s="22">
        <v>45431.145833333336</v>
      </c>
      <c r="I1179">
        <v>1065</v>
      </c>
      <c r="J1179">
        <v>1156</v>
      </c>
      <c r="K1179" s="39">
        <v>593</v>
      </c>
      <c r="L1179" s="39">
        <v>15</v>
      </c>
      <c r="M1179" s="40" t="s">
        <v>18</v>
      </c>
      <c r="N1179" s="41" t="b">
        <v>1</v>
      </c>
      <c r="O1179" s="17">
        <v>25000</v>
      </c>
      <c r="P1179" s="17">
        <v>0</v>
      </c>
      <c r="Q1179" s="41">
        <v>0</v>
      </c>
      <c r="R1179">
        <v>0</v>
      </c>
      <c r="S1179" s="49">
        <f t="shared" si="56"/>
        <v>25000</v>
      </c>
      <c r="T1179">
        <f t="shared" si="54"/>
        <v>1065</v>
      </c>
      <c r="U1179">
        <f t="shared" si="55"/>
        <v>0</v>
      </c>
      <c r="V1179">
        <f>IF(AND(N1179,NOT(M1179="BU")),0,MIN(Simu_DH[[#This Row],[GetRecord.Valeur (Wh)]],S1179,DéchargeMaxHP))</f>
        <v>1065</v>
      </c>
      <c r="W1179">
        <v>0</v>
      </c>
      <c r="X1179">
        <v>1065</v>
      </c>
      <c r="Y1179" s="41">
        <v>1</v>
      </c>
      <c r="Z1179" s="41">
        <v>0</v>
      </c>
      <c r="AA1179" s="41">
        <v>0</v>
      </c>
      <c r="AB1179" s="41">
        <v>0</v>
      </c>
      <c r="AC1179" s="41">
        <v>0</v>
      </c>
      <c r="AD1179" s="41">
        <v>0</v>
      </c>
      <c r="AE1179" s="41">
        <v>1065</v>
      </c>
      <c r="AF1179" s="41">
        <v>0</v>
      </c>
      <c r="AG1179" s="41">
        <v>0</v>
      </c>
      <c r="AH1179" s="41">
        <v>0</v>
      </c>
      <c r="AI1179" s="41">
        <v>0</v>
      </c>
      <c r="AJ1179" s="41">
        <v>0</v>
      </c>
      <c r="AK1179">
        <v>1065</v>
      </c>
      <c r="AL1179">
        <v>0</v>
      </c>
      <c r="AM1179">
        <v>0</v>
      </c>
      <c r="AN1179">
        <v>0</v>
      </c>
      <c r="AO1179">
        <v>0</v>
      </c>
      <c r="AP1179">
        <v>0</v>
      </c>
    </row>
    <row r="1180" spans="2:42" x14ac:dyDescent="0.3">
      <c r="B1180" s="1">
        <v>45792.792497222224</v>
      </c>
      <c r="C1180" t="s">
        <v>69</v>
      </c>
      <c r="D1180" s="2">
        <v>45425</v>
      </c>
      <c r="E1180" s="2">
        <v>45431</v>
      </c>
      <c r="F1180" t="s">
        <v>72</v>
      </c>
      <c r="G1180" s="22">
        <v>45431.145833333336</v>
      </c>
      <c r="H1180" s="22">
        <v>45431.166666666664</v>
      </c>
      <c r="I1180">
        <v>682</v>
      </c>
      <c r="J1180">
        <v>1157</v>
      </c>
      <c r="K1180" s="39">
        <v>593</v>
      </c>
      <c r="L1180" s="39">
        <v>15</v>
      </c>
      <c r="M1180" s="40" t="s">
        <v>18</v>
      </c>
      <c r="N1180" s="41" t="b">
        <v>1</v>
      </c>
      <c r="O1180" s="17">
        <v>25000</v>
      </c>
      <c r="P1180" s="17">
        <v>0</v>
      </c>
      <c r="Q1180" s="41">
        <v>0</v>
      </c>
      <c r="R1180">
        <v>0</v>
      </c>
      <c r="S1180" s="49">
        <f t="shared" si="56"/>
        <v>25000</v>
      </c>
      <c r="T1180">
        <f t="shared" si="54"/>
        <v>682</v>
      </c>
      <c r="U1180">
        <f t="shared" si="55"/>
        <v>0</v>
      </c>
      <c r="V1180">
        <f>IF(AND(N1180,NOT(M1180="BU")),0,MIN(Simu_DH[[#This Row],[GetRecord.Valeur (Wh)]],S1180,DéchargeMaxHP))</f>
        <v>682</v>
      </c>
      <c r="W1180">
        <v>0</v>
      </c>
      <c r="X1180">
        <v>682</v>
      </c>
      <c r="Y1180" s="41">
        <v>1</v>
      </c>
      <c r="Z1180" s="41">
        <v>0</v>
      </c>
      <c r="AA1180" s="41">
        <v>0</v>
      </c>
      <c r="AB1180" s="41">
        <v>0</v>
      </c>
      <c r="AC1180" s="41">
        <v>0</v>
      </c>
      <c r="AD1180" s="41">
        <v>0</v>
      </c>
      <c r="AE1180" s="41">
        <v>682</v>
      </c>
      <c r="AF1180" s="41">
        <v>0</v>
      </c>
      <c r="AG1180" s="41">
        <v>0</v>
      </c>
      <c r="AH1180" s="41">
        <v>0</v>
      </c>
      <c r="AI1180" s="41">
        <v>0</v>
      </c>
      <c r="AJ1180" s="41">
        <v>0</v>
      </c>
      <c r="AK1180">
        <v>682</v>
      </c>
      <c r="AL1180">
        <v>0</v>
      </c>
      <c r="AM1180">
        <v>0</v>
      </c>
      <c r="AN1180">
        <v>0</v>
      </c>
      <c r="AO1180">
        <v>0</v>
      </c>
      <c r="AP1180">
        <v>0</v>
      </c>
    </row>
    <row r="1181" spans="2:42" x14ac:dyDescent="0.3">
      <c r="B1181" s="1">
        <v>45792.792497222224</v>
      </c>
      <c r="C1181" t="s">
        <v>69</v>
      </c>
      <c r="D1181" s="2">
        <v>45425</v>
      </c>
      <c r="E1181" s="2">
        <v>45431</v>
      </c>
      <c r="F1181" t="s">
        <v>72</v>
      </c>
      <c r="G1181" s="22">
        <v>45431.166666666664</v>
      </c>
      <c r="H1181" s="22">
        <v>45431.1875</v>
      </c>
      <c r="I1181">
        <v>99</v>
      </c>
      <c r="J1181">
        <v>1158</v>
      </c>
      <c r="K1181" s="39">
        <v>593</v>
      </c>
      <c r="L1181" s="39">
        <v>15</v>
      </c>
      <c r="M1181" s="40" t="s">
        <v>18</v>
      </c>
      <c r="N1181" s="41" t="b">
        <v>1</v>
      </c>
      <c r="O1181" s="17">
        <v>25000</v>
      </c>
      <c r="P1181" s="17">
        <v>0</v>
      </c>
      <c r="Q1181" s="41">
        <v>0</v>
      </c>
      <c r="R1181">
        <v>0</v>
      </c>
      <c r="S1181" s="49">
        <f t="shared" si="56"/>
        <v>25000</v>
      </c>
      <c r="T1181">
        <f t="shared" si="54"/>
        <v>99</v>
      </c>
      <c r="U1181">
        <f t="shared" si="55"/>
        <v>0</v>
      </c>
      <c r="V1181">
        <f>IF(AND(N1181,NOT(M1181="BU")),0,MIN(Simu_DH[[#This Row],[GetRecord.Valeur (Wh)]],S1181,DéchargeMaxHP))</f>
        <v>99</v>
      </c>
      <c r="W1181">
        <v>0</v>
      </c>
      <c r="X1181">
        <v>99</v>
      </c>
      <c r="Y1181" s="41">
        <v>1</v>
      </c>
      <c r="Z1181" s="41">
        <v>0</v>
      </c>
      <c r="AA1181" s="41">
        <v>0</v>
      </c>
      <c r="AB1181" s="41">
        <v>0</v>
      </c>
      <c r="AC1181" s="41">
        <v>0</v>
      </c>
      <c r="AD1181" s="41">
        <v>0</v>
      </c>
      <c r="AE1181" s="41">
        <v>99</v>
      </c>
      <c r="AF1181" s="41">
        <v>0</v>
      </c>
      <c r="AG1181" s="41">
        <v>0</v>
      </c>
      <c r="AH1181" s="41">
        <v>0</v>
      </c>
      <c r="AI1181" s="41">
        <v>0</v>
      </c>
      <c r="AJ1181" s="41">
        <v>0</v>
      </c>
      <c r="AK1181">
        <v>99</v>
      </c>
      <c r="AL1181">
        <v>0</v>
      </c>
      <c r="AM1181">
        <v>0</v>
      </c>
      <c r="AN1181">
        <v>0</v>
      </c>
      <c r="AO1181">
        <v>0</v>
      </c>
      <c r="AP1181">
        <v>0</v>
      </c>
    </row>
    <row r="1182" spans="2:42" x14ac:dyDescent="0.3">
      <c r="B1182" s="1">
        <v>45792.792497222224</v>
      </c>
      <c r="C1182" t="s">
        <v>69</v>
      </c>
      <c r="D1182" s="2">
        <v>45425</v>
      </c>
      <c r="E1182" s="2">
        <v>45431</v>
      </c>
      <c r="F1182" t="s">
        <v>72</v>
      </c>
      <c r="G1182" s="22">
        <v>45431.1875</v>
      </c>
      <c r="H1182" s="22">
        <v>45431.208333333336</v>
      </c>
      <c r="I1182">
        <v>82</v>
      </c>
      <c r="J1182">
        <v>1159</v>
      </c>
      <c r="K1182" s="39">
        <v>593</v>
      </c>
      <c r="L1182" s="39">
        <v>15</v>
      </c>
      <c r="M1182" s="40" t="s">
        <v>18</v>
      </c>
      <c r="N1182" s="41" t="b">
        <v>1</v>
      </c>
      <c r="O1182" s="17">
        <v>25000</v>
      </c>
      <c r="P1182" s="17">
        <v>0</v>
      </c>
      <c r="Q1182" s="41">
        <v>0</v>
      </c>
      <c r="R1182">
        <v>0</v>
      </c>
      <c r="S1182" s="49">
        <f t="shared" si="56"/>
        <v>25000</v>
      </c>
      <c r="T1182">
        <f t="shared" si="54"/>
        <v>82</v>
      </c>
      <c r="U1182">
        <f t="shared" si="55"/>
        <v>0</v>
      </c>
      <c r="V1182">
        <f>IF(AND(N1182,NOT(M1182="BU")),0,MIN(Simu_DH[[#This Row],[GetRecord.Valeur (Wh)]],S1182,DéchargeMaxHP))</f>
        <v>82</v>
      </c>
      <c r="W1182">
        <v>0</v>
      </c>
      <c r="X1182">
        <v>82</v>
      </c>
      <c r="Y1182" s="41">
        <v>1</v>
      </c>
      <c r="Z1182" s="41">
        <v>0</v>
      </c>
      <c r="AA1182" s="41">
        <v>0</v>
      </c>
      <c r="AB1182" s="41">
        <v>0</v>
      </c>
      <c r="AC1182" s="41">
        <v>0</v>
      </c>
      <c r="AD1182" s="41">
        <v>0</v>
      </c>
      <c r="AE1182" s="41">
        <v>82</v>
      </c>
      <c r="AF1182" s="41">
        <v>0</v>
      </c>
      <c r="AG1182" s="41">
        <v>0</v>
      </c>
      <c r="AH1182" s="41">
        <v>0</v>
      </c>
      <c r="AI1182" s="41">
        <v>0</v>
      </c>
      <c r="AJ1182" s="41">
        <v>0</v>
      </c>
      <c r="AK1182">
        <v>82</v>
      </c>
      <c r="AL1182">
        <v>0</v>
      </c>
      <c r="AM1182">
        <v>0</v>
      </c>
      <c r="AN1182">
        <v>0</v>
      </c>
      <c r="AO1182">
        <v>0</v>
      </c>
      <c r="AP1182">
        <v>0</v>
      </c>
    </row>
    <row r="1183" spans="2:42" x14ac:dyDescent="0.3">
      <c r="B1183" s="1">
        <v>45792.792497222224</v>
      </c>
      <c r="C1183" t="s">
        <v>69</v>
      </c>
      <c r="D1183" s="2">
        <v>45425</v>
      </c>
      <c r="E1183" s="2">
        <v>45431</v>
      </c>
      <c r="F1183" t="s">
        <v>72</v>
      </c>
      <c r="G1183" s="22">
        <v>45431.208333333336</v>
      </c>
      <c r="H1183" s="22">
        <v>45431.229166666664</v>
      </c>
      <c r="I1183">
        <v>125</v>
      </c>
      <c r="J1183">
        <v>1160</v>
      </c>
      <c r="K1183" s="39">
        <v>593</v>
      </c>
      <c r="L1183" s="39">
        <v>15</v>
      </c>
      <c r="M1183" s="40" t="s">
        <v>18</v>
      </c>
      <c r="N1183" s="41" t="b">
        <v>1</v>
      </c>
      <c r="O1183" s="17">
        <v>25000</v>
      </c>
      <c r="P1183" s="17">
        <v>0</v>
      </c>
      <c r="Q1183" s="41">
        <v>0</v>
      </c>
      <c r="R1183">
        <v>0</v>
      </c>
      <c r="S1183" s="49">
        <f t="shared" si="56"/>
        <v>25000</v>
      </c>
      <c r="T1183">
        <f t="shared" si="54"/>
        <v>125</v>
      </c>
      <c r="U1183">
        <f t="shared" si="55"/>
        <v>0</v>
      </c>
      <c r="V1183">
        <f>IF(AND(N1183,NOT(M1183="BU")),0,MIN(Simu_DH[[#This Row],[GetRecord.Valeur (Wh)]],S1183,DéchargeMaxHP))</f>
        <v>125</v>
      </c>
      <c r="W1183">
        <v>0</v>
      </c>
      <c r="X1183">
        <v>125</v>
      </c>
      <c r="Y1183" s="41">
        <v>1</v>
      </c>
      <c r="Z1183" s="41">
        <v>0</v>
      </c>
      <c r="AA1183" s="41">
        <v>0</v>
      </c>
      <c r="AB1183" s="41">
        <v>0</v>
      </c>
      <c r="AC1183" s="41">
        <v>0</v>
      </c>
      <c r="AD1183" s="41">
        <v>0</v>
      </c>
      <c r="AE1183" s="41">
        <v>125</v>
      </c>
      <c r="AF1183" s="41">
        <v>0</v>
      </c>
      <c r="AG1183" s="41">
        <v>0</v>
      </c>
      <c r="AH1183" s="41">
        <v>0</v>
      </c>
      <c r="AI1183" s="41">
        <v>0</v>
      </c>
      <c r="AJ1183" s="41">
        <v>0</v>
      </c>
      <c r="AK1183">
        <v>125</v>
      </c>
      <c r="AL1183">
        <v>0</v>
      </c>
      <c r="AM1183">
        <v>0</v>
      </c>
      <c r="AN1183">
        <v>0</v>
      </c>
      <c r="AO1183">
        <v>0</v>
      </c>
      <c r="AP1183">
        <v>0</v>
      </c>
    </row>
    <row r="1184" spans="2:42" x14ac:dyDescent="0.3">
      <c r="B1184" s="1">
        <v>45792.792497222224</v>
      </c>
      <c r="C1184" t="s">
        <v>69</v>
      </c>
      <c r="D1184" s="2">
        <v>45425</v>
      </c>
      <c r="E1184" s="2">
        <v>45431</v>
      </c>
      <c r="F1184" t="s">
        <v>72</v>
      </c>
      <c r="G1184" s="22">
        <v>45431.229166666664</v>
      </c>
      <c r="H1184" s="22">
        <v>45431.25</v>
      </c>
      <c r="I1184">
        <v>114</v>
      </c>
      <c r="J1184">
        <v>1161</v>
      </c>
      <c r="K1184" s="39">
        <v>593</v>
      </c>
      <c r="L1184" s="39">
        <v>15</v>
      </c>
      <c r="M1184" s="40" t="s">
        <v>18</v>
      </c>
      <c r="N1184" s="41" t="b">
        <v>1</v>
      </c>
      <c r="O1184" s="17">
        <v>25000</v>
      </c>
      <c r="P1184" s="17">
        <v>0</v>
      </c>
      <c r="Q1184" s="41">
        <v>0</v>
      </c>
      <c r="R1184">
        <v>0</v>
      </c>
      <c r="S1184" s="49">
        <f t="shared" si="56"/>
        <v>25000</v>
      </c>
      <c r="T1184">
        <f t="shared" si="54"/>
        <v>114</v>
      </c>
      <c r="U1184">
        <f t="shared" si="55"/>
        <v>0</v>
      </c>
      <c r="V1184">
        <f>IF(AND(N1184,NOT(M1184="BU")),0,MIN(Simu_DH[[#This Row],[GetRecord.Valeur (Wh)]],S1184,DéchargeMaxHP))</f>
        <v>114</v>
      </c>
      <c r="W1184">
        <v>0</v>
      </c>
      <c r="X1184">
        <v>114</v>
      </c>
      <c r="Y1184" s="41">
        <v>1</v>
      </c>
      <c r="Z1184" s="41">
        <v>0</v>
      </c>
      <c r="AA1184" s="41">
        <v>0</v>
      </c>
      <c r="AB1184" s="41">
        <v>0</v>
      </c>
      <c r="AC1184" s="41">
        <v>0</v>
      </c>
      <c r="AD1184" s="41">
        <v>0</v>
      </c>
      <c r="AE1184" s="41">
        <v>114</v>
      </c>
      <c r="AF1184" s="41">
        <v>0</v>
      </c>
      <c r="AG1184" s="41">
        <v>0</v>
      </c>
      <c r="AH1184" s="41">
        <v>0</v>
      </c>
      <c r="AI1184" s="41">
        <v>0</v>
      </c>
      <c r="AJ1184" s="41">
        <v>0</v>
      </c>
      <c r="AK1184">
        <v>114</v>
      </c>
      <c r="AL1184">
        <v>0</v>
      </c>
      <c r="AM1184">
        <v>0</v>
      </c>
      <c r="AN1184">
        <v>0</v>
      </c>
      <c r="AO1184">
        <v>0</v>
      </c>
      <c r="AP1184">
        <v>0</v>
      </c>
    </row>
    <row r="1185" spans="2:42" x14ac:dyDescent="0.3">
      <c r="B1185" s="1">
        <v>45792.792497222224</v>
      </c>
      <c r="C1185" t="s">
        <v>69</v>
      </c>
      <c r="D1185" s="2">
        <v>45425</v>
      </c>
      <c r="E1185" s="2">
        <v>45431</v>
      </c>
      <c r="F1185" t="s">
        <v>72</v>
      </c>
      <c r="G1185" s="22">
        <v>45431.25</v>
      </c>
      <c r="H1185" s="22">
        <v>45431.270833333336</v>
      </c>
      <c r="I1185">
        <v>92</v>
      </c>
      <c r="J1185">
        <v>1162</v>
      </c>
      <c r="K1185" s="39">
        <v>593</v>
      </c>
      <c r="L1185" s="39">
        <v>16</v>
      </c>
      <c r="M1185" s="40" t="s">
        <v>18</v>
      </c>
      <c r="N1185" s="41" t="b">
        <v>0</v>
      </c>
      <c r="O1185" s="17">
        <v>25000</v>
      </c>
      <c r="P1185" s="17">
        <v>0</v>
      </c>
      <c r="Q1185" s="41">
        <v>0</v>
      </c>
      <c r="R1185">
        <v>0</v>
      </c>
      <c r="S1185" s="49">
        <f t="shared" si="56"/>
        <v>25000</v>
      </c>
      <c r="T1185">
        <f t="shared" si="54"/>
        <v>0</v>
      </c>
      <c r="U1185">
        <f t="shared" si="55"/>
        <v>0</v>
      </c>
      <c r="V1185">
        <f>IF(AND(N1185,NOT(M1185="BU")),0,MIN(Simu_DH[[#This Row],[GetRecord.Valeur (Wh)]],S1185,DéchargeMaxHP))</f>
        <v>92</v>
      </c>
      <c r="W1185">
        <v>0</v>
      </c>
      <c r="X1185">
        <v>0</v>
      </c>
      <c r="Y1185" s="41">
        <v>0</v>
      </c>
      <c r="Z1185" s="41">
        <v>1</v>
      </c>
      <c r="AA1185" s="41">
        <v>0</v>
      </c>
      <c r="AB1185" s="41">
        <v>0</v>
      </c>
      <c r="AC1185" s="41">
        <v>0</v>
      </c>
      <c r="AD1185" s="41">
        <v>0</v>
      </c>
      <c r="AE1185" s="41">
        <v>0</v>
      </c>
      <c r="AF1185" s="41">
        <v>92</v>
      </c>
      <c r="AG1185" s="41">
        <v>0</v>
      </c>
      <c r="AH1185" s="41">
        <v>0</v>
      </c>
      <c r="AI1185" s="41">
        <v>0</v>
      </c>
      <c r="AJ1185" s="41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</row>
    <row r="1186" spans="2:42" x14ac:dyDescent="0.3">
      <c r="B1186" s="1">
        <v>45792.792497222224</v>
      </c>
      <c r="C1186" t="s">
        <v>69</v>
      </c>
      <c r="D1186" s="2">
        <v>45425</v>
      </c>
      <c r="E1186" s="2">
        <v>45431</v>
      </c>
      <c r="F1186" t="s">
        <v>72</v>
      </c>
      <c r="G1186" s="22">
        <v>45431.270833333336</v>
      </c>
      <c r="H1186" s="22">
        <v>45431.291666666664</v>
      </c>
      <c r="I1186">
        <v>79</v>
      </c>
      <c r="J1186">
        <v>1163</v>
      </c>
      <c r="K1186" s="39">
        <v>593</v>
      </c>
      <c r="L1186" s="39">
        <v>16</v>
      </c>
      <c r="M1186" s="40" t="s">
        <v>18</v>
      </c>
      <c r="N1186" s="41" t="b">
        <v>0</v>
      </c>
      <c r="O1186" s="17">
        <v>25000</v>
      </c>
      <c r="P1186" s="17">
        <v>0</v>
      </c>
      <c r="Q1186" s="41">
        <v>0</v>
      </c>
      <c r="R1186">
        <v>0</v>
      </c>
      <c r="S1186" s="49">
        <f t="shared" si="56"/>
        <v>24908</v>
      </c>
      <c r="T1186">
        <f t="shared" si="54"/>
        <v>0</v>
      </c>
      <c r="U1186">
        <f t="shared" si="55"/>
        <v>0</v>
      </c>
      <c r="V1186">
        <f>IF(AND(N1186,NOT(M1186="BU")),0,MIN(Simu_DH[[#This Row],[GetRecord.Valeur (Wh)]],S1186,DéchargeMaxHP))</f>
        <v>79</v>
      </c>
      <c r="W1186">
        <v>0</v>
      </c>
      <c r="X1186">
        <v>0</v>
      </c>
      <c r="Y1186" s="41">
        <v>0</v>
      </c>
      <c r="Z1186" s="41">
        <v>1</v>
      </c>
      <c r="AA1186" s="41">
        <v>0</v>
      </c>
      <c r="AB1186" s="41">
        <v>0</v>
      </c>
      <c r="AC1186" s="41">
        <v>0</v>
      </c>
      <c r="AD1186" s="41">
        <v>0</v>
      </c>
      <c r="AE1186" s="41">
        <v>0</v>
      </c>
      <c r="AF1186" s="41">
        <v>79</v>
      </c>
      <c r="AG1186" s="41">
        <v>0</v>
      </c>
      <c r="AH1186" s="41">
        <v>0</v>
      </c>
      <c r="AI1186" s="41">
        <v>0</v>
      </c>
      <c r="AJ1186" s="41">
        <v>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</row>
    <row r="1187" spans="2:42" x14ac:dyDescent="0.3">
      <c r="B1187" s="1">
        <v>45792.792497222224</v>
      </c>
      <c r="C1187" t="s">
        <v>69</v>
      </c>
      <c r="D1187" s="2">
        <v>45425</v>
      </c>
      <c r="E1187" s="2">
        <v>45431</v>
      </c>
      <c r="F1187" t="s">
        <v>72</v>
      </c>
      <c r="G1187" s="22">
        <v>45431.291666666664</v>
      </c>
      <c r="H1187" s="22">
        <v>45431.3125</v>
      </c>
      <c r="I1187">
        <v>305</v>
      </c>
      <c r="J1187">
        <v>1164</v>
      </c>
      <c r="K1187" s="39">
        <v>593</v>
      </c>
      <c r="L1187" s="39">
        <v>16</v>
      </c>
      <c r="M1187" s="40" t="s">
        <v>18</v>
      </c>
      <c r="N1187" s="41" t="b">
        <v>0</v>
      </c>
      <c r="O1187" s="17">
        <v>25000</v>
      </c>
      <c r="P1187" s="17">
        <v>0</v>
      </c>
      <c r="Q1187" s="41">
        <v>0</v>
      </c>
      <c r="R1187">
        <v>0</v>
      </c>
      <c r="S1187" s="49">
        <f t="shared" si="56"/>
        <v>24829</v>
      </c>
      <c r="T1187">
        <f t="shared" si="54"/>
        <v>0</v>
      </c>
      <c r="U1187">
        <f t="shared" si="55"/>
        <v>0</v>
      </c>
      <c r="V1187">
        <f>IF(AND(N1187,NOT(M1187="BU")),0,MIN(Simu_DH[[#This Row],[GetRecord.Valeur (Wh)]],S1187,DéchargeMaxHP))</f>
        <v>305</v>
      </c>
      <c r="W1187">
        <v>0</v>
      </c>
      <c r="X1187">
        <v>0</v>
      </c>
      <c r="Y1187" s="41">
        <v>0</v>
      </c>
      <c r="Z1187" s="41">
        <v>1</v>
      </c>
      <c r="AA1187" s="41">
        <v>0</v>
      </c>
      <c r="AB1187" s="41">
        <v>0</v>
      </c>
      <c r="AC1187" s="41">
        <v>0</v>
      </c>
      <c r="AD1187" s="41">
        <v>0</v>
      </c>
      <c r="AE1187" s="41">
        <v>0</v>
      </c>
      <c r="AF1187" s="41">
        <v>305</v>
      </c>
      <c r="AG1187" s="41">
        <v>0</v>
      </c>
      <c r="AH1187" s="41">
        <v>0</v>
      </c>
      <c r="AI1187" s="41">
        <v>0</v>
      </c>
      <c r="AJ1187" s="41">
        <v>0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</row>
    <row r="1188" spans="2:42" x14ac:dyDescent="0.3">
      <c r="B1188" s="1">
        <v>45792.792497222224</v>
      </c>
      <c r="C1188" t="s">
        <v>69</v>
      </c>
      <c r="D1188" s="2">
        <v>45425</v>
      </c>
      <c r="E1188" s="2">
        <v>45431</v>
      </c>
      <c r="F1188" t="s">
        <v>72</v>
      </c>
      <c r="G1188" s="22">
        <v>45431.3125</v>
      </c>
      <c r="H1188" s="22">
        <v>45431.333333333336</v>
      </c>
      <c r="I1188">
        <v>211</v>
      </c>
      <c r="J1188">
        <v>1165</v>
      </c>
      <c r="K1188" s="39">
        <v>593</v>
      </c>
      <c r="L1188" s="39">
        <v>16</v>
      </c>
      <c r="M1188" s="40" t="s">
        <v>18</v>
      </c>
      <c r="N1188" s="41" t="b">
        <v>0</v>
      </c>
      <c r="O1188" s="17">
        <v>25000</v>
      </c>
      <c r="P1188" s="17">
        <v>0</v>
      </c>
      <c r="Q1188" s="41">
        <v>0</v>
      </c>
      <c r="R1188">
        <v>0</v>
      </c>
      <c r="S1188" s="49">
        <f t="shared" si="56"/>
        <v>24524</v>
      </c>
      <c r="T1188">
        <f t="shared" si="54"/>
        <v>0</v>
      </c>
      <c r="U1188">
        <f t="shared" si="55"/>
        <v>0</v>
      </c>
      <c r="V1188">
        <f>IF(AND(N1188,NOT(M1188="BU")),0,MIN(Simu_DH[[#This Row],[GetRecord.Valeur (Wh)]],S1188,DéchargeMaxHP))</f>
        <v>211</v>
      </c>
      <c r="W1188">
        <v>0</v>
      </c>
      <c r="X1188">
        <v>0</v>
      </c>
      <c r="Y1188" s="41">
        <v>0</v>
      </c>
      <c r="Z1188" s="41">
        <v>1</v>
      </c>
      <c r="AA1188" s="41">
        <v>0</v>
      </c>
      <c r="AB1188" s="41">
        <v>0</v>
      </c>
      <c r="AC1188" s="41">
        <v>0</v>
      </c>
      <c r="AD1188" s="41">
        <v>0</v>
      </c>
      <c r="AE1188" s="41">
        <v>0</v>
      </c>
      <c r="AF1188" s="41">
        <v>211</v>
      </c>
      <c r="AG1188" s="41">
        <v>0</v>
      </c>
      <c r="AH1188" s="41">
        <v>0</v>
      </c>
      <c r="AI1188" s="41">
        <v>0</v>
      </c>
      <c r="AJ1188" s="41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</row>
    <row r="1189" spans="2:42" x14ac:dyDescent="0.3">
      <c r="B1189" s="1">
        <v>45792.792497222224</v>
      </c>
      <c r="C1189" t="s">
        <v>69</v>
      </c>
      <c r="D1189" s="2">
        <v>45425</v>
      </c>
      <c r="E1189" s="2">
        <v>45431</v>
      </c>
      <c r="F1189" t="s">
        <v>72</v>
      </c>
      <c r="G1189" s="22">
        <v>45431.333333333336</v>
      </c>
      <c r="H1189" s="22">
        <v>45431.354166666664</v>
      </c>
      <c r="I1189">
        <v>91</v>
      </c>
      <c r="J1189">
        <v>1166</v>
      </c>
      <c r="K1189" s="39">
        <v>593</v>
      </c>
      <c r="L1189" s="39">
        <v>16</v>
      </c>
      <c r="M1189" s="40" t="s">
        <v>18</v>
      </c>
      <c r="N1189" s="41" t="b">
        <v>0</v>
      </c>
      <c r="O1189" s="17">
        <v>25000</v>
      </c>
      <c r="P1189" s="17">
        <v>0</v>
      </c>
      <c r="Q1189" s="41">
        <v>17</v>
      </c>
      <c r="R1189">
        <v>17</v>
      </c>
      <c r="S1189" s="49">
        <f t="shared" si="56"/>
        <v>24313</v>
      </c>
      <c r="T1189">
        <f t="shared" si="54"/>
        <v>0</v>
      </c>
      <c r="U1189">
        <f t="shared" si="55"/>
        <v>17</v>
      </c>
      <c r="V1189">
        <f>IF(AND(N1189,NOT(M1189="BU")),0,MIN(Simu_DH[[#This Row],[GetRecord.Valeur (Wh)]],S1189,DéchargeMaxHP))</f>
        <v>91</v>
      </c>
      <c r="W1189">
        <v>0</v>
      </c>
      <c r="X1189">
        <v>0</v>
      </c>
      <c r="Y1189" s="41">
        <v>0</v>
      </c>
      <c r="Z1189" s="41">
        <v>1</v>
      </c>
      <c r="AA1189" s="41">
        <v>0</v>
      </c>
      <c r="AB1189" s="41">
        <v>0</v>
      </c>
      <c r="AC1189" s="41">
        <v>0</v>
      </c>
      <c r="AD1189" s="41">
        <v>0</v>
      </c>
      <c r="AE1189" s="41">
        <v>0</v>
      </c>
      <c r="AF1189" s="41">
        <v>91</v>
      </c>
      <c r="AG1189" s="41">
        <v>0</v>
      </c>
      <c r="AH1189" s="41">
        <v>0</v>
      </c>
      <c r="AI1189" s="41">
        <v>0</v>
      </c>
      <c r="AJ1189" s="41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</row>
    <row r="1190" spans="2:42" x14ac:dyDescent="0.3">
      <c r="B1190" s="1">
        <v>45792.792497222224</v>
      </c>
      <c r="C1190" t="s">
        <v>69</v>
      </c>
      <c r="D1190" s="2">
        <v>45425</v>
      </c>
      <c r="E1190" s="2">
        <v>45431</v>
      </c>
      <c r="F1190" t="s">
        <v>72</v>
      </c>
      <c r="G1190" s="22">
        <v>45431.354166666664</v>
      </c>
      <c r="H1190" s="22">
        <v>45431.375</v>
      </c>
      <c r="I1190">
        <v>196</v>
      </c>
      <c r="J1190">
        <v>1167</v>
      </c>
      <c r="K1190" s="39">
        <v>593</v>
      </c>
      <c r="L1190" s="39">
        <v>16</v>
      </c>
      <c r="M1190" s="40" t="s">
        <v>18</v>
      </c>
      <c r="N1190" s="41" t="b">
        <v>0</v>
      </c>
      <c r="O1190" s="17">
        <v>25000</v>
      </c>
      <c r="P1190" s="17">
        <v>0</v>
      </c>
      <c r="Q1190" s="41">
        <v>0</v>
      </c>
      <c r="R1190">
        <v>0</v>
      </c>
      <c r="S1190" s="49">
        <f t="shared" si="56"/>
        <v>24239</v>
      </c>
      <c r="T1190">
        <f t="shared" si="54"/>
        <v>0</v>
      </c>
      <c r="U1190">
        <f t="shared" si="55"/>
        <v>0</v>
      </c>
      <c r="V1190">
        <f>IF(AND(N1190,NOT(M1190="BU")),0,MIN(Simu_DH[[#This Row],[GetRecord.Valeur (Wh)]],S1190,DéchargeMaxHP))</f>
        <v>196</v>
      </c>
      <c r="W1190">
        <v>0</v>
      </c>
      <c r="X1190">
        <v>0</v>
      </c>
      <c r="Y1190" s="41">
        <v>0</v>
      </c>
      <c r="Z1190" s="41">
        <v>1</v>
      </c>
      <c r="AA1190" s="41">
        <v>0</v>
      </c>
      <c r="AB1190" s="41">
        <v>0</v>
      </c>
      <c r="AC1190" s="41">
        <v>0</v>
      </c>
      <c r="AD1190" s="41">
        <v>0</v>
      </c>
      <c r="AE1190" s="41">
        <v>0</v>
      </c>
      <c r="AF1190" s="41">
        <v>196</v>
      </c>
      <c r="AG1190" s="41">
        <v>0</v>
      </c>
      <c r="AH1190" s="41">
        <v>0</v>
      </c>
      <c r="AI1190" s="41">
        <v>0</v>
      </c>
      <c r="AJ1190" s="41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</row>
    <row r="1191" spans="2:42" x14ac:dyDescent="0.3">
      <c r="B1191" s="1">
        <v>45792.792497222224</v>
      </c>
      <c r="C1191" t="s">
        <v>69</v>
      </c>
      <c r="D1191" s="2">
        <v>45425</v>
      </c>
      <c r="E1191" s="2">
        <v>45431</v>
      </c>
      <c r="F1191" t="s">
        <v>72</v>
      </c>
      <c r="G1191" s="22">
        <v>45431.375</v>
      </c>
      <c r="H1191" s="22">
        <v>45431.395833333336</v>
      </c>
      <c r="I1191">
        <v>116</v>
      </c>
      <c r="J1191">
        <v>1168</v>
      </c>
      <c r="K1191" s="39">
        <v>593</v>
      </c>
      <c r="L1191" s="39">
        <v>16</v>
      </c>
      <c r="M1191" s="40" t="s">
        <v>18</v>
      </c>
      <c r="N1191" s="41" t="b">
        <v>0</v>
      </c>
      <c r="O1191" s="17">
        <v>25000</v>
      </c>
      <c r="P1191" s="17">
        <v>0</v>
      </c>
      <c r="Q1191" s="41">
        <v>7</v>
      </c>
      <c r="R1191">
        <v>7</v>
      </c>
      <c r="S1191" s="49">
        <f t="shared" si="56"/>
        <v>24043</v>
      </c>
      <c r="T1191">
        <f t="shared" si="54"/>
        <v>0</v>
      </c>
      <c r="U1191">
        <f t="shared" si="55"/>
        <v>7</v>
      </c>
      <c r="V1191">
        <f>IF(AND(N1191,NOT(M1191="BU")),0,MIN(Simu_DH[[#This Row],[GetRecord.Valeur (Wh)]],S1191,DéchargeMaxHP))</f>
        <v>116</v>
      </c>
      <c r="W1191">
        <v>0</v>
      </c>
      <c r="X1191">
        <v>0</v>
      </c>
      <c r="Y1191" s="41">
        <v>0</v>
      </c>
      <c r="Z1191" s="41">
        <v>1</v>
      </c>
      <c r="AA1191" s="41">
        <v>0</v>
      </c>
      <c r="AB1191" s="41">
        <v>0</v>
      </c>
      <c r="AC1191" s="41">
        <v>0</v>
      </c>
      <c r="AD1191" s="41">
        <v>0</v>
      </c>
      <c r="AE1191" s="41">
        <v>0</v>
      </c>
      <c r="AF1191" s="41">
        <v>116</v>
      </c>
      <c r="AG1191" s="41">
        <v>0</v>
      </c>
      <c r="AH1191" s="41">
        <v>0</v>
      </c>
      <c r="AI1191" s="41">
        <v>0</v>
      </c>
      <c r="AJ1191" s="4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</row>
    <row r="1192" spans="2:42" x14ac:dyDescent="0.3">
      <c r="B1192" s="1">
        <v>45792.792497222224</v>
      </c>
      <c r="C1192" t="s">
        <v>69</v>
      </c>
      <c r="D1192" s="2">
        <v>45425</v>
      </c>
      <c r="E1192" s="2">
        <v>45431</v>
      </c>
      <c r="F1192" t="s">
        <v>72</v>
      </c>
      <c r="G1192" s="22">
        <v>45431.395833333336</v>
      </c>
      <c r="H1192" s="22">
        <v>45431.416666666664</v>
      </c>
      <c r="I1192">
        <v>67</v>
      </c>
      <c r="J1192">
        <v>1169</v>
      </c>
      <c r="K1192" s="39">
        <v>593</v>
      </c>
      <c r="L1192" s="39">
        <v>16</v>
      </c>
      <c r="M1192" s="40" t="s">
        <v>18</v>
      </c>
      <c r="N1192" s="41" t="b">
        <v>0</v>
      </c>
      <c r="O1192" s="17">
        <v>25000</v>
      </c>
      <c r="P1192" s="17">
        <v>0</v>
      </c>
      <c r="Q1192" s="41">
        <v>0</v>
      </c>
      <c r="R1192">
        <v>0</v>
      </c>
      <c r="S1192" s="49">
        <f t="shared" si="56"/>
        <v>23934</v>
      </c>
      <c r="T1192">
        <f t="shared" si="54"/>
        <v>0</v>
      </c>
      <c r="U1192">
        <f t="shared" si="55"/>
        <v>0</v>
      </c>
      <c r="V1192">
        <f>IF(AND(N1192,NOT(M1192="BU")),0,MIN(Simu_DH[[#This Row],[GetRecord.Valeur (Wh)]],S1192,DéchargeMaxHP))</f>
        <v>67</v>
      </c>
      <c r="W1192">
        <v>0</v>
      </c>
      <c r="X1192">
        <v>0</v>
      </c>
      <c r="Y1192" s="41">
        <v>0</v>
      </c>
      <c r="Z1192" s="41">
        <v>1</v>
      </c>
      <c r="AA1192" s="41">
        <v>0</v>
      </c>
      <c r="AB1192" s="41">
        <v>0</v>
      </c>
      <c r="AC1192" s="41">
        <v>0</v>
      </c>
      <c r="AD1192" s="41">
        <v>0</v>
      </c>
      <c r="AE1192" s="41">
        <v>0</v>
      </c>
      <c r="AF1192" s="41">
        <v>67</v>
      </c>
      <c r="AG1192" s="41">
        <v>0</v>
      </c>
      <c r="AH1192" s="41">
        <v>0</v>
      </c>
      <c r="AI1192" s="41">
        <v>0</v>
      </c>
      <c r="AJ1192" s="41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</row>
    <row r="1193" spans="2:42" x14ac:dyDescent="0.3">
      <c r="B1193" s="1">
        <v>45792.792497222224</v>
      </c>
      <c r="C1193" t="s">
        <v>69</v>
      </c>
      <c r="D1193" s="2">
        <v>45425</v>
      </c>
      <c r="E1193" s="2">
        <v>45431</v>
      </c>
      <c r="F1193" t="s">
        <v>72</v>
      </c>
      <c r="G1193" s="22">
        <v>45431.416666666664</v>
      </c>
      <c r="H1193" s="22">
        <v>45431.4375</v>
      </c>
      <c r="I1193">
        <v>221</v>
      </c>
      <c r="J1193">
        <v>1170</v>
      </c>
      <c r="K1193" s="39">
        <v>593</v>
      </c>
      <c r="L1193" s="39">
        <v>16</v>
      </c>
      <c r="M1193" s="40" t="s">
        <v>18</v>
      </c>
      <c r="N1193" s="41" t="b">
        <v>0</v>
      </c>
      <c r="O1193" s="17">
        <v>25000</v>
      </c>
      <c r="P1193" s="17">
        <v>0</v>
      </c>
      <c r="Q1193" s="41">
        <v>1</v>
      </c>
      <c r="R1193">
        <v>1</v>
      </c>
      <c r="S1193" s="49">
        <f t="shared" si="56"/>
        <v>23867</v>
      </c>
      <c r="T1193">
        <f t="shared" si="54"/>
        <v>0</v>
      </c>
      <c r="U1193">
        <f t="shared" si="55"/>
        <v>1</v>
      </c>
      <c r="V1193">
        <f>IF(AND(N1193,NOT(M1193="BU")),0,MIN(Simu_DH[[#This Row],[GetRecord.Valeur (Wh)]],S1193,DéchargeMaxHP))</f>
        <v>221</v>
      </c>
      <c r="W1193">
        <v>0</v>
      </c>
      <c r="X1193">
        <v>0</v>
      </c>
      <c r="Y1193" s="41">
        <v>0</v>
      </c>
      <c r="Z1193" s="41">
        <v>1</v>
      </c>
      <c r="AA1193" s="41">
        <v>0</v>
      </c>
      <c r="AB1193" s="41">
        <v>0</v>
      </c>
      <c r="AC1193" s="41">
        <v>0</v>
      </c>
      <c r="AD1193" s="41">
        <v>0</v>
      </c>
      <c r="AE1193" s="41">
        <v>0</v>
      </c>
      <c r="AF1193" s="41">
        <v>221</v>
      </c>
      <c r="AG1193" s="41">
        <v>0</v>
      </c>
      <c r="AH1193" s="41">
        <v>0</v>
      </c>
      <c r="AI1193" s="41">
        <v>0</v>
      </c>
      <c r="AJ1193" s="41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</row>
    <row r="1194" spans="2:42" x14ac:dyDescent="0.3">
      <c r="B1194" s="1">
        <v>45792.792497222224</v>
      </c>
      <c r="C1194" t="s">
        <v>69</v>
      </c>
      <c r="D1194" s="2">
        <v>45425</v>
      </c>
      <c r="E1194" s="2">
        <v>45431</v>
      </c>
      <c r="F1194" t="s">
        <v>72</v>
      </c>
      <c r="G1194" s="22">
        <v>45431.4375</v>
      </c>
      <c r="H1194" s="22">
        <v>45431.458333333336</v>
      </c>
      <c r="I1194">
        <v>117</v>
      </c>
      <c r="J1194">
        <v>1171</v>
      </c>
      <c r="K1194" s="39">
        <v>593</v>
      </c>
      <c r="L1194" s="39">
        <v>16</v>
      </c>
      <c r="M1194" s="40" t="s">
        <v>18</v>
      </c>
      <c r="N1194" s="41" t="b">
        <v>0</v>
      </c>
      <c r="O1194" s="17">
        <v>25000</v>
      </c>
      <c r="P1194" s="17">
        <v>0</v>
      </c>
      <c r="Q1194" s="41">
        <v>0</v>
      </c>
      <c r="R1194">
        <v>0</v>
      </c>
      <c r="S1194" s="49">
        <f t="shared" si="56"/>
        <v>23647</v>
      </c>
      <c r="T1194">
        <f t="shared" si="54"/>
        <v>0</v>
      </c>
      <c r="U1194">
        <f t="shared" si="55"/>
        <v>0</v>
      </c>
      <c r="V1194">
        <f>IF(AND(N1194,NOT(M1194="BU")),0,MIN(Simu_DH[[#This Row],[GetRecord.Valeur (Wh)]],S1194,DéchargeMaxHP))</f>
        <v>117</v>
      </c>
      <c r="W1194">
        <v>0</v>
      </c>
      <c r="X1194">
        <v>0</v>
      </c>
      <c r="Y1194" s="41">
        <v>0</v>
      </c>
      <c r="Z1194" s="41">
        <v>1</v>
      </c>
      <c r="AA1194" s="41">
        <v>0</v>
      </c>
      <c r="AB1194" s="41">
        <v>0</v>
      </c>
      <c r="AC1194" s="41">
        <v>0</v>
      </c>
      <c r="AD1194" s="41">
        <v>0</v>
      </c>
      <c r="AE1194" s="41">
        <v>0</v>
      </c>
      <c r="AF1194" s="41">
        <v>117</v>
      </c>
      <c r="AG1194" s="41">
        <v>0</v>
      </c>
      <c r="AH1194" s="41">
        <v>0</v>
      </c>
      <c r="AI1194" s="41">
        <v>0</v>
      </c>
      <c r="AJ1194" s="41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</row>
    <row r="1195" spans="2:42" x14ac:dyDescent="0.3">
      <c r="B1195" s="1">
        <v>45792.792497222224</v>
      </c>
      <c r="C1195" t="s">
        <v>69</v>
      </c>
      <c r="D1195" s="2">
        <v>45425</v>
      </c>
      <c r="E1195" s="2">
        <v>45431</v>
      </c>
      <c r="F1195" t="s">
        <v>72</v>
      </c>
      <c r="G1195" s="22">
        <v>45431.458333333336</v>
      </c>
      <c r="H1195" s="22">
        <v>45431.479166666664</v>
      </c>
      <c r="I1195">
        <v>34</v>
      </c>
      <c r="J1195">
        <v>1172</v>
      </c>
      <c r="K1195" s="39">
        <v>593</v>
      </c>
      <c r="L1195" s="39">
        <v>16</v>
      </c>
      <c r="M1195" s="40" t="s">
        <v>18</v>
      </c>
      <c r="N1195" s="41" t="b">
        <v>0</v>
      </c>
      <c r="O1195" s="17">
        <v>25000</v>
      </c>
      <c r="P1195" s="17">
        <v>0</v>
      </c>
      <c r="Q1195" s="41">
        <v>34</v>
      </c>
      <c r="R1195">
        <v>34</v>
      </c>
      <c r="S1195" s="49">
        <f t="shared" si="56"/>
        <v>23530</v>
      </c>
      <c r="T1195">
        <f t="shared" si="54"/>
        <v>0</v>
      </c>
      <c r="U1195">
        <f t="shared" si="55"/>
        <v>34</v>
      </c>
      <c r="V1195">
        <f>IF(AND(N1195,NOT(M1195="BU")),0,MIN(Simu_DH[[#This Row],[GetRecord.Valeur (Wh)]],S1195,DéchargeMaxHP))</f>
        <v>34</v>
      </c>
      <c r="W1195">
        <v>0</v>
      </c>
      <c r="X1195">
        <v>0</v>
      </c>
      <c r="Y1195" s="41">
        <v>0</v>
      </c>
      <c r="Z1195" s="41">
        <v>1</v>
      </c>
      <c r="AA1195" s="41">
        <v>0</v>
      </c>
      <c r="AB1195" s="41">
        <v>0</v>
      </c>
      <c r="AC1195" s="41">
        <v>0</v>
      </c>
      <c r="AD1195" s="41">
        <v>0</v>
      </c>
      <c r="AE1195" s="41">
        <v>0</v>
      </c>
      <c r="AF1195" s="41">
        <v>34</v>
      </c>
      <c r="AG1195" s="41">
        <v>0</v>
      </c>
      <c r="AH1195" s="41">
        <v>0</v>
      </c>
      <c r="AI1195" s="41">
        <v>0</v>
      </c>
      <c r="AJ1195" s="41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</row>
    <row r="1196" spans="2:42" x14ac:dyDescent="0.3">
      <c r="B1196" s="1">
        <v>45792.792497222224</v>
      </c>
      <c r="C1196" t="s">
        <v>69</v>
      </c>
      <c r="D1196" s="2">
        <v>45425</v>
      </c>
      <c r="E1196" s="2">
        <v>45431</v>
      </c>
      <c r="F1196" t="s">
        <v>72</v>
      </c>
      <c r="G1196" s="22">
        <v>45431.479166666664</v>
      </c>
      <c r="H1196" s="22">
        <v>45431.5</v>
      </c>
      <c r="I1196">
        <v>4</v>
      </c>
      <c r="J1196">
        <v>1173</v>
      </c>
      <c r="K1196" s="39">
        <v>593</v>
      </c>
      <c r="L1196" s="39">
        <v>16</v>
      </c>
      <c r="M1196" s="40" t="s">
        <v>18</v>
      </c>
      <c r="N1196" s="41" t="b">
        <v>0</v>
      </c>
      <c r="O1196" s="17">
        <v>25000</v>
      </c>
      <c r="P1196" s="17">
        <v>0</v>
      </c>
      <c r="Q1196" s="41">
        <v>159</v>
      </c>
      <c r="R1196">
        <v>159</v>
      </c>
      <c r="S1196" s="49">
        <f t="shared" si="56"/>
        <v>23530</v>
      </c>
      <c r="T1196">
        <f t="shared" si="54"/>
        <v>0</v>
      </c>
      <c r="U1196">
        <f t="shared" si="55"/>
        <v>159</v>
      </c>
      <c r="V1196">
        <f>IF(AND(N1196,NOT(M1196="BU")),0,MIN(Simu_DH[[#This Row],[GetRecord.Valeur (Wh)]],S1196,DéchargeMaxHP))</f>
        <v>4</v>
      </c>
      <c r="W1196">
        <v>0</v>
      </c>
      <c r="X1196">
        <v>0</v>
      </c>
      <c r="Y1196" s="41">
        <v>0</v>
      </c>
      <c r="Z1196" s="41">
        <v>1</v>
      </c>
      <c r="AA1196" s="41">
        <v>0</v>
      </c>
      <c r="AB1196" s="41">
        <v>0</v>
      </c>
      <c r="AC1196" s="41">
        <v>0</v>
      </c>
      <c r="AD1196" s="41">
        <v>0</v>
      </c>
      <c r="AE1196" s="41">
        <v>0</v>
      </c>
      <c r="AF1196" s="41">
        <v>4</v>
      </c>
      <c r="AG1196" s="41">
        <v>0</v>
      </c>
      <c r="AH1196" s="41">
        <v>0</v>
      </c>
      <c r="AI1196" s="41">
        <v>0</v>
      </c>
      <c r="AJ1196" s="41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</row>
    <row r="1197" spans="2:42" x14ac:dyDescent="0.3">
      <c r="B1197" s="1">
        <v>45792.792497222224</v>
      </c>
      <c r="C1197" t="s">
        <v>69</v>
      </c>
      <c r="D1197" s="2">
        <v>45425</v>
      </c>
      <c r="E1197" s="2">
        <v>45431</v>
      </c>
      <c r="F1197" t="s">
        <v>72</v>
      </c>
      <c r="G1197" s="22">
        <v>45431.5</v>
      </c>
      <c r="H1197" s="22">
        <v>45431.520833333336</v>
      </c>
      <c r="I1197">
        <v>3</v>
      </c>
      <c r="J1197">
        <v>1174</v>
      </c>
      <c r="K1197" s="39">
        <v>593</v>
      </c>
      <c r="L1197" s="39">
        <v>16</v>
      </c>
      <c r="M1197" s="40" t="s">
        <v>18</v>
      </c>
      <c r="N1197" s="41" t="b">
        <v>0</v>
      </c>
      <c r="O1197" s="17">
        <v>25000</v>
      </c>
      <c r="P1197" s="17">
        <v>0</v>
      </c>
      <c r="Q1197" s="41">
        <v>273</v>
      </c>
      <c r="R1197">
        <v>273</v>
      </c>
      <c r="S1197" s="49">
        <f t="shared" si="56"/>
        <v>23685</v>
      </c>
      <c r="T1197">
        <f t="shared" si="54"/>
        <v>0</v>
      </c>
      <c r="U1197">
        <f t="shared" si="55"/>
        <v>273</v>
      </c>
      <c r="V1197">
        <f>IF(AND(N1197,NOT(M1197="BU")),0,MIN(Simu_DH[[#This Row],[GetRecord.Valeur (Wh)]],S1197,DéchargeMaxHP))</f>
        <v>3</v>
      </c>
      <c r="W1197">
        <v>0</v>
      </c>
      <c r="X1197">
        <v>0</v>
      </c>
      <c r="Y1197" s="41">
        <v>0</v>
      </c>
      <c r="Z1197" s="41">
        <v>1</v>
      </c>
      <c r="AA1197" s="41">
        <v>0</v>
      </c>
      <c r="AB1197" s="41">
        <v>0</v>
      </c>
      <c r="AC1197" s="41">
        <v>0</v>
      </c>
      <c r="AD1197" s="41">
        <v>0</v>
      </c>
      <c r="AE1197" s="41">
        <v>0</v>
      </c>
      <c r="AF1197" s="41">
        <v>3</v>
      </c>
      <c r="AG1197" s="41">
        <v>0</v>
      </c>
      <c r="AH1197" s="41">
        <v>0</v>
      </c>
      <c r="AI1197" s="41">
        <v>0</v>
      </c>
      <c r="AJ1197" s="41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</row>
    <row r="1198" spans="2:42" x14ac:dyDescent="0.3">
      <c r="B1198" s="1">
        <v>45792.792497222224</v>
      </c>
      <c r="C1198" t="s">
        <v>69</v>
      </c>
      <c r="D1198" s="2">
        <v>45425</v>
      </c>
      <c r="E1198" s="2">
        <v>45431</v>
      </c>
      <c r="F1198" t="s">
        <v>72</v>
      </c>
      <c r="G1198" s="22">
        <v>45431.520833333336</v>
      </c>
      <c r="H1198" s="22">
        <v>45431.541666666664</v>
      </c>
      <c r="I1198">
        <v>2</v>
      </c>
      <c r="J1198">
        <v>1175</v>
      </c>
      <c r="K1198" s="39">
        <v>593</v>
      </c>
      <c r="L1198" s="39">
        <v>16</v>
      </c>
      <c r="M1198" s="40" t="s">
        <v>18</v>
      </c>
      <c r="N1198" s="41" t="b">
        <v>0</v>
      </c>
      <c r="O1198" s="17">
        <v>25000</v>
      </c>
      <c r="P1198" s="17">
        <v>0</v>
      </c>
      <c r="Q1198" s="41">
        <v>477</v>
      </c>
      <c r="R1198">
        <v>477</v>
      </c>
      <c r="S1198" s="49">
        <f t="shared" si="56"/>
        <v>23955</v>
      </c>
      <c r="T1198">
        <f t="shared" si="54"/>
        <v>0</v>
      </c>
      <c r="U1198">
        <f t="shared" si="55"/>
        <v>477</v>
      </c>
      <c r="V1198">
        <f>IF(AND(N1198,NOT(M1198="BU")),0,MIN(Simu_DH[[#This Row],[GetRecord.Valeur (Wh)]],S1198,DéchargeMaxHP))</f>
        <v>2</v>
      </c>
      <c r="W1198">
        <v>0</v>
      </c>
      <c r="X1198">
        <v>0</v>
      </c>
      <c r="Y1198" s="41">
        <v>0</v>
      </c>
      <c r="Z1198" s="41">
        <v>1</v>
      </c>
      <c r="AA1198" s="41">
        <v>0</v>
      </c>
      <c r="AB1198" s="41">
        <v>0</v>
      </c>
      <c r="AC1198" s="41">
        <v>0</v>
      </c>
      <c r="AD1198" s="41">
        <v>0</v>
      </c>
      <c r="AE1198" s="41">
        <v>0</v>
      </c>
      <c r="AF1198" s="41">
        <v>2</v>
      </c>
      <c r="AG1198" s="41">
        <v>0</v>
      </c>
      <c r="AH1198" s="41">
        <v>0</v>
      </c>
      <c r="AI1198" s="41">
        <v>0</v>
      </c>
      <c r="AJ1198" s="41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</row>
    <row r="1199" spans="2:42" x14ac:dyDescent="0.3">
      <c r="B1199" s="1">
        <v>45792.792497222224</v>
      </c>
      <c r="C1199" t="s">
        <v>69</v>
      </c>
      <c r="D1199" s="2">
        <v>45425</v>
      </c>
      <c r="E1199" s="2">
        <v>45431</v>
      </c>
      <c r="F1199" t="s">
        <v>72</v>
      </c>
      <c r="G1199" s="22">
        <v>45431.541666666664</v>
      </c>
      <c r="H1199" s="22">
        <v>45431.5625</v>
      </c>
      <c r="I1199">
        <v>1</v>
      </c>
      <c r="J1199">
        <v>1176</v>
      </c>
      <c r="K1199" s="39">
        <v>593</v>
      </c>
      <c r="L1199" s="39">
        <v>16</v>
      </c>
      <c r="M1199" s="40" t="s">
        <v>18</v>
      </c>
      <c r="N1199" s="41" t="b">
        <v>0</v>
      </c>
      <c r="O1199" s="17">
        <v>25000</v>
      </c>
      <c r="P1199" s="17">
        <v>0</v>
      </c>
      <c r="Q1199" s="41">
        <v>483</v>
      </c>
      <c r="R1199">
        <v>483</v>
      </c>
      <c r="S1199" s="49">
        <f t="shared" si="56"/>
        <v>24430</v>
      </c>
      <c r="T1199">
        <f t="shared" si="54"/>
        <v>0</v>
      </c>
      <c r="U1199">
        <f t="shared" si="55"/>
        <v>483</v>
      </c>
      <c r="V1199">
        <f>IF(AND(N1199,NOT(M1199="BU")),0,MIN(Simu_DH[[#This Row],[GetRecord.Valeur (Wh)]],S1199,DéchargeMaxHP))</f>
        <v>1</v>
      </c>
      <c r="W1199">
        <v>0</v>
      </c>
      <c r="X1199">
        <v>0</v>
      </c>
      <c r="Y1199" s="41">
        <v>0</v>
      </c>
      <c r="Z1199" s="41">
        <v>1</v>
      </c>
      <c r="AA1199" s="41">
        <v>0</v>
      </c>
      <c r="AB1199" s="41">
        <v>0</v>
      </c>
      <c r="AC1199" s="41">
        <v>0</v>
      </c>
      <c r="AD1199" s="41">
        <v>0</v>
      </c>
      <c r="AE1199" s="41">
        <v>0</v>
      </c>
      <c r="AF1199" s="41">
        <v>1</v>
      </c>
      <c r="AG1199" s="41">
        <v>0</v>
      </c>
      <c r="AH1199" s="41">
        <v>0</v>
      </c>
      <c r="AI1199" s="41">
        <v>0</v>
      </c>
      <c r="AJ1199" s="41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</row>
    <row r="1200" spans="2:42" x14ac:dyDescent="0.3">
      <c r="B1200" s="1">
        <v>45792.792497222224</v>
      </c>
      <c r="C1200" t="s">
        <v>69</v>
      </c>
      <c r="D1200" s="2">
        <v>45425</v>
      </c>
      <c r="E1200" s="2">
        <v>45431</v>
      </c>
      <c r="F1200" t="s">
        <v>72</v>
      </c>
      <c r="G1200" s="22">
        <v>45431.5625</v>
      </c>
      <c r="H1200" s="22">
        <v>45431.583333333336</v>
      </c>
      <c r="I1200">
        <v>4</v>
      </c>
      <c r="J1200">
        <v>1177</v>
      </c>
      <c r="K1200" s="39">
        <v>593</v>
      </c>
      <c r="L1200" s="39">
        <v>16</v>
      </c>
      <c r="M1200" s="40" t="s">
        <v>18</v>
      </c>
      <c r="N1200" s="41" t="b">
        <v>0</v>
      </c>
      <c r="O1200" s="17">
        <v>25000</v>
      </c>
      <c r="P1200" s="17">
        <v>0</v>
      </c>
      <c r="Q1200" s="41">
        <v>633</v>
      </c>
      <c r="R1200">
        <v>633</v>
      </c>
      <c r="S1200" s="49">
        <f t="shared" si="56"/>
        <v>24912</v>
      </c>
      <c r="T1200">
        <f t="shared" si="54"/>
        <v>0</v>
      </c>
      <c r="U1200">
        <f t="shared" si="55"/>
        <v>92</v>
      </c>
      <c r="V1200">
        <f>IF(AND(N1200,NOT(M1200="BU")),0,MIN(Simu_DH[[#This Row],[GetRecord.Valeur (Wh)]],S1200,DéchargeMaxHP))</f>
        <v>4</v>
      </c>
      <c r="W1200">
        <v>541</v>
      </c>
      <c r="X1200">
        <v>0</v>
      </c>
      <c r="Y1200" s="41">
        <v>0</v>
      </c>
      <c r="Z1200" s="41">
        <v>1</v>
      </c>
      <c r="AA1200" s="41">
        <v>0</v>
      </c>
      <c r="AB1200" s="41">
        <v>0</v>
      </c>
      <c r="AC1200" s="41">
        <v>0</v>
      </c>
      <c r="AD1200" s="41">
        <v>0</v>
      </c>
      <c r="AE1200" s="41">
        <v>0</v>
      </c>
      <c r="AF1200" s="41">
        <v>4</v>
      </c>
      <c r="AG1200" s="41">
        <v>0</v>
      </c>
      <c r="AH1200" s="41">
        <v>0</v>
      </c>
      <c r="AI1200" s="41">
        <v>0</v>
      </c>
      <c r="AJ1200" s="41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</row>
    <row r="1201" spans="2:42" x14ac:dyDescent="0.3">
      <c r="B1201" s="1">
        <v>45792.792497222224</v>
      </c>
      <c r="C1201" t="s">
        <v>69</v>
      </c>
      <c r="D1201" s="2">
        <v>45425</v>
      </c>
      <c r="E1201" s="2">
        <v>45431</v>
      </c>
      <c r="F1201" t="s">
        <v>72</v>
      </c>
      <c r="G1201" s="22">
        <v>45431.583333333336</v>
      </c>
      <c r="H1201" s="22">
        <v>45431.604166666664</v>
      </c>
      <c r="I1201">
        <v>0</v>
      </c>
      <c r="J1201">
        <v>1178</v>
      </c>
      <c r="K1201" s="39">
        <v>593</v>
      </c>
      <c r="L1201" s="39">
        <v>16</v>
      </c>
      <c r="M1201" s="40" t="s">
        <v>18</v>
      </c>
      <c r="N1201" s="41" t="b">
        <v>0</v>
      </c>
      <c r="O1201" s="17">
        <v>25000</v>
      </c>
      <c r="P1201" s="17">
        <v>0</v>
      </c>
      <c r="Q1201" s="41">
        <v>663</v>
      </c>
      <c r="R1201">
        <v>663</v>
      </c>
      <c r="S1201" s="49">
        <f t="shared" si="56"/>
        <v>25000</v>
      </c>
      <c r="T1201">
        <f t="shared" si="54"/>
        <v>0</v>
      </c>
      <c r="U1201">
        <f t="shared" si="55"/>
        <v>0</v>
      </c>
      <c r="V1201">
        <f>IF(AND(N1201,NOT(M1201="BU")),0,MIN(Simu_DH[[#This Row],[GetRecord.Valeur (Wh)]],S1201,DéchargeMaxHP))</f>
        <v>0</v>
      </c>
      <c r="W1201">
        <v>663</v>
      </c>
      <c r="X1201">
        <v>0</v>
      </c>
      <c r="Y1201" s="41">
        <v>0</v>
      </c>
      <c r="Z1201" s="41">
        <v>1</v>
      </c>
      <c r="AA1201" s="41">
        <v>0</v>
      </c>
      <c r="AB1201" s="41">
        <v>0</v>
      </c>
      <c r="AC1201" s="41">
        <v>0</v>
      </c>
      <c r="AD1201" s="41">
        <v>0</v>
      </c>
      <c r="AE1201" s="41">
        <v>0</v>
      </c>
      <c r="AF1201" s="41">
        <v>0</v>
      </c>
      <c r="AG1201" s="41">
        <v>0</v>
      </c>
      <c r="AH1201" s="41">
        <v>0</v>
      </c>
      <c r="AI1201" s="41">
        <v>0</v>
      </c>
      <c r="AJ1201" s="41">
        <v>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</row>
    <row r="1202" spans="2:42" x14ac:dyDescent="0.3">
      <c r="B1202" s="1">
        <v>45792.792497222224</v>
      </c>
      <c r="C1202" t="s">
        <v>69</v>
      </c>
      <c r="D1202" s="2">
        <v>45425</v>
      </c>
      <c r="E1202" s="2">
        <v>45431</v>
      </c>
      <c r="F1202" t="s">
        <v>72</v>
      </c>
      <c r="G1202" s="22">
        <v>45431.604166666664</v>
      </c>
      <c r="H1202" s="22">
        <v>45431.625</v>
      </c>
      <c r="I1202">
        <v>10</v>
      </c>
      <c r="J1202">
        <v>1179</v>
      </c>
      <c r="K1202" s="39">
        <v>593</v>
      </c>
      <c r="L1202" s="39">
        <v>16</v>
      </c>
      <c r="M1202" s="40" t="s">
        <v>18</v>
      </c>
      <c r="N1202" s="41" t="b">
        <v>0</v>
      </c>
      <c r="O1202" s="17">
        <v>25000</v>
      </c>
      <c r="P1202" s="17">
        <v>0</v>
      </c>
      <c r="Q1202" s="41">
        <v>298</v>
      </c>
      <c r="R1202">
        <v>298</v>
      </c>
      <c r="S1202" s="49">
        <f t="shared" si="56"/>
        <v>25000</v>
      </c>
      <c r="T1202">
        <f t="shared" si="54"/>
        <v>0</v>
      </c>
      <c r="U1202">
        <f t="shared" si="55"/>
        <v>10</v>
      </c>
      <c r="V1202">
        <f>IF(AND(N1202,NOT(M1202="BU")),0,MIN(Simu_DH[[#This Row],[GetRecord.Valeur (Wh)]],S1202,DéchargeMaxHP))</f>
        <v>10</v>
      </c>
      <c r="W1202">
        <v>288</v>
      </c>
      <c r="X1202">
        <v>0</v>
      </c>
      <c r="Y1202" s="41">
        <v>0</v>
      </c>
      <c r="Z1202" s="41">
        <v>1</v>
      </c>
      <c r="AA1202" s="41">
        <v>0</v>
      </c>
      <c r="AB1202" s="41">
        <v>0</v>
      </c>
      <c r="AC1202" s="41">
        <v>0</v>
      </c>
      <c r="AD1202" s="41">
        <v>0</v>
      </c>
      <c r="AE1202" s="41">
        <v>0</v>
      </c>
      <c r="AF1202" s="41">
        <v>10</v>
      </c>
      <c r="AG1202" s="41">
        <v>0</v>
      </c>
      <c r="AH1202" s="41">
        <v>0</v>
      </c>
      <c r="AI1202" s="41">
        <v>0</v>
      </c>
      <c r="AJ1202" s="41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</row>
    <row r="1203" spans="2:42" x14ac:dyDescent="0.3">
      <c r="B1203" s="1">
        <v>45792.792497222224</v>
      </c>
      <c r="C1203" t="s">
        <v>69</v>
      </c>
      <c r="D1203" s="2">
        <v>45425</v>
      </c>
      <c r="E1203" s="2">
        <v>45431</v>
      </c>
      <c r="F1203" t="s">
        <v>72</v>
      </c>
      <c r="G1203" s="22">
        <v>45431.625</v>
      </c>
      <c r="H1203" s="22">
        <v>45431.645833333336</v>
      </c>
      <c r="I1203">
        <v>0</v>
      </c>
      <c r="J1203">
        <v>1180</v>
      </c>
      <c r="K1203" s="39">
        <v>593</v>
      </c>
      <c r="L1203" s="39">
        <v>16</v>
      </c>
      <c r="M1203" s="40" t="s">
        <v>18</v>
      </c>
      <c r="N1203" s="41" t="b">
        <v>0</v>
      </c>
      <c r="O1203" s="17">
        <v>25000</v>
      </c>
      <c r="P1203" s="17">
        <v>0</v>
      </c>
      <c r="Q1203" s="41">
        <v>224</v>
      </c>
      <c r="R1203">
        <v>224</v>
      </c>
      <c r="S1203" s="49">
        <f t="shared" si="56"/>
        <v>25000</v>
      </c>
      <c r="T1203">
        <f t="shared" si="54"/>
        <v>0</v>
      </c>
      <c r="U1203">
        <f t="shared" si="55"/>
        <v>0</v>
      </c>
      <c r="V1203">
        <f>IF(AND(N1203,NOT(M1203="BU")),0,MIN(Simu_DH[[#This Row],[GetRecord.Valeur (Wh)]],S1203,DéchargeMaxHP))</f>
        <v>0</v>
      </c>
      <c r="W1203">
        <v>224</v>
      </c>
      <c r="X1203">
        <v>0</v>
      </c>
      <c r="Y1203" s="41">
        <v>0</v>
      </c>
      <c r="Z1203" s="41">
        <v>1</v>
      </c>
      <c r="AA1203" s="41">
        <v>0</v>
      </c>
      <c r="AB1203" s="41">
        <v>0</v>
      </c>
      <c r="AC1203" s="41">
        <v>0</v>
      </c>
      <c r="AD1203" s="41">
        <v>0</v>
      </c>
      <c r="AE1203" s="41">
        <v>0</v>
      </c>
      <c r="AF1203" s="41">
        <v>0</v>
      </c>
      <c r="AG1203" s="41">
        <v>0</v>
      </c>
      <c r="AH1203" s="41">
        <v>0</v>
      </c>
      <c r="AI1203" s="41">
        <v>0</v>
      </c>
      <c r="AJ1203" s="41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</row>
    <row r="1204" spans="2:42" x14ac:dyDescent="0.3">
      <c r="B1204" s="1">
        <v>45792.792497222224</v>
      </c>
      <c r="C1204" t="s">
        <v>69</v>
      </c>
      <c r="D1204" s="2">
        <v>45425</v>
      </c>
      <c r="E1204" s="2">
        <v>45431</v>
      </c>
      <c r="F1204" t="s">
        <v>72</v>
      </c>
      <c r="G1204" s="22">
        <v>45431.645833333336</v>
      </c>
      <c r="H1204" s="22">
        <v>45431.666666666664</v>
      </c>
      <c r="I1204">
        <v>79</v>
      </c>
      <c r="J1204">
        <v>1181</v>
      </c>
      <c r="K1204" s="39">
        <v>593</v>
      </c>
      <c r="L1204" s="39">
        <v>16</v>
      </c>
      <c r="M1204" s="40" t="s">
        <v>18</v>
      </c>
      <c r="N1204" s="41" t="b">
        <v>0</v>
      </c>
      <c r="O1204" s="17">
        <v>25000</v>
      </c>
      <c r="P1204" s="17">
        <v>0</v>
      </c>
      <c r="Q1204" s="41">
        <v>65</v>
      </c>
      <c r="R1204">
        <v>65</v>
      </c>
      <c r="S1204" s="49">
        <f t="shared" si="56"/>
        <v>25000</v>
      </c>
      <c r="T1204">
        <f t="shared" si="54"/>
        <v>0</v>
      </c>
      <c r="U1204">
        <f t="shared" si="55"/>
        <v>65</v>
      </c>
      <c r="V1204">
        <f>IF(AND(N1204,NOT(M1204="BU")),0,MIN(Simu_DH[[#This Row],[GetRecord.Valeur (Wh)]],S1204,DéchargeMaxHP))</f>
        <v>79</v>
      </c>
      <c r="W1204">
        <v>0</v>
      </c>
      <c r="X1204">
        <v>0</v>
      </c>
      <c r="Y1204" s="41">
        <v>0</v>
      </c>
      <c r="Z1204" s="41">
        <v>1</v>
      </c>
      <c r="AA1204" s="41">
        <v>0</v>
      </c>
      <c r="AB1204" s="41">
        <v>0</v>
      </c>
      <c r="AC1204" s="41">
        <v>0</v>
      </c>
      <c r="AD1204" s="41">
        <v>0</v>
      </c>
      <c r="AE1204" s="41">
        <v>0</v>
      </c>
      <c r="AF1204" s="41">
        <v>79</v>
      </c>
      <c r="AG1204" s="41">
        <v>0</v>
      </c>
      <c r="AH1204" s="41">
        <v>0</v>
      </c>
      <c r="AI1204" s="41">
        <v>0</v>
      </c>
      <c r="AJ1204" s="41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</row>
    <row r="1205" spans="2:42" x14ac:dyDescent="0.3">
      <c r="B1205" s="1">
        <v>45792.792497222224</v>
      </c>
      <c r="C1205" t="s">
        <v>69</v>
      </c>
      <c r="D1205" s="2">
        <v>45425</v>
      </c>
      <c r="E1205" s="2">
        <v>45431</v>
      </c>
      <c r="F1205" t="s">
        <v>72</v>
      </c>
      <c r="G1205" s="22">
        <v>45431.666666666664</v>
      </c>
      <c r="H1205" s="22">
        <v>45431.6875</v>
      </c>
      <c r="I1205">
        <v>240</v>
      </c>
      <c r="J1205">
        <v>1182</v>
      </c>
      <c r="K1205" s="39">
        <v>593</v>
      </c>
      <c r="L1205" s="39">
        <v>16</v>
      </c>
      <c r="M1205" s="40" t="s">
        <v>18</v>
      </c>
      <c r="N1205" s="41" t="b">
        <v>0</v>
      </c>
      <c r="O1205" s="17">
        <v>25000</v>
      </c>
      <c r="P1205" s="17">
        <v>0</v>
      </c>
      <c r="Q1205" s="41">
        <v>0</v>
      </c>
      <c r="R1205">
        <v>0</v>
      </c>
      <c r="S1205" s="49">
        <f t="shared" si="56"/>
        <v>24986</v>
      </c>
      <c r="T1205">
        <f t="shared" si="54"/>
        <v>0</v>
      </c>
      <c r="U1205">
        <f t="shared" si="55"/>
        <v>0</v>
      </c>
      <c r="V1205">
        <f>IF(AND(N1205,NOT(M1205="BU")),0,MIN(Simu_DH[[#This Row],[GetRecord.Valeur (Wh)]],S1205,DéchargeMaxHP))</f>
        <v>240</v>
      </c>
      <c r="W1205">
        <v>0</v>
      </c>
      <c r="X1205">
        <v>0</v>
      </c>
      <c r="Y1205" s="41">
        <v>0</v>
      </c>
      <c r="Z1205" s="41">
        <v>1</v>
      </c>
      <c r="AA1205" s="41">
        <v>0</v>
      </c>
      <c r="AB1205" s="41">
        <v>0</v>
      </c>
      <c r="AC1205" s="41">
        <v>0</v>
      </c>
      <c r="AD1205" s="41">
        <v>0</v>
      </c>
      <c r="AE1205" s="41">
        <v>0</v>
      </c>
      <c r="AF1205" s="41">
        <v>240</v>
      </c>
      <c r="AG1205" s="41">
        <v>0</v>
      </c>
      <c r="AH1205" s="41">
        <v>0</v>
      </c>
      <c r="AI1205" s="41">
        <v>0</v>
      </c>
      <c r="AJ1205" s="41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</row>
    <row r="1206" spans="2:42" x14ac:dyDescent="0.3">
      <c r="B1206" s="1">
        <v>45792.792497222224</v>
      </c>
      <c r="C1206" t="s">
        <v>69</v>
      </c>
      <c r="D1206" s="2">
        <v>45425</v>
      </c>
      <c r="E1206" s="2">
        <v>45431</v>
      </c>
      <c r="F1206" t="s">
        <v>72</v>
      </c>
      <c r="G1206" s="22">
        <v>45431.6875</v>
      </c>
      <c r="H1206" s="22">
        <v>45431.708333333336</v>
      </c>
      <c r="I1206">
        <v>43</v>
      </c>
      <c r="J1206">
        <v>1183</v>
      </c>
      <c r="K1206" s="39">
        <v>593</v>
      </c>
      <c r="L1206" s="39">
        <v>16</v>
      </c>
      <c r="M1206" s="40" t="s">
        <v>18</v>
      </c>
      <c r="N1206" s="41" t="b">
        <v>0</v>
      </c>
      <c r="O1206" s="17">
        <v>25000</v>
      </c>
      <c r="P1206" s="17">
        <v>0</v>
      </c>
      <c r="Q1206" s="41">
        <v>36</v>
      </c>
      <c r="R1206">
        <v>36</v>
      </c>
      <c r="S1206" s="49">
        <f t="shared" si="56"/>
        <v>24746</v>
      </c>
      <c r="T1206">
        <f t="shared" si="54"/>
        <v>0</v>
      </c>
      <c r="U1206">
        <f t="shared" si="55"/>
        <v>36</v>
      </c>
      <c r="V1206">
        <f>IF(AND(N1206,NOT(M1206="BU")),0,MIN(Simu_DH[[#This Row],[GetRecord.Valeur (Wh)]],S1206,DéchargeMaxHP))</f>
        <v>43</v>
      </c>
      <c r="W1206">
        <v>0</v>
      </c>
      <c r="X1206">
        <v>0</v>
      </c>
      <c r="Y1206" s="41">
        <v>0</v>
      </c>
      <c r="Z1206" s="41">
        <v>1</v>
      </c>
      <c r="AA1206" s="41">
        <v>0</v>
      </c>
      <c r="AB1206" s="41">
        <v>0</v>
      </c>
      <c r="AC1206" s="41">
        <v>0</v>
      </c>
      <c r="AD1206" s="41">
        <v>0</v>
      </c>
      <c r="AE1206" s="41">
        <v>0</v>
      </c>
      <c r="AF1206" s="41">
        <v>43</v>
      </c>
      <c r="AG1206" s="41">
        <v>0</v>
      </c>
      <c r="AH1206" s="41">
        <v>0</v>
      </c>
      <c r="AI1206" s="41">
        <v>0</v>
      </c>
      <c r="AJ1206" s="41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</row>
    <row r="1207" spans="2:42" x14ac:dyDescent="0.3">
      <c r="B1207" s="1">
        <v>45792.792497222224</v>
      </c>
      <c r="C1207" t="s">
        <v>69</v>
      </c>
      <c r="D1207" s="2">
        <v>45425</v>
      </c>
      <c r="E1207" s="2">
        <v>45431</v>
      </c>
      <c r="F1207" t="s">
        <v>72</v>
      </c>
      <c r="G1207" s="22">
        <v>45431.708333333336</v>
      </c>
      <c r="H1207" s="22">
        <v>45431.729166666664</v>
      </c>
      <c r="I1207">
        <v>204</v>
      </c>
      <c r="J1207">
        <v>1184</v>
      </c>
      <c r="K1207" s="39">
        <v>593</v>
      </c>
      <c r="L1207" s="39">
        <v>16</v>
      </c>
      <c r="M1207" s="40" t="s">
        <v>18</v>
      </c>
      <c r="N1207" s="41" t="b">
        <v>0</v>
      </c>
      <c r="O1207" s="17">
        <v>25000</v>
      </c>
      <c r="P1207" s="17">
        <v>0</v>
      </c>
      <c r="Q1207" s="41">
        <v>18</v>
      </c>
      <c r="R1207">
        <v>18</v>
      </c>
      <c r="S1207" s="49">
        <f t="shared" si="56"/>
        <v>24739</v>
      </c>
      <c r="T1207">
        <f t="shared" si="54"/>
        <v>0</v>
      </c>
      <c r="U1207">
        <f t="shared" si="55"/>
        <v>18</v>
      </c>
      <c r="V1207">
        <f>IF(AND(N1207,NOT(M1207="BU")),0,MIN(Simu_DH[[#This Row],[GetRecord.Valeur (Wh)]],S1207,DéchargeMaxHP))</f>
        <v>204</v>
      </c>
      <c r="W1207">
        <v>0</v>
      </c>
      <c r="X1207">
        <v>0</v>
      </c>
      <c r="Y1207" s="41">
        <v>0</v>
      </c>
      <c r="Z1207" s="41">
        <v>1</v>
      </c>
      <c r="AA1207" s="41">
        <v>0</v>
      </c>
      <c r="AB1207" s="41">
        <v>0</v>
      </c>
      <c r="AC1207" s="41">
        <v>0</v>
      </c>
      <c r="AD1207" s="41">
        <v>0</v>
      </c>
      <c r="AE1207" s="41">
        <v>0</v>
      </c>
      <c r="AF1207" s="41">
        <v>204</v>
      </c>
      <c r="AG1207" s="41">
        <v>0</v>
      </c>
      <c r="AH1207" s="41">
        <v>0</v>
      </c>
      <c r="AI1207" s="41">
        <v>0</v>
      </c>
      <c r="AJ1207" s="41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</row>
    <row r="1208" spans="2:42" x14ac:dyDescent="0.3">
      <c r="B1208" s="1">
        <v>45792.792497222224</v>
      </c>
      <c r="C1208" t="s">
        <v>69</v>
      </c>
      <c r="D1208" s="2">
        <v>45425</v>
      </c>
      <c r="E1208" s="2">
        <v>45431</v>
      </c>
      <c r="F1208" t="s">
        <v>72</v>
      </c>
      <c r="G1208" s="22">
        <v>45431.729166666664</v>
      </c>
      <c r="H1208" s="22">
        <v>45431.75</v>
      </c>
      <c r="I1208">
        <v>296</v>
      </c>
      <c r="J1208">
        <v>1185</v>
      </c>
      <c r="K1208" s="39">
        <v>593</v>
      </c>
      <c r="L1208" s="39">
        <v>16</v>
      </c>
      <c r="M1208" s="40" t="s">
        <v>18</v>
      </c>
      <c r="N1208" s="41" t="b">
        <v>0</v>
      </c>
      <c r="O1208" s="17">
        <v>25000</v>
      </c>
      <c r="P1208" s="17">
        <v>0</v>
      </c>
      <c r="Q1208" s="41">
        <v>0</v>
      </c>
      <c r="R1208">
        <v>0</v>
      </c>
      <c r="S1208" s="49">
        <f t="shared" si="56"/>
        <v>24553</v>
      </c>
      <c r="T1208">
        <f t="shared" si="54"/>
        <v>0</v>
      </c>
      <c r="U1208">
        <f t="shared" si="55"/>
        <v>0</v>
      </c>
      <c r="V1208">
        <f>IF(AND(N1208,NOT(M1208="BU")),0,MIN(Simu_DH[[#This Row],[GetRecord.Valeur (Wh)]],S1208,DéchargeMaxHP))</f>
        <v>296</v>
      </c>
      <c r="W1208">
        <v>0</v>
      </c>
      <c r="X1208">
        <v>0</v>
      </c>
      <c r="Y1208" s="41">
        <v>0</v>
      </c>
      <c r="Z1208" s="41">
        <v>1</v>
      </c>
      <c r="AA1208" s="41">
        <v>0</v>
      </c>
      <c r="AB1208" s="41">
        <v>0</v>
      </c>
      <c r="AC1208" s="41">
        <v>0</v>
      </c>
      <c r="AD1208" s="41">
        <v>0</v>
      </c>
      <c r="AE1208" s="41">
        <v>0</v>
      </c>
      <c r="AF1208" s="41">
        <v>296</v>
      </c>
      <c r="AG1208" s="41">
        <v>0</v>
      </c>
      <c r="AH1208" s="41">
        <v>0</v>
      </c>
      <c r="AI1208" s="41">
        <v>0</v>
      </c>
      <c r="AJ1208" s="41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</row>
    <row r="1209" spans="2:42" x14ac:dyDescent="0.3">
      <c r="B1209" s="1">
        <v>45792.792497222224</v>
      </c>
      <c r="C1209" t="s">
        <v>69</v>
      </c>
      <c r="D1209" s="2">
        <v>45425</v>
      </c>
      <c r="E1209" s="2">
        <v>45431</v>
      </c>
      <c r="F1209" t="s">
        <v>72</v>
      </c>
      <c r="G1209" s="22">
        <v>45431.75</v>
      </c>
      <c r="H1209" s="22">
        <v>45431.770833333336</v>
      </c>
      <c r="I1209">
        <v>259</v>
      </c>
      <c r="J1209">
        <v>1186</v>
      </c>
      <c r="K1209" s="39">
        <v>593</v>
      </c>
      <c r="L1209" s="39">
        <v>16</v>
      </c>
      <c r="M1209" s="40" t="s">
        <v>18</v>
      </c>
      <c r="N1209" s="41" t="b">
        <v>0</v>
      </c>
      <c r="O1209" s="17">
        <v>25000</v>
      </c>
      <c r="P1209" s="17">
        <v>0</v>
      </c>
      <c r="Q1209" s="41">
        <v>0</v>
      </c>
      <c r="R1209">
        <v>0</v>
      </c>
      <c r="S1209" s="49">
        <f t="shared" si="56"/>
        <v>24257</v>
      </c>
      <c r="T1209">
        <f t="shared" si="54"/>
        <v>0</v>
      </c>
      <c r="U1209">
        <f t="shared" si="55"/>
        <v>0</v>
      </c>
      <c r="V1209">
        <f>IF(AND(N1209,NOT(M1209="BU")),0,MIN(Simu_DH[[#This Row],[GetRecord.Valeur (Wh)]],S1209,DéchargeMaxHP))</f>
        <v>259</v>
      </c>
      <c r="W1209">
        <v>0</v>
      </c>
      <c r="X1209">
        <v>0</v>
      </c>
      <c r="Y1209" s="41">
        <v>0</v>
      </c>
      <c r="Z1209" s="41">
        <v>1</v>
      </c>
      <c r="AA1209" s="41">
        <v>0</v>
      </c>
      <c r="AB1209" s="41">
        <v>0</v>
      </c>
      <c r="AC1209" s="41">
        <v>0</v>
      </c>
      <c r="AD1209" s="41">
        <v>0</v>
      </c>
      <c r="AE1209" s="41">
        <v>0</v>
      </c>
      <c r="AF1209" s="41">
        <v>259</v>
      </c>
      <c r="AG1209" s="41">
        <v>0</v>
      </c>
      <c r="AH1209" s="41">
        <v>0</v>
      </c>
      <c r="AI1209" s="41">
        <v>0</v>
      </c>
      <c r="AJ1209" s="41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</row>
    <row r="1210" spans="2:42" x14ac:dyDescent="0.3">
      <c r="B1210" s="1">
        <v>45792.792497222224</v>
      </c>
      <c r="C1210" t="s">
        <v>69</v>
      </c>
      <c r="D1210" s="2">
        <v>45425</v>
      </c>
      <c r="E1210" s="2">
        <v>45431</v>
      </c>
      <c r="F1210" t="s">
        <v>72</v>
      </c>
      <c r="G1210" s="22">
        <v>45431.770833333336</v>
      </c>
      <c r="H1210" s="22">
        <v>45431.791666666664</v>
      </c>
      <c r="I1210">
        <v>171</v>
      </c>
      <c r="J1210">
        <v>1187</v>
      </c>
      <c r="K1210" s="39">
        <v>593</v>
      </c>
      <c r="L1210" s="39">
        <v>16</v>
      </c>
      <c r="M1210" s="40" t="s">
        <v>18</v>
      </c>
      <c r="N1210" s="41" t="b">
        <v>0</v>
      </c>
      <c r="O1210" s="17">
        <v>25000</v>
      </c>
      <c r="P1210" s="17">
        <v>0</v>
      </c>
      <c r="Q1210" s="41">
        <v>0</v>
      </c>
      <c r="R1210">
        <v>0</v>
      </c>
      <c r="S1210" s="49">
        <f t="shared" si="56"/>
        <v>23998</v>
      </c>
      <c r="T1210">
        <f t="shared" si="54"/>
        <v>0</v>
      </c>
      <c r="U1210">
        <f t="shared" si="55"/>
        <v>0</v>
      </c>
      <c r="V1210">
        <f>IF(AND(N1210,NOT(M1210="BU")),0,MIN(Simu_DH[[#This Row],[GetRecord.Valeur (Wh)]],S1210,DéchargeMaxHP))</f>
        <v>171</v>
      </c>
      <c r="W1210">
        <v>0</v>
      </c>
      <c r="X1210">
        <v>0</v>
      </c>
      <c r="Y1210" s="41">
        <v>0</v>
      </c>
      <c r="Z1210" s="41">
        <v>1</v>
      </c>
      <c r="AA1210" s="41">
        <v>0</v>
      </c>
      <c r="AB1210" s="41">
        <v>0</v>
      </c>
      <c r="AC1210" s="41">
        <v>0</v>
      </c>
      <c r="AD1210" s="41">
        <v>0</v>
      </c>
      <c r="AE1210" s="41">
        <v>0</v>
      </c>
      <c r="AF1210" s="41">
        <v>171</v>
      </c>
      <c r="AG1210" s="41">
        <v>0</v>
      </c>
      <c r="AH1210" s="41">
        <v>0</v>
      </c>
      <c r="AI1210" s="41">
        <v>0</v>
      </c>
      <c r="AJ1210" s="41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</row>
    <row r="1211" spans="2:42" x14ac:dyDescent="0.3">
      <c r="B1211" s="1">
        <v>45792.792497222224</v>
      </c>
      <c r="C1211" t="s">
        <v>69</v>
      </c>
      <c r="D1211" s="2">
        <v>45425</v>
      </c>
      <c r="E1211" s="2">
        <v>45431</v>
      </c>
      <c r="F1211" t="s">
        <v>72</v>
      </c>
      <c r="G1211" s="22">
        <v>45431.791666666664</v>
      </c>
      <c r="H1211" s="22">
        <v>45431.8125</v>
      </c>
      <c r="I1211">
        <v>94</v>
      </c>
      <c r="J1211">
        <v>1188</v>
      </c>
      <c r="K1211" s="39">
        <v>593</v>
      </c>
      <c r="L1211" s="39">
        <v>16</v>
      </c>
      <c r="M1211" s="40" t="s">
        <v>18</v>
      </c>
      <c r="N1211" s="41" t="b">
        <v>0</v>
      </c>
      <c r="O1211" s="17">
        <v>25000</v>
      </c>
      <c r="P1211" s="17">
        <v>0</v>
      </c>
      <c r="Q1211" s="41">
        <v>29</v>
      </c>
      <c r="R1211">
        <v>29</v>
      </c>
      <c r="S1211" s="49">
        <f t="shared" si="56"/>
        <v>23827</v>
      </c>
      <c r="T1211">
        <f t="shared" si="54"/>
        <v>0</v>
      </c>
      <c r="U1211">
        <f t="shared" si="55"/>
        <v>29</v>
      </c>
      <c r="V1211">
        <f>IF(AND(N1211,NOT(M1211="BU")),0,MIN(Simu_DH[[#This Row],[GetRecord.Valeur (Wh)]],S1211,DéchargeMaxHP))</f>
        <v>94</v>
      </c>
      <c r="W1211">
        <v>0</v>
      </c>
      <c r="X1211">
        <v>0</v>
      </c>
      <c r="Y1211" s="41">
        <v>0</v>
      </c>
      <c r="Z1211" s="41">
        <v>1</v>
      </c>
      <c r="AA1211" s="41">
        <v>0</v>
      </c>
      <c r="AB1211" s="41">
        <v>0</v>
      </c>
      <c r="AC1211" s="41">
        <v>0</v>
      </c>
      <c r="AD1211" s="41">
        <v>0</v>
      </c>
      <c r="AE1211" s="41">
        <v>0</v>
      </c>
      <c r="AF1211" s="41">
        <v>94</v>
      </c>
      <c r="AG1211" s="41">
        <v>0</v>
      </c>
      <c r="AH1211" s="41">
        <v>0</v>
      </c>
      <c r="AI1211" s="41">
        <v>0</v>
      </c>
      <c r="AJ1211" s="4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</row>
    <row r="1212" spans="2:42" x14ac:dyDescent="0.3">
      <c r="B1212" s="1">
        <v>45792.792497222224</v>
      </c>
      <c r="C1212" t="s">
        <v>69</v>
      </c>
      <c r="D1212" s="2">
        <v>45425</v>
      </c>
      <c r="E1212" s="2">
        <v>45431</v>
      </c>
      <c r="F1212" t="s">
        <v>72</v>
      </c>
      <c r="G1212" s="22">
        <v>45431.8125</v>
      </c>
      <c r="H1212" s="22">
        <v>45431.833333333336</v>
      </c>
      <c r="I1212">
        <v>22</v>
      </c>
      <c r="J1212">
        <v>1189</v>
      </c>
      <c r="K1212" s="39">
        <v>593</v>
      </c>
      <c r="L1212" s="39">
        <v>16</v>
      </c>
      <c r="M1212" s="40" t="s">
        <v>18</v>
      </c>
      <c r="N1212" s="41" t="b">
        <v>0</v>
      </c>
      <c r="O1212" s="17">
        <v>25000</v>
      </c>
      <c r="P1212" s="17">
        <v>0</v>
      </c>
      <c r="Q1212" s="41">
        <v>344</v>
      </c>
      <c r="R1212">
        <v>344</v>
      </c>
      <c r="S1212" s="49">
        <f t="shared" si="56"/>
        <v>23762</v>
      </c>
      <c r="T1212">
        <f t="shared" si="54"/>
        <v>0</v>
      </c>
      <c r="U1212">
        <f t="shared" si="55"/>
        <v>344</v>
      </c>
      <c r="V1212">
        <f>IF(AND(N1212,NOT(M1212="BU")),0,MIN(Simu_DH[[#This Row],[GetRecord.Valeur (Wh)]],S1212,DéchargeMaxHP))</f>
        <v>22</v>
      </c>
      <c r="W1212">
        <v>0</v>
      </c>
      <c r="X1212">
        <v>0</v>
      </c>
      <c r="Y1212" s="41">
        <v>0</v>
      </c>
      <c r="Z1212" s="41">
        <v>1</v>
      </c>
      <c r="AA1212" s="41">
        <v>0</v>
      </c>
      <c r="AB1212" s="41">
        <v>0</v>
      </c>
      <c r="AC1212" s="41">
        <v>0</v>
      </c>
      <c r="AD1212" s="41">
        <v>0</v>
      </c>
      <c r="AE1212" s="41">
        <v>0</v>
      </c>
      <c r="AF1212" s="41">
        <v>22</v>
      </c>
      <c r="AG1212" s="41">
        <v>0</v>
      </c>
      <c r="AH1212" s="41">
        <v>0</v>
      </c>
      <c r="AI1212" s="41">
        <v>0</v>
      </c>
      <c r="AJ1212" s="41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</row>
    <row r="1213" spans="2:42" x14ac:dyDescent="0.3">
      <c r="B1213" s="1">
        <v>45792.792497222224</v>
      </c>
      <c r="C1213" t="s">
        <v>69</v>
      </c>
      <c r="D1213" s="2">
        <v>45425</v>
      </c>
      <c r="E1213" s="2">
        <v>45431</v>
      </c>
      <c r="F1213" t="s">
        <v>72</v>
      </c>
      <c r="G1213" s="22">
        <v>45431.833333333336</v>
      </c>
      <c r="H1213" s="22">
        <v>45431.854166666664</v>
      </c>
      <c r="I1213">
        <v>152</v>
      </c>
      <c r="J1213">
        <v>1190</v>
      </c>
      <c r="K1213" s="39">
        <v>593</v>
      </c>
      <c r="L1213" s="39">
        <v>16</v>
      </c>
      <c r="M1213" s="40" t="s">
        <v>18</v>
      </c>
      <c r="N1213" s="41" t="b">
        <v>0</v>
      </c>
      <c r="O1213" s="17">
        <v>25000</v>
      </c>
      <c r="P1213" s="17">
        <v>0</v>
      </c>
      <c r="Q1213" s="41">
        <v>14</v>
      </c>
      <c r="R1213">
        <v>14</v>
      </c>
      <c r="S1213" s="49">
        <f t="shared" si="56"/>
        <v>24084</v>
      </c>
      <c r="T1213">
        <f t="shared" si="54"/>
        <v>0</v>
      </c>
      <c r="U1213">
        <f t="shared" si="55"/>
        <v>14</v>
      </c>
      <c r="V1213">
        <f>IF(AND(N1213,NOT(M1213="BU")),0,MIN(Simu_DH[[#This Row],[GetRecord.Valeur (Wh)]],S1213,DéchargeMaxHP))</f>
        <v>152</v>
      </c>
      <c r="W1213">
        <v>0</v>
      </c>
      <c r="X1213">
        <v>0</v>
      </c>
      <c r="Y1213" s="41">
        <v>0</v>
      </c>
      <c r="Z1213" s="41">
        <v>1</v>
      </c>
      <c r="AA1213" s="41">
        <v>0</v>
      </c>
      <c r="AB1213" s="41">
        <v>0</v>
      </c>
      <c r="AC1213" s="41">
        <v>0</v>
      </c>
      <c r="AD1213" s="41">
        <v>0</v>
      </c>
      <c r="AE1213" s="41">
        <v>0</v>
      </c>
      <c r="AF1213" s="41">
        <v>152</v>
      </c>
      <c r="AG1213" s="41">
        <v>0</v>
      </c>
      <c r="AH1213" s="41">
        <v>0</v>
      </c>
      <c r="AI1213" s="41">
        <v>0</v>
      </c>
      <c r="AJ1213" s="41">
        <v>0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</row>
    <row r="1214" spans="2:42" x14ac:dyDescent="0.3">
      <c r="B1214" s="1">
        <v>45792.792497222224</v>
      </c>
      <c r="C1214" t="s">
        <v>69</v>
      </c>
      <c r="D1214" s="2">
        <v>45425</v>
      </c>
      <c r="E1214" s="2">
        <v>45431</v>
      </c>
      <c r="F1214" t="s">
        <v>72</v>
      </c>
      <c r="G1214" s="22">
        <v>45431.854166666664</v>
      </c>
      <c r="H1214" s="22">
        <v>45431.875</v>
      </c>
      <c r="I1214">
        <v>280</v>
      </c>
      <c r="J1214">
        <v>1191</v>
      </c>
      <c r="K1214" s="39">
        <v>593</v>
      </c>
      <c r="L1214" s="39">
        <v>16</v>
      </c>
      <c r="M1214" s="40" t="s">
        <v>18</v>
      </c>
      <c r="N1214" s="41" t="b">
        <v>0</v>
      </c>
      <c r="O1214" s="17">
        <v>25000</v>
      </c>
      <c r="P1214" s="17">
        <v>0</v>
      </c>
      <c r="Q1214" s="41">
        <v>0</v>
      </c>
      <c r="R1214">
        <v>0</v>
      </c>
      <c r="S1214" s="49">
        <f t="shared" si="56"/>
        <v>23946</v>
      </c>
      <c r="T1214">
        <f t="shared" si="54"/>
        <v>0</v>
      </c>
      <c r="U1214">
        <f t="shared" si="55"/>
        <v>0</v>
      </c>
      <c r="V1214">
        <f>IF(AND(N1214,NOT(M1214="BU")),0,MIN(Simu_DH[[#This Row],[GetRecord.Valeur (Wh)]],S1214,DéchargeMaxHP))</f>
        <v>280</v>
      </c>
      <c r="W1214">
        <v>0</v>
      </c>
      <c r="X1214">
        <v>0</v>
      </c>
      <c r="Y1214" s="41">
        <v>0</v>
      </c>
      <c r="Z1214" s="41">
        <v>1</v>
      </c>
      <c r="AA1214" s="41">
        <v>0</v>
      </c>
      <c r="AB1214" s="41">
        <v>0</v>
      </c>
      <c r="AC1214" s="41">
        <v>0</v>
      </c>
      <c r="AD1214" s="41">
        <v>0</v>
      </c>
      <c r="AE1214" s="41">
        <v>0</v>
      </c>
      <c r="AF1214" s="41">
        <v>280</v>
      </c>
      <c r="AG1214" s="41">
        <v>0</v>
      </c>
      <c r="AH1214" s="41">
        <v>0</v>
      </c>
      <c r="AI1214" s="41">
        <v>0</v>
      </c>
      <c r="AJ1214" s="41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</row>
    <row r="1215" spans="2:42" x14ac:dyDescent="0.3">
      <c r="B1215" s="1">
        <v>45792.792497222224</v>
      </c>
      <c r="C1215" t="s">
        <v>69</v>
      </c>
      <c r="D1215" s="2">
        <v>45425</v>
      </c>
      <c r="E1215" s="2">
        <v>45431</v>
      </c>
      <c r="F1215" t="s">
        <v>72</v>
      </c>
      <c r="G1215" s="22">
        <v>45431.875</v>
      </c>
      <c r="H1215" s="22">
        <v>45431.895833333336</v>
      </c>
      <c r="I1215">
        <v>69</v>
      </c>
      <c r="J1215">
        <v>1192</v>
      </c>
      <c r="K1215" s="39">
        <v>593</v>
      </c>
      <c r="L1215" s="39">
        <v>16</v>
      </c>
      <c r="M1215" s="40" t="s">
        <v>18</v>
      </c>
      <c r="N1215" s="41" t="b">
        <v>0</v>
      </c>
      <c r="O1215" s="17">
        <v>25000</v>
      </c>
      <c r="P1215" s="17">
        <v>0</v>
      </c>
      <c r="Q1215" s="41">
        <v>0</v>
      </c>
      <c r="R1215">
        <v>0</v>
      </c>
      <c r="S1215" s="49">
        <f t="shared" si="56"/>
        <v>23666</v>
      </c>
      <c r="T1215">
        <f t="shared" si="54"/>
        <v>0</v>
      </c>
      <c r="U1215">
        <f t="shared" si="55"/>
        <v>0</v>
      </c>
      <c r="V1215">
        <f>IF(AND(N1215,NOT(M1215="BU")),0,MIN(Simu_DH[[#This Row],[GetRecord.Valeur (Wh)]],S1215,DéchargeMaxHP))</f>
        <v>69</v>
      </c>
      <c r="W1215">
        <v>0</v>
      </c>
      <c r="X1215">
        <v>0</v>
      </c>
      <c r="Y1215" s="41">
        <v>0</v>
      </c>
      <c r="Z1215" s="41">
        <v>1</v>
      </c>
      <c r="AA1215" s="41">
        <v>0</v>
      </c>
      <c r="AB1215" s="41">
        <v>0</v>
      </c>
      <c r="AC1215" s="41">
        <v>0</v>
      </c>
      <c r="AD1215" s="41">
        <v>0</v>
      </c>
      <c r="AE1215" s="41">
        <v>0</v>
      </c>
      <c r="AF1215" s="41">
        <v>69</v>
      </c>
      <c r="AG1215" s="41">
        <v>0</v>
      </c>
      <c r="AH1215" s="41">
        <v>0</v>
      </c>
      <c r="AI1215" s="41">
        <v>0</v>
      </c>
      <c r="AJ1215" s="41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</row>
    <row r="1216" spans="2:42" x14ac:dyDescent="0.3">
      <c r="B1216" s="1">
        <v>45792.792497222224</v>
      </c>
      <c r="C1216" t="s">
        <v>69</v>
      </c>
      <c r="D1216" s="2">
        <v>45425</v>
      </c>
      <c r="E1216" s="2">
        <v>45431</v>
      </c>
      <c r="F1216" t="s">
        <v>72</v>
      </c>
      <c r="G1216" s="22">
        <v>45431.895833333336</v>
      </c>
      <c r="H1216" s="22">
        <v>45431.916666666664</v>
      </c>
      <c r="I1216">
        <v>73</v>
      </c>
      <c r="J1216">
        <v>1193</v>
      </c>
      <c r="K1216" s="39">
        <v>593</v>
      </c>
      <c r="L1216" s="39">
        <v>16</v>
      </c>
      <c r="M1216" s="40" t="s">
        <v>18</v>
      </c>
      <c r="N1216" s="41" t="b">
        <v>0</v>
      </c>
      <c r="O1216" s="17">
        <v>25000</v>
      </c>
      <c r="P1216" s="17">
        <v>0</v>
      </c>
      <c r="Q1216" s="41">
        <v>0</v>
      </c>
      <c r="R1216">
        <v>0</v>
      </c>
      <c r="S1216" s="49">
        <f t="shared" si="56"/>
        <v>23597</v>
      </c>
      <c r="T1216">
        <f t="shared" si="54"/>
        <v>0</v>
      </c>
      <c r="U1216">
        <f t="shared" si="55"/>
        <v>0</v>
      </c>
      <c r="V1216">
        <f>IF(AND(N1216,NOT(M1216="BU")),0,MIN(Simu_DH[[#This Row],[GetRecord.Valeur (Wh)]],S1216,DéchargeMaxHP))</f>
        <v>73</v>
      </c>
      <c r="W1216">
        <v>0</v>
      </c>
      <c r="X1216">
        <v>0</v>
      </c>
      <c r="Y1216" s="41">
        <v>0</v>
      </c>
      <c r="Z1216" s="41">
        <v>1</v>
      </c>
      <c r="AA1216" s="41">
        <v>0</v>
      </c>
      <c r="AB1216" s="41">
        <v>0</v>
      </c>
      <c r="AC1216" s="41">
        <v>0</v>
      </c>
      <c r="AD1216" s="41">
        <v>0</v>
      </c>
      <c r="AE1216" s="41">
        <v>0</v>
      </c>
      <c r="AF1216" s="41">
        <v>73</v>
      </c>
      <c r="AG1216" s="41">
        <v>0</v>
      </c>
      <c r="AH1216" s="41">
        <v>0</v>
      </c>
      <c r="AI1216" s="41">
        <v>0</v>
      </c>
      <c r="AJ1216" s="41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</row>
    <row r="1217" spans="2:42" x14ac:dyDescent="0.3">
      <c r="B1217" s="1">
        <v>45792.792497222224</v>
      </c>
      <c r="C1217" t="s">
        <v>69</v>
      </c>
      <c r="D1217" s="2">
        <v>45425</v>
      </c>
      <c r="E1217" s="2">
        <v>45431</v>
      </c>
      <c r="F1217" t="s">
        <v>72</v>
      </c>
      <c r="G1217" s="22">
        <v>45431.916666666664</v>
      </c>
      <c r="H1217" s="22">
        <v>45431.9375</v>
      </c>
      <c r="I1217">
        <v>98</v>
      </c>
      <c r="J1217">
        <v>1194</v>
      </c>
      <c r="K1217" s="39">
        <v>593</v>
      </c>
      <c r="L1217" s="39">
        <v>17</v>
      </c>
      <c r="M1217" s="40" t="s">
        <v>18</v>
      </c>
      <c r="N1217" s="41" t="b">
        <v>1</v>
      </c>
      <c r="O1217" s="17">
        <v>25000</v>
      </c>
      <c r="P1217" s="17">
        <v>0</v>
      </c>
      <c r="Q1217" s="41">
        <v>0</v>
      </c>
      <c r="R1217">
        <v>0</v>
      </c>
      <c r="S1217" s="49">
        <f t="shared" si="56"/>
        <v>23524</v>
      </c>
      <c r="T1217">
        <f t="shared" si="54"/>
        <v>1574</v>
      </c>
      <c r="U1217">
        <f t="shared" si="55"/>
        <v>0</v>
      </c>
      <c r="V1217">
        <f>IF(AND(N1217,NOT(M1217="BU")),0,MIN(Simu_DH[[#This Row],[GetRecord.Valeur (Wh)]],S1217,DéchargeMaxHP))</f>
        <v>98</v>
      </c>
      <c r="W1217">
        <v>0</v>
      </c>
      <c r="X1217">
        <v>1574</v>
      </c>
      <c r="Y1217" s="41">
        <v>1</v>
      </c>
      <c r="Z1217" s="41">
        <v>0</v>
      </c>
      <c r="AA1217" s="41">
        <v>0</v>
      </c>
      <c r="AB1217" s="41">
        <v>0</v>
      </c>
      <c r="AC1217" s="41">
        <v>0</v>
      </c>
      <c r="AD1217" s="41">
        <v>0</v>
      </c>
      <c r="AE1217" s="41">
        <v>98</v>
      </c>
      <c r="AF1217" s="41">
        <v>0</v>
      </c>
      <c r="AG1217" s="41">
        <v>0</v>
      </c>
      <c r="AH1217" s="41">
        <v>0</v>
      </c>
      <c r="AI1217" s="41">
        <v>0</v>
      </c>
      <c r="AJ1217" s="41">
        <v>0</v>
      </c>
      <c r="AK1217">
        <v>1574</v>
      </c>
      <c r="AL1217">
        <v>0</v>
      </c>
      <c r="AM1217">
        <v>0</v>
      </c>
      <c r="AN1217">
        <v>0</v>
      </c>
      <c r="AO1217">
        <v>0</v>
      </c>
      <c r="AP1217">
        <v>0</v>
      </c>
    </row>
    <row r="1218" spans="2:42" x14ac:dyDescent="0.3">
      <c r="B1218" s="1">
        <v>45792.792497222224</v>
      </c>
      <c r="C1218" t="s">
        <v>69</v>
      </c>
      <c r="D1218" s="2">
        <v>45425</v>
      </c>
      <c r="E1218" s="2">
        <v>45431</v>
      </c>
      <c r="F1218" t="s">
        <v>72</v>
      </c>
      <c r="G1218" s="22">
        <v>45431.9375</v>
      </c>
      <c r="H1218" s="22">
        <v>45431.958333333336</v>
      </c>
      <c r="I1218">
        <v>87</v>
      </c>
      <c r="J1218">
        <v>1195</v>
      </c>
      <c r="K1218" s="39">
        <v>593</v>
      </c>
      <c r="L1218" s="39">
        <v>17</v>
      </c>
      <c r="M1218" s="40" t="s">
        <v>18</v>
      </c>
      <c r="N1218" s="41" t="b">
        <v>1</v>
      </c>
      <c r="O1218" s="17">
        <v>25000</v>
      </c>
      <c r="P1218" s="17">
        <v>0</v>
      </c>
      <c r="Q1218" s="41">
        <v>0</v>
      </c>
      <c r="R1218">
        <v>0</v>
      </c>
      <c r="S1218" s="49">
        <f t="shared" si="56"/>
        <v>25000</v>
      </c>
      <c r="T1218">
        <f t="shared" si="54"/>
        <v>87</v>
      </c>
      <c r="U1218">
        <f t="shared" si="55"/>
        <v>0</v>
      </c>
      <c r="V1218">
        <f>IF(AND(N1218,NOT(M1218="BU")),0,MIN(Simu_DH[[#This Row],[GetRecord.Valeur (Wh)]],S1218,DéchargeMaxHP))</f>
        <v>87</v>
      </c>
      <c r="W1218">
        <v>0</v>
      </c>
      <c r="X1218">
        <v>87</v>
      </c>
      <c r="Y1218" s="41">
        <v>1</v>
      </c>
      <c r="Z1218" s="41">
        <v>0</v>
      </c>
      <c r="AA1218" s="41">
        <v>0</v>
      </c>
      <c r="AB1218" s="41">
        <v>0</v>
      </c>
      <c r="AC1218" s="41">
        <v>0</v>
      </c>
      <c r="AD1218" s="41">
        <v>0</v>
      </c>
      <c r="AE1218" s="41">
        <v>87</v>
      </c>
      <c r="AF1218" s="41">
        <v>0</v>
      </c>
      <c r="AG1218" s="41">
        <v>0</v>
      </c>
      <c r="AH1218" s="41">
        <v>0</v>
      </c>
      <c r="AI1218" s="41">
        <v>0</v>
      </c>
      <c r="AJ1218" s="41">
        <v>0</v>
      </c>
      <c r="AK1218">
        <v>87</v>
      </c>
      <c r="AL1218">
        <v>0</v>
      </c>
      <c r="AM1218">
        <v>0</v>
      </c>
      <c r="AN1218">
        <v>0</v>
      </c>
      <c r="AO1218">
        <v>0</v>
      </c>
      <c r="AP1218">
        <v>0</v>
      </c>
    </row>
    <row r="1219" spans="2:42" x14ac:dyDescent="0.3">
      <c r="B1219" s="1">
        <v>45792.792497222224</v>
      </c>
      <c r="C1219" t="s">
        <v>69</v>
      </c>
      <c r="D1219" s="2">
        <v>45425</v>
      </c>
      <c r="E1219" s="2">
        <v>45431</v>
      </c>
      <c r="F1219" t="s">
        <v>72</v>
      </c>
      <c r="G1219" s="22">
        <v>45431.958333333336</v>
      </c>
      <c r="H1219" s="22">
        <v>45431.979166666664</v>
      </c>
      <c r="I1219">
        <v>85</v>
      </c>
      <c r="J1219">
        <v>1196</v>
      </c>
      <c r="K1219" s="39">
        <v>593</v>
      </c>
      <c r="L1219" s="39">
        <v>17</v>
      </c>
      <c r="M1219" s="40" t="s">
        <v>18</v>
      </c>
      <c r="N1219" s="41" t="b">
        <v>1</v>
      </c>
      <c r="O1219" s="17">
        <v>25000</v>
      </c>
      <c r="P1219" s="17">
        <v>0</v>
      </c>
      <c r="Q1219" s="41">
        <v>0</v>
      </c>
      <c r="R1219">
        <v>0</v>
      </c>
      <c r="S1219" s="49">
        <f t="shared" si="56"/>
        <v>25000</v>
      </c>
      <c r="T1219">
        <f t="shared" si="54"/>
        <v>85</v>
      </c>
      <c r="U1219">
        <f t="shared" si="55"/>
        <v>0</v>
      </c>
      <c r="V1219">
        <f>IF(AND(N1219,NOT(M1219="BU")),0,MIN(Simu_DH[[#This Row],[GetRecord.Valeur (Wh)]],S1219,DéchargeMaxHP))</f>
        <v>85</v>
      </c>
      <c r="W1219">
        <v>0</v>
      </c>
      <c r="X1219">
        <v>85</v>
      </c>
      <c r="Y1219" s="41">
        <v>1</v>
      </c>
      <c r="Z1219" s="41">
        <v>0</v>
      </c>
      <c r="AA1219" s="41">
        <v>0</v>
      </c>
      <c r="AB1219" s="41">
        <v>0</v>
      </c>
      <c r="AC1219" s="41">
        <v>0</v>
      </c>
      <c r="AD1219" s="41">
        <v>0</v>
      </c>
      <c r="AE1219" s="41">
        <v>85</v>
      </c>
      <c r="AF1219" s="41">
        <v>0</v>
      </c>
      <c r="AG1219" s="41">
        <v>0</v>
      </c>
      <c r="AH1219" s="41">
        <v>0</v>
      </c>
      <c r="AI1219" s="41">
        <v>0</v>
      </c>
      <c r="AJ1219" s="41">
        <v>0</v>
      </c>
      <c r="AK1219">
        <v>85</v>
      </c>
      <c r="AL1219">
        <v>0</v>
      </c>
      <c r="AM1219">
        <v>0</v>
      </c>
      <c r="AN1219">
        <v>0</v>
      </c>
      <c r="AO1219">
        <v>0</v>
      </c>
      <c r="AP1219">
        <v>0</v>
      </c>
    </row>
    <row r="1220" spans="2:42" x14ac:dyDescent="0.3">
      <c r="B1220" s="1">
        <v>45792.792406863424</v>
      </c>
      <c r="C1220" t="s">
        <v>69</v>
      </c>
      <c r="D1220" s="2">
        <v>45432</v>
      </c>
      <c r="E1220" s="2">
        <v>45438</v>
      </c>
      <c r="F1220" t="s">
        <v>73</v>
      </c>
      <c r="G1220" s="22">
        <v>45432</v>
      </c>
      <c r="H1220" s="22">
        <v>45432.020833333336</v>
      </c>
      <c r="I1220">
        <v>119</v>
      </c>
      <c r="J1220">
        <v>1197</v>
      </c>
      <c r="K1220" s="39">
        <v>594</v>
      </c>
      <c r="L1220" s="39">
        <v>15</v>
      </c>
      <c r="M1220" s="40" t="s">
        <v>18</v>
      </c>
      <c r="N1220" s="41" t="b">
        <v>1</v>
      </c>
      <c r="O1220" s="17">
        <v>25000</v>
      </c>
      <c r="P1220" s="17">
        <v>0</v>
      </c>
      <c r="Q1220" s="41">
        <v>0</v>
      </c>
      <c r="R1220">
        <v>0</v>
      </c>
      <c r="S1220" s="49">
        <f t="shared" si="56"/>
        <v>25000</v>
      </c>
      <c r="T1220">
        <f t="shared" si="54"/>
        <v>119</v>
      </c>
      <c r="U1220">
        <f t="shared" si="55"/>
        <v>0</v>
      </c>
      <c r="V1220">
        <f>IF(AND(N1220,NOT(M1220="BU")),0,MIN(Simu_DH[[#This Row],[GetRecord.Valeur (Wh)]],S1220,DéchargeMaxHP))</f>
        <v>119</v>
      </c>
      <c r="W1220">
        <v>0</v>
      </c>
      <c r="X1220">
        <v>119</v>
      </c>
      <c r="Y1220" s="41">
        <v>1</v>
      </c>
      <c r="Z1220" s="41">
        <v>0</v>
      </c>
      <c r="AA1220" s="41">
        <v>0</v>
      </c>
      <c r="AB1220" s="41">
        <v>0</v>
      </c>
      <c r="AC1220" s="41">
        <v>0</v>
      </c>
      <c r="AD1220" s="41">
        <v>0</v>
      </c>
      <c r="AE1220" s="41">
        <v>119</v>
      </c>
      <c r="AF1220" s="41">
        <v>0</v>
      </c>
      <c r="AG1220" s="41">
        <v>0</v>
      </c>
      <c r="AH1220" s="41">
        <v>0</v>
      </c>
      <c r="AI1220" s="41">
        <v>0</v>
      </c>
      <c r="AJ1220" s="41">
        <v>0</v>
      </c>
      <c r="AK1220">
        <v>119</v>
      </c>
      <c r="AL1220">
        <v>0</v>
      </c>
      <c r="AM1220">
        <v>0</v>
      </c>
      <c r="AN1220">
        <v>0</v>
      </c>
      <c r="AO1220">
        <v>0</v>
      </c>
      <c r="AP1220">
        <v>0</v>
      </c>
    </row>
    <row r="1221" spans="2:42" x14ac:dyDescent="0.3">
      <c r="B1221" s="1">
        <v>45792.792406863424</v>
      </c>
      <c r="C1221" t="s">
        <v>69</v>
      </c>
      <c r="D1221" s="2">
        <v>45432</v>
      </c>
      <c r="E1221" s="2">
        <v>45438</v>
      </c>
      <c r="F1221" t="s">
        <v>73</v>
      </c>
      <c r="G1221" s="22">
        <v>45432.020833333336</v>
      </c>
      <c r="H1221" s="22">
        <v>45432.041666666664</v>
      </c>
      <c r="I1221">
        <v>107</v>
      </c>
      <c r="J1221">
        <v>1198</v>
      </c>
      <c r="K1221" s="39">
        <v>594</v>
      </c>
      <c r="L1221" s="39">
        <v>15</v>
      </c>
      <c r="M1221" s="40" t="s">
        <v>18</v>
      </c>
      <c r="N1221" s="41" t="b">
        <v>1</v>
      </c>
      <c r="O1221" s="17">
        <v>25000</v>
      </c>
      <c r="P1221" s="17">
        <v>0</v>
      </c>
      <c r="Q1221" s="41">
        <v>0</v>
      </c>
      <c r="R1221">
        <v>0</v>
      </c>
      <c r="S1221" s="49">
        <f t="shared" si="56"/>
        <v>25000</v>
      </c>
      <c r="T1221">
        <f t="shared" si="54"/>
        <v>107</v>
      </c>
      <c r="U1221">
        <f t="shared" si="55"/>
        <v>0</v>
      </c>
      <c r="V1221">
        <f>IF(AND(N1221,NOT(M1221="BU")),0,MIN(Simu_DH[[#This Row],[GetRecord.Valeur (Wh)]],S1221,DéchargeMaxHP))</f>
        <v>107</v>
      </c>
      <c r="W1221">
        <v>0</v>
      </c>
      <c r="X1221">
        <v>107</v>
      </c>
      <c r="Y1221" s="41">
        <v>1</v>
      </c>
      <c r="Z1221" s="41">
        <v>0</v>
      </c>
      <c r="AA1221" s="41">
        <v>0</v>
      </c>
      <c r="AB1221" s="41">
        <v>0</v>
      </c>
      <c r="AC1221" s="41">
        <v>0</v>
      </c>
      <c r="AD1221" s="41">
        <v>0</v>
      </c>
      <c r="AE1221" s="41">
        <v>107</v>
      </c>
      <c r="AF1221" s="41">
        <v>0</v>
      </c>
      <c r="AG1221" s="41">
        <v>0</v>
      </c>
      <c r="AH1221" s="41">
        <v>0</v>
      </c>
      <c r="AI1221" s="41">
        <v>0</v>
      </c>
      <c r="AJ1221" s="41">
        <v>0</v>
      </c>
      <c r="AK1221">
        <v>107</v>
      </c>
      <c r="AL1221">
        <v>0</v>
      </c>
      <c r="AM1221">
        <v>0</v>
      </c>
      <c r="AN1221">
        <v>0</v>
      </c>
      <c r="AO1221">
        <v>0</v>
      </c>
      <c r="AP1221">
        <v>0</v>
      </c>
    </row>
    <row r="1222" spans="2:42" x14ac:dyDescent="0.3">
      <c r="B1222" s="1">
        <v>45792.792406863424</v>
      </c>
      <c r="C1222" t="s">
        <v>69</v>
      </c>
      <c r="D1222" s="2">
        <v>45432</v>
      </c>
      <c r="E1222" s="2">
        <v>45438</v>
      </c>
      <c r="F1222" t="s">
        <v>73</v>
      </c>
      <c r="G1222" s="22">
        <v>45432.041666666664</v>
      </c>
      <c r="H1222" s="22">
        <v>45432.0625</v>
      </c>
      <c r="I1222">
        <v>106</v>
      </c>
      <c r="J1222">
        <v>1199</v>
      </c>
      <c r="K1222" s="39">
        <v>594</v>
      </c>
      <c r="L1222" s="39">
        <v>15</v>
      </c>
      <c r="M1222" s="40" t="s">
        <v>18</v>
      </c>
      <c r="N1222" s="41" t="b">
        <v>1</v>
      </c>
      <c r="O1222" s="17">
        <v>25000</v>
      </c>
      <c r="P1222" s="17">
        <v>0</v>
      </c>
      <c r="Q1222" s="41">
        <v>0</v>
      </c>
      <c r="R1222">
        <v>0</v>
      </c>
      <c r="S1222" s="49">
        <f t="shared" si="56"/>
        <v>25000</v>
      </c>
      <c r="T1222">
        <f t="shared" si="54"/>
        <v>106</v>
      </c>
      <c r="U1222">
        <f t="shared" si="55"/>
        <v>0</v>
      </c>
      <c r="V1222">
        <f>IF(AND(N1222,NOT(M1222="BU")),0,MIN(Simu_DH[[#This Row],[GetRecord.Valeur (Wh)]],S1222,DéchargeMaxHP))</f>
        <v>106</v>
      </c>
      <c r="W1222">
        <v>0</v>
      </c>
      <c r="X1222">
        <v>106</v>
      </c>
      <c r="Y1222" s="41">
        <v>1</v>
      </c>
      <c r="Z1222" s="41">
        <v>0</v>
      </c>
      <c r="AA1222" s="41">
        <v>0</v>
      </c>
      <c r="AB1222" s="41">
        <v>0</v>
      </c>
      <c r="AC1222" s="41">
        <v>0</v>
      </c>
      <c r="AD1222" s="41">
        <v>0</v>
      </c>
      <c r="AE1222" s="41">
        <v>106</v>
      </c>
      <c r="AF1222" s="41">
        <v>0</v>
      </c>
      <c r="AG1222" s="41">
        <v>0</v>
      </c>
      <c r="AH1222" s="41">
        <v>0</v>
      </c>
      <c r="AI1222" s="41">
        <v>0</v>
      </c>
      <c r="AJ1222" s="41">
        <v>0</v>
      </c>
      <c r="AK1222">
        <v>106</v>
      </c>
      <c r="AL1222">
        <v>0</v>
      </c>
      <c r="AM1222">
        <v>0</v>
      </c>
      <c r="AN1222">
        <v>0</v>
      </c>
      <c r="AO1222">
        <v>0</v>
      </c>
      <c r="AP1222">
        <v>0</v>
      </c>
    </row>
    <row r="1223" spans="2:42" x14ac:dyDescent="0.3">
      <c r="B1223" s="1">
        <v>45792.792406863424</v>
      </c>
      <c r="C1223" t="s">
        <v>69</v>
      </c>
      <c r="D1223" s="2">
        <v>45432</v>
      </c>
      <c r="E1223" s="2">
        <v>45438</v>
      </c>
      <c r="F1223" t="s">
        <v>73</v>
      </c>
      <c r="G1223" s="22">
        <v>45432.0625</v>
      </c>
      <c r="H1223" s="22">
        <v>45432.083333333336</v>
      </c>
      <c r="I1223">
        <v>86</v>
      </c>
      <c r="J1223">
        <v>1200</v>
      </c>
      <c r="K1223" s="39">
        <v>594</v>
      </c>
      <c r="L1223" s="39">
        <v>15</v>
      </c>
      <c r="M1223" s="40" t="s">
        <v>18</v>
      </c>
      <c r="N1223" s="41" t="b">
        <v>1</v>
      </c>
      <c r="O1223" s="17">
        <v>25000</v>
      </c>
      <c r="P1223" s="17">
        <v>0</v>
      </c>
      <c r="Q1223" s="41">
        <v>0</v>
      </c>
      <c r="R1223">
        <v>0</v>
      </c>
      <c r="S1223" s="49">
        <f t="shared" si="56"/>
        <v>25000</v>
      </c>
      <c r="T1223">
        <f t="shared" si="54"/>
        <v>86</v>
      </c>
      <c r="U1223">
        <f t="shared" si="55"/>
        <v>0</v>
      </c>
      <c r="V1223">
        <f>IF(AND(N1223,NOT(M1223="BU")),0,MIN(Simu_DH[[#This Row],[GetRecord.Valeur (Wh)]],S1223,DéchargeMaxHP))</f>
        <v>86</v>
      </c>
      <c r="W1223">
        <v>0</v>
      </c>
      <c r="X1223">
        <v>86</v>
      </c>
      <c r="Y1223" s="41">
        <v>1</v>
      </c>
      <c r="Z1223" s="41">
        <v>0</v>
      </c>
      <c r="AA1223" s="41">
        <v>0</v>
      </c>
      <c r="AB1223" s="41">
        <v>0</v>
      </c>
      <c r="AC1223" s="41">
        <v>0</v>
      </c>
      <c r="AD1223" s="41">
        <v>0</v>
      </c>
      <c r="AE1223" s="41">
        <v>86</v>
      </c>
      <c r="AF1223" s="41">
        <v>0</v>
      </c>
      <c r="AG1223" s="41">
        <v>0</v>
      </c>
      <c r="AH1223" s="41">
        <v>0</v>
      </c>
      <c r="AI1223" s="41">
        <v>0</v>
      </c>
      <c r="AJ1223" s="41">
        <v>0</v>
      </c>
      <c r="AK1223">
        <v>86</v>
      </c>
      <c r="AL1223">
        <v>0</v>
      </c>
      <c r="AM1223">
        <v>0</v>
      </c>
      <c r="AN1223">
        <v>0</v>
      </c>
      <c r="AO1223">
        <v>0</v>
      </c>
      <c r="AP1223">
        <v>0</v>
      </c>
    </row>
    <row r="1224" spans="2:42" x14ac:dyDescent="0.3">
      <c r="B1224" s="1">
        <v>45792.792406863424</v>
      </c>
      <c r="C1224" t="s">
        <v>69</v>
      </c>
      <c r="D1224" s="2">
        <v>45432</v>
      </c>
      <c r="E1224" s="2">
        <v>45438</v>
      </c>
      <c r="F1224" t="s">
        <v>73</v>
      </c>
      <c r="G1224" s="22">
        <v>45432.083333333336</v>
      </c>
      <c r="H1224" s="22">
        <v>45432.104166666664</v>
      </c>
      <c r="I1224">
        <v>103</v>
      </c>
      <c r="J1224">
        <v>1201</v>
      </c>
      <c r="K1224" s="39">
        <v>594</v>
      </c>
      <c r="L1224" s="39">
        <v>15</v>
      </c>
      <c r="M1224" s="40" t="s">
        <v>18</v>
      </c>
      <c r="N1224" s="41" t="b">
        <v>1</v>
      </c>
      <c r="O1224" s="17">
        <v>25000</v>
      </c>
      <c r="P1224" s="17">
        <v>0</v>
      </c>
      <c r="Q1224" s="41">
        <v>0</v>
      </c>
      <c r="R1224">
        <v>0</v>
      </c>
      <c r="S1224" s="49">
        <f t="shared" si="56"/>
        <v>25000</v>
      </c>
      <c r="T1224">
        <f t="shared" si="54"/>
        <v>103</v>
      </c>
      <c r="U1224">
        <f t="shared" si="55"/>
        <v>0</v>
      </c>
      <c r="V1224">
        <f>IF(AND(N1224,NOT(M1224="BU")),0,MIN(Simu_DH[[#This Row],[GetRecord.Valeur (Wh)]],S1224,DéchargeMaxHP))</f>
        <v>103</v>
      </c>
      <c r="W1224">
        <v>0</v>
      </c>
      <c r="X1224">
        <v>103</v>
      </c>
      <c r="Y1224" s="41">
        <v>1</v>
      </c>
      <c r="Z1224" s="41">
        <v>0</v>
      </c>
      <c r="AA1224" s="41">
        <v>0</v>
      </c>
      <c r="AB1224" s="41">
        <v>0</v>
      </c>
      <c r="AC1224" s="41">
        <v>0</v>
      </c>
      <c r="AD1224" s="41">
        <v>0</v>
      </c>
      <c r="AE1224" s="41">
        <v>103</v>
      </c>
      <c r="AF1224" s="41">
        <v>0</v>
      </c>
      <c r="AG1224" s="41">
        <v>0</v>
      </c>
      <c r="AH1224" s="41">
        <v>0</v>
      </c>
      <c r="AI1224" s="41">
        <v>0</v>
      </c>
      <c r="AJ1224" s="41">
        <v>0</v>
      </c>
      <c r="AK1224">
        <v>103</v>
      </c>
      <c r="AL1224">
        <v>0</v>
      </c>
      <c r="AM1224">
        <v>0</v>
      </c>
      <c r="AN1224">
        <v>0</v>
      </c>
      <c r="AO1224">
        <v>0</v>
      </c>
      <c r="AP1224">
        <v>0</v>
      </c>
    </row>
    <row r="1225" spans="2:42" x14ac:dyDescent="0.3">
      <c r="B1225" s="1">
        <v>45792.792406863424</v>
      </c>
      <c r="C1225" t="s">
        <v>69</v>
      </c>
      <c r="D1225" s="2">
        <v>45432</v>
      </c>
      <c r="E1225" s="2">
        <v>45438</v>
      </c>
      <c r="F1225" t="s">
        <v>73</v>
      </c>
      <c r="G1225" s="22">
        <v>45432.104166666664</v>
      </c>
      <c r="H1225" s="22">
        <v>45432.125</v>
      </c>
      <c r="I1225">
        <v>83</v>
      </c>
      <c r="J1225">
        <v>1202</v>
      </c>
      <c r="K1225" s="39">
        <v>594</v>
      </c>
      <c r="L1225" s="39">
        <v>15</v>
      </c>
      <c r="M1225" s="40" t="s">
        <v>18</v>
      </c>
      <c r="N1225" s="41" t="b">
        <v>1</v>
      </c>
      <c r="O1225" s="17">
        <v>25000</v>
      </c>
      <c r="P1225" s="17">
        <v>0</v>
      </c>
      <c r="Q1225" s="41">
        <v>0</v>
      </c>
      <c r="R1225">
        <v>0</v>
      </c>
      <c r="S1225" s="49">
        <f t="shared" si="56"/>
        <v>25000</v>
      </c>
      <c r="T1225">
        <f t="shared" si="54"/>
        <v>83</v>
      </c>
      <c r="U1225">
        <f t="shared" si="55"/>
        <v>0</v>
      </c>
      <c r="V1225">
        <f>IF(AND(N1225,NOT(M1225="BU")),0,MIN(Simu_DH[[#This Row],[GetRecord.Valeur (Wh)]],S1225,DéchargeMaxHP))</f>
        <v>83</v>
      </c>
      <c r="W1225">
        <v>0</v>
      </c>
      <c r="X1225">
        <v>83</v>
      </c>
      <c r="Y1225" s="41">
        <v>1</v>
      </c>
      <c r="Z1225" s="41">
        <v>0</v>
      </c>
      <c r="AA1225" s="41">
        <v>0</v>
      </c>
      <c r="AB1225" s="41">
        <v>0</v>
      </c>
      <c r="AC1225" s="41">
        <v>0</v>
      </c>
      <c r="AD1225" s="41">
        <v>0</v>
      </c>
      <c r="AE1225" s="41">
        <v>83</v>
      </c>
      <c r="AF1225" s="41">
        <v>0</v>
      </c>
      <c r="AG1225" s="41">
        <v>0</v>
      </c>
      <c r="AH1225" s="41">
        <v>0</v>
      </c>
      <c r="AI1225" s="41">
        <v>0</v>
      </c>
      <c r="AJ1225" s="41">
        <v>0</v>
      </c>
      <c r="AK1225">
        <v>83</v>
      </c>
      <c r="AL1225">
        <v>0</v>
      </c>
      <c r="AM1225">
        <v>0</v>
      </c>
      <c r="AN1225">
        <v>0</v>
      </c>
      <c r="AO1225">
        <v>0</v>
      </c>
      <c r="AP1225">
        <v>0</v>
      </c>
    </row>
    <row r="1226" spans="2:42" x14ac:dyDescent="0.3">
      <c r="B1226" s="1">
        <v>45792.792406863424</v>
      </c>
      <c r="C1226" t="s">
        <v>69</v>
      </c>
      <c r="D1226" s="2">
        <v>45432</v>
      </c>
      <c r="E1226" s="2">
        <v>45438</v>
      </c>
      <c r="F1226" t="s">
        <v>73</v>
      </c>
      <c r="G1226" s="22">
        <v>45432.125</v>
      </c>
      <c r="H1226" s="22">
        <v>45432.145833333336</v>
      </c>
      <c r="I1226">
        <v>84</v>
      </c>
      <c r="J1226">
        <v>1203</v>
      </c>
      <c r="K1226" s="39">
        <v>594</v>
      </c>
      <c r="L1226" s="39">
        <v>15</v>
      </c>
      <c r="M1226" s="40" t="s">
        <v>18</v>
      </c>
      <c r="N1226" s="41" t="b">
        <v>1</v>
      </c>
      <c r="O1226" s="17">
        <v>25000</v>
      </c>
      <c r="P1226" s="17">
        <v>0</v>
      </c>
      <c r="Q1226" s="41">
        <v>0</v>
      </c>
      <c r="R1226">
        <v>0</v>
      </c>
      <c r="S1226" s="49">
        <f t="shared" si="56"/>
        <v>25000</v>
      </c>
      <c r="T1226">
        <f t="shared" si="54"/>
        <v>84</v>
      </c>
      <c r="U1226">
        <f t="shared" si="55"/>
        <v>0</v>
      </c>
      <c r="V1226">
        <f>IF(AND(N1226,NOT(M1226="BU")),0,MIN(Simu_DH[[#This Row],[GetRecord.Valeur (Wh)]],S1226,DéchargeMaxHP))</f>
        <v>84</v>
      </c>
      <c r="W1226">
        <v>0</v>
      </c>
      <c r="X1226">
        <v>84</v>
      </c>
      <c r="Y1226" s="41">
        <v>1</v>
      </c>
      <c r="Z1226" s="41">
        <v>0</v>
      </c>
      <c r="AA1226" s="41">
        <v>0</v>
      </c>
      <c r="AB1226" s="41">
        <v>0</v>
      </c>
      <c r="AC1226" s="41">
        <v>0</v>
      </c>
      <c r="AD1226" s="41">
        <v>0</v>
      </c>
      <c r="AE1226" s="41">
        <v>84</v>
      </c>
      <c r="AF1226" s="41">
        <v>0</v>
      </c>
      <c r="AG1226" s="41">
        <v>0</v>
      </c>
      <c r="AH1226" s="41">
        <v>0</v>
      </c>
      <c r="AI1226" s="41">
        <v>0</v>
      </c>
      <c r="AJ1226" s="41">
        <v>0</v>
      </c>
      <c r="AK1226">
        <v>84</v>
      </c>
      <c r="AL1226">
        <v>0</v>
      </c>
      <c r="AM1226">
        <v>0</v>
      </c>
      <c r="AN1226">
        <v>0</v>
      </c>
      <c r="AO1226">
        <v>0</v>
      </c>
      <c r="AP1226">
        <v>0</v>
      </c>
    </row>
    <row r="1227" spans="2:42" x14ac:dyDescent="0.3">
      <c r="B1227" s="1">
        <v>45792.792406863424</v>
      </c>
      <c r="C1227" t="s">
        <v>69</v>
      </c>
      <c r="D1227" s="2">
        <v>45432</v>
      </c>
      <c r="E1227" s="2">
        <v>45438</v>
      </c>
      <c r="F1227" t="s">
        <v>73</v>
      </c>
      <c r="G1227" s="22">
        <v>45432.145833333336</v>
      </c>
      <c r="H1227" s="22">
        <v>45432.166666666664</v>
      </c>
      <c r="I1227">
        <v>77</v>
      </c>
      <c r="J1227">
        <v>1204</v>
      </c>
      <c r="K1227" s="39">
        <v>594</v>
      </c>
      <c r="L1227" s="39">
        <v>15</v>
      </c>
      <c r="M1227" s="40" t="s">
        <v>18</v>
      </c>
      <c r="N1227" s="41" t="b">
        <v>1</v>
      </c>
      <c r="O1227" s="17">
        <v>25000</v>
      </c>
      <c r="P1227" s="17">
        <v>0</v>
      </c>
      <c r="Q1227" s="41">
        <v>0</v>
      </c>
      <c r="R1227">
        <v>0</v>
      </c>
      <c r="S1227" s="49">
        <f t="shared" si="56"/>
        <v>25000</v>
      </c>
      <c r="T1227">
        <f t="shared" si="54"/>
        <v>77</v>
      </c>
      <c r="U1227">
        <f t="shared" si="55"/>
        <v>0</v>
      </c>
      <c r="V1227">
        <f>IF(AND(N1227,NOT(M1227="BU")),0,MIN(Simu_DH[[#This Row],[GetRecord.Valeur (Wh)]],S1227,DéchargeMaxHP))</f>
        <v>77</v>
      </c>
      <c r="W1227">
        <v>0</v>
      </c>
      <c r="X1227">
        <v>77</v>
      </c>
      <c r="Y1227" s="41">
        <v>1</v>
      </c>
      <c r="Z1227" s="41">
        <v>0</v>
      </c>
      <c r="AA1227" s="41">
        <v>0</v>
      </c>
      <c r="AB1227" s="41">
        <v>0</v>
      </c>
      <c r="AC1227" s="41">
        <v>0</v>
      </c>
      <c r="AD1227" s="41">
        <v>0</v>
      </c>
      <c r="AE1227" s="41">
        <v>77</v>
      </c>
      <c r="AF1227" s="41">
        <v>0</v>
      </c>
      <c r="AG1227" s="41">
        <v>0</v>
      </c>
      <c r="AH1227" s="41">
        <v>0</v>
      </c>
      <c r="AI1227" s="41">
        <v>0</v>
      </c>
      <c r="AJ1227" s="41">
        <v>0</v>
      </c>
      <c r="AK1227">
        <v>77</v>
      </c>
      <c r="AL1227">
        <v>0</v>
      </c>
      <c r="AM1227">
        <v>0</v>
      </c>
      <c r="AN1227">
        <v>0</v>
      </c>
      <c r="AO1227">
        <v>0</v>
      </c>
      <c r="AP1227">
        <v>0</v>
      </c>
    </row>
    <row r="1228" spans="2:42" x14ac:dyDescent="0.3">
      <c r="B1228" s="1">
        <v>45792.792406863424</v>
      </c>
      <c r="C1228" t="s">
        <v>69</v>
      </c>
      <c r="D1228" s="2">
        <v>45432</v>
      </c>
      <c r="E1228" s="2">
        <v>45438</v>
      </c>
      <c r="F1228" t="s">
        <v>73</v>
      </c>
      <c r="G1228" s="22">
        <v>45432.166666666664</v>
      </c>
      <c r="H1228" s="22">
        <v>45432.1875</v>
      </c>
      <c r="I1228">
        <v>99</v>
      </c>
      <c r="J1228">
        <v>1205</v>
      </c>
      <c r="K1228" s="39">
        <v>594</v>
      </c>
      <c r="L1228" s="39">
        <v>15</v>
      </c>
      <c r="M1228" s="40" t="s">
        <v>18</v>
      </c>
      <c r="N1228" s="41" t="b">
        <v>1</v>
      </c>
      <c r="O1228" s="17">
        <v>25000</v>
      </c>
      <c r="P1228" s="17">
        <v>0</v>
      </c>
      <c r="Q1228" s="41">
        <v>0</v>
      </c>
      <c r="R1228">
        <v>0</v>
      </c>
      <c r="S1228" s="49">
        <f t="shared" si="56"/>
        <v>25000</v>
      </c>
      <c r="T1228">
        <f t="shared" si="54"/>
        <v>99</v>
      </c>
      <c r="U1228">
        <f t="shared" si="55"/>
        <v>0</v>
      </c>
      <c r="V1228">
        <f>IF(AND(N1228,NOT(M1228="BU")),0,MIN(Simu_DH[[#This Row],[GetRecord.Valeur (Wh)]],S1228,DéchargeMaxHP))</f>
        <v>99</v>
      </c>
      <c r="W1228">
        <v>0</v>
      </c>
      <c r="X1228">
        <v>99</v>
      </c>
      <c r="Y1228" s="41">
        <v>1</v>
      </c>
      <c r="Z1228" s="41">
        <v>0</v>
      </c>
      <c r="AA1228" s="41">
        <v>0</v>
      </c>
      <c r="AB1228" s="41">
        <v>0</v>
      </c>
      <c r="AC1228" s="41">
        <v>0</v>
      </c>
      <c r="AD1228" s="41">
        <v>0</v>
      </c>
      <c r="AE1228" s="41">
        <v>99</v>
      </c>
      <c r="AF1228" s="41">
        <v>0</v>
      </c>
      <c r="AG1228" s="41">
        <v>0</v>
      </c>
      <c r="AH1228" s="41">
        <v>0</v>
      </c>
      <c r="AI1228" s="41">
        <v>0</v>
      </c>
      <c r="AJ1228" s="41">
        <v>0</v>
      </c>
      <c r="AK1228">
        <v>99</v>
      </c>
      <c r="AL1228">
        <v>0</v>
      </c>
      <c r="AM1228">
        <v>0</v>
      </c>
      <c r="AN1228">
        <v>0</v>
      </c>
      <c r="AO1228">
        <v>0</v>
      </c>
      <c r="AP1228">
        <v>0</v>
      </c>
    </row>
    <row r="1229" spans="2:42" x14ac:dyDescent="0.3">
      <c r="B1229" s="1">
        <v>45792.792406863424</v>
      </c>
      <c r="C1229" t="s">
        <v>69</v>
      </c>
      <c r="D1229" s="2">
        <v>45432</v>
      </c>
      <c r="E1229" s="2">
        <v>45438</v>
      </c>
      <c r="F1229" t="s">
        <v>73</v>
      </c>
      <c r="G1229" s="22">
        <v>45432.1875</v>
      </c>
      <c r="H1229" s="22">
        <v>45432.208333333336</v>
      </c>
      <c r="I1229">
        <v>86</v>
      </c>
      <c r="J1229">
        <v>1206</v>
      </c>
      <c r="K1229" s="39">
        <v>594</v>
      </c>
      <c r="L1229" s="39">
        <v>15</v>
      </c>
      <c r="M1229" s="40" t="s">
        <v>18</v>
      </c>
      <c r="N1229" s="41" t="b">
        <v>1</v>
      </c>
      <c r="O1229" s="17">
        <v>25000</v>
      </c>
      <c r="P1229" s="17">
        <v>0</v>
      </c>
      <c r="Q1229" s="41">
        <v>0</v>
      </c>
      <c r="R1229">
        <v>0</v>
      </c>
      <c r="S1229" s="49">
        <f t="shared" si="56"/>
        <v>25000</v>
      </c>
      <c r="T1229">
        <f t="shared" si="54"/>
        <v>86</v>
      </c>
      <c r="U1229">
        <f t="shared" si="55"/>
        <v>0</v>
      </c>
      <c r="V1229">
        <f>IF(AND(N1229,NOT(M1229="BU")),0,MIN(Simu_DH[[#This Row],[GetRecord.Valeur (Wh)]],S1229,DéchargeMaxHP))</f>
        <v>86</v>
      </c>
      <c r="W1229">
        <v>0</v>
      </c>
      <c r="X1229">
        <v>86</v>
      </c>
      <c r="Y1229" s="41">
        <v>1</v>
      </c>
      <c r="Z1229" s="41">
        <v>0</v>
      </c>
      <c r="AA1229" s="41">
        <v>0</v>
      </c>
      <c r="AB1229" s="41">
        <v>0</v>
      </c>
      <c r="AC1229" s="41">
        <v>0</v>
      </c>
      <c r="AD1229" s="41">
        <v>0</v>
      </c>
      <c r="AE1229" s="41">
        <v>86</v>
      </c>
      <c r="AF1229" s="41">
        <v>0</v>
      </c>
      <c r="AG1229" s="41">
        <v>0</v>
      </c>
      <c r="AH1229" s="41">
        <v>0</v>
      </c>
      <c r="AI1229" s="41">
        <v>0</v>
      </c>
      <c r="AJ1229" s="41">
        <v>0</v>
      </c>
      <c r="AK1229">
        <v>86</v>
      </c>
      <c r="AL1229">
        <v>0</v>
      </c>
      <c r="AM1229">
        <v>0</v>
      </c>
      <c r="AN1229">
        <v>0</v>
      </c>
      <c r="AO1229">
        <v>0</v>
      </c>
      <c r="AP1229">
        <v>0</v>
      </c>
    </row>
    <row r="1230" spans="2:42" x14ac:dyDescent="0.3">
      <c r="B1230" s="1">
        <v>45792.792406863424</v>
      </c>
      <c r="C1230" t="s">
        <v>69</v>
      </c>
      <c r="D1230" s="2">
        <v>45432</v>
      </c>
      <c r="E1230" s="2">
        <v>45438</v>
      </c>
      <c r="F1230" t="s">
        <v>73</v>
      </c>
      <c r="G1230" s="22">
        <v>45432.208333333336</v>
      </c>
      <c r="H1230" s="22">
        <v>45432.229166666664</v>
      </c>
      <c r="I1230">
        <v>107</v>
      </c>
      <c r="J1230">
        <v>1207</v>
      </c>
      <c r="K1230" s="39">
        <v>594</v>
      </c>
      <c r="L1230" s="39">
        <v>15</v>
      </c>
      <c r="M1230" s="40" t="s">
        <v>18</v>
      </c>
      <c r="N1230" s="41" t="b">
        <v>1</v>
      </c>
      <c r="O1230" s="17">
        <v>25000</v>
      </c>
      <c r="P1230" s="17">
        <v>0</v>
      </c>
      <c r="Q1230" s="41">
        <v>0</v>
      </c>
      <c r="R1230">
        <v>0</v>
      </c>
      <c r="S1230" s="49">
        <f t="shared" si="56"/>
        <v>25000</v>
      </c>
      <c r="T1230">
        <f t="shared" si="54"/>
        <v>107</v>
      </c>
      <c r="U1230">
        <f t="shared" si="55"/>
        <v>0</v>
      </c>
      <c r="V1230">
        <f>IF(AND(N1230,NOT(M1230="BU")),0,MIN(Simu_DH[[#This Row],[GetRecord.Valeur (Wh)]],S1230,DéchargeMaxHP))</f>
        <v>107</v>
      </c>
      <c r="W1230">
        <v>0</v>
      </c>
      <c r="X1230">
        <v>107</v>
      </c>
      <c r="Y1230" s="41">
        <v>1</v>
      </c>
      <c r="Z1230" s="41">
        <v>0</v>
      </c>
      <c r="AA1230" s="41">
        <v>0</v>
      </c>
      <c r="AB1230" s="41">
        <v>0</v>
      </c>
      <c r="AC1230" s="41">
        <v>0</v>
      </c>
      <c r="AD1230" s="41">
        <v>0</v>
      </c>
      <c r="AE1230" s="41">
        <v>107</v>
      </c>
      <c r="AF1230" s="41">
        <v>0</v>
      </c>
      <c r="AG1230" s="41">
        <v>0</v>
      </c>
      <c r="AH1230" s="41">
        <v>0</v>
      </c>
      <c r="AI1230" s="41">
        <v>0</v>
      </c>
      <c r="AJ1230" s="41">
        <v>0</v>
      </c>
      <c r="AK1230">
        <v>107</v>
      </c>
      <c r="AL1230">
        <v>0</v>
      </c>
      <c r="AM1230">
        <v>0</v>
      </c>
      <c r="AN1230">
        <v>0</v>
      </c>
      <c r="AO1230">
        <v>0</v>
      </c>
      <c r="AP1230">
        <v>0</v>
      </c>
    </row>
    <row r="1231" spans="2:42" x14ac:dyDescent="0.3">
      <c r="B1231" s="1">
        <v>45792.792406863424</v>
      </c>
      <c r="C1231" t="s">
        <v>69</v>
      </c>
      <c r="D1231" s="2">
        <v>45432</v>
      </c>
      <c r="E1231" s="2">
        <v>45438</v>
      </c>
      <c r="F1231" t="s">
        <v>73</v>
      </c>
      <c r="G1231" s="22">
        <v>45432.229166666664</v>
      </c>
      <c r="H1231" s="22">
        <v>45432.25</v>
      </c>
      <c r="I1231">
        <v>97</v>
      </c>
      <c r="J1231">
        <v>1208</v>
      </c>
      <c r="K1231" s="39">
        <v>594</v>
      </c>
      <c r="L1231" s="39">
        <v>15</v>
      </c>
      <c r="M1231" s="40" t="s">
        <v>18</v>
      </c>
      <c r="N1231" s="41" t="b">
        <v>1</v>
      </c>
      <c r="O1231" s="17">
        <v>25000</v>
      </c>
      <c r="P1231" s="17">
        <v>0</v>
      </c>
      <c r="Q1231" s="41">
        <v>0</v>
      </c>
      <c r="R1231">
        <v>0</v>
      </c>
      <c r="S1231" s="49">
        <f t="shared" si="56"/>
        <v>25000</v>
      </c>
      <c r="T1231">
        <f t="shared" si="54"/>
        <v>97</v>
      </c>
      <c r="U1231">
        <f t="shared" si="55"/>
        <v>0</v>
      </c>
      <c r="V1231">
        <f>IF(AND(N1231,NOT(M1231="BU")),0,MIN(Simu_DH[[#This Row],[GetRecord.Valeur (Wh)]],S1231,DéchargeMaxHP))</f>
        <v>97</v>
      </c>
      <c r="W1231">
        <v>0</v>
      </c>
      <c r="X1231">
        <v>97</v>
      </c>
      <c r="Y1231" s="41">
        <v>1</v>
      </c>
      <c r="Z1231" s="41">
        <v>0</v>
      </c>
      <c r="AA1231" s="41">
        <v>0</v>
      </c>
      <c r="AB1231" s="41">
        <v>0</v>
      </c>
      <c r="AC1231" s="41">
        <v>0</v>
      </c>
      <c r="AD1231" s="41">
        <v>0</v>
      </c>
      <c r="AE1231" s="41">
        <v>97</v>
      </c>
      <c r="AF1231" s="41">
        <v>0</v>
      </c>
      <c r="AG1231" s="41">
        <v>0</v>
      </c>
      <c r="AH1231" s="41">
        <v>0</v>
      </c>
      <c r="AI1231" s="41">
        <v>0</v>
      </c>
      <c r="AJ1231" s="41">
        <v>0</v>
      </c>
      <c r="AK1231">
        <v>97</v>
      </c>
      <c r="AL1231">
        <v>0</v>
      </c>
      <c r="AM1231">
        <v>0</v>
      </c>
      <c r="AN1231">
        <v>0</v>
      </c>
      <c r="AO1231">
        <v>0</v>
      </c>
      <c r="AP1231">
        <v>0</v>
      </c>
    </row>
    <row r="1232" spans="2:42" x14ac:dyDescent="0.3">
      <c r="B1232" s="1">
        <v>45792.792406863424</v>
      </c>
      <c r="C1232" t="s">
        <v>69</v>
      </c>
      <c r="D1232" s="2">
        <v>45432</v>
      </c>
      <c r="E1232" s="2">
        <v>45438</v>
      </c>
      <c r="F1232" t="s">
        <v>73</v>
      </c>
      <c r="G1232" s="22">
        <v>45432.25</v>
      </c>
      <c r="H1232" s="22">
        <v>45432.270833333336</v>
      </c>
      <c r="I1232">
        <v>105</v>
      </c>
      <c r="J1232">
        <v>1209</v>
      </c>
      <c r="K1232" s="39">
        <v>594</v>
      </c>
      <c r="L1232" s="39">
        <v>16</v>
      </c>
      <c r="M1232" s="40" t="s">
        <v>18</v>
      </c>
      <c r="N1232" s="41" t="b">
        <v>0</v>
      </c>
      <c r="O1232" s="17">
        <v>25000</v>
      </c>
      <c r="P1232" s="17">
        <v>0</v>
      </c>
      <c r="Q1232" s="41">
        <v>0</v>
      </c>
      <c r="R1232">
        <v>0</v>
      </c>
      <c r="S1232" s="49">
        <f t="shared" si="56"/>
        <v>25000</v>
      </c>
      <c r="T1232">
        <f t="shared" si="54"/>
        <v>0</v>
      </c>
      <c r="U1232">
        <f t="shared" si="55"/>
        <v>0</v>
      </c>
      <c r="V1232">
        <f>IF(AND(N1232,NOT(M1232="BU")),0,MIN(Simu_DH[[#This Row],[GetRecord.Valeur (Wh)]],S1232,DéchargeMaxHP))</f>
        <v>105</v>
      </c>
      <c r="W1232">
        <v>0</v>
      </c>
      <c r="X1232">
        <v>0</v>
      </c>
      <c r="Y1232" s="41">
        <v>0</v>
      </c>
      <c r="Z1232" s="41">
        <v>1</v>
      </c>
      <c r="AA1232" s="41">
        <v>0</v>
      </c>
      <c r="AB1232" s="41">
        <v>0</v>
      </c>
      <c r="AC1232" s="41">
        <v>0</v>
      </c>
      <c r="AD1232" s="41">
        <v>0</v>
      </c>
      <c r="AE1232" s="41">
        <v>0</v>
      </c>
      <c r="AF1232" s="41">
        <v>105</v>
      </c>
      <c r="AG1232" s="41">
        <v>0</v>
      </c>
      <c r="AH1232" s="41">
        <v>0</v>
      </c>
      <c r="AI1232" s="41">
        <v>0</v>
      </c>
      <c r="AJ1232" s="41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</row>
    <row r="1233" spans="2:42" x14ac:dyDescent="0.3">
      <c r="B1233" s="1">
        <v>45792.792406863424</v>
      </c>
      <c r="C1233" t="s">
        <v>69</v>
      </c>
      <c r="D1233" s="2">
        <v>45432</v>
      </c>
      <c r="E1233" s="2">
        <v>45438</v>
      </c>
      <c r="F1233" t="s">
        <v>73</v>
      </c>
      <c r="G1233" s="22">
        <v>45432.270833333336</v>
      </c>
      <c r="H1233" s="22">
        <v>45432.291666666664</v>
      </c>
      <c r="I1233">
        <v>71</v>
      </c>
      <c r="J1233">
        <v>1210</v>
      </c>
      <c r="K1233" s="39">
        <v>594</v>
      </c>
      <c r="L1233" s="39">
        <v>16</v>
      </c>
      <c r="M1233" s="40" t="s">
        <v>18</v>
      </c>
      <c r="N1233" s="41" t="b">
        <v>0</v>
      </c>
      <c r="O1233" s="17">
        <v>25000</v>
      </c>
      <c r="P1233" s="17">
        <v>0</v>
      </c>
      <c r="Q1233" s="41">
        <v>0</v>
      </c>
      <c r="R1233">
        <v>0</v>
      </c>
      <c r="S1233" s="49">
        <f t="shared" si="56"/>
        <v>24895</v>
      </c>
      <c r="T1233">
        <f t="shared" si="54"/>
        <v>0</v>
      </c>
      <c r="U1233">
        <f t="shared" si="55"/>
        <v>0</v>
      </c>
      <c r="V1233">
        <f>IF(AND(N1233,NOT(M1233="BU")),0,MIN(Simu_DH[[#This Row],[GetRecord.Valeur (Wh)]],S1233,DéchargeMaxHP))</f>
        <v>71</v>
      </c>
      <c r="W1233">
        <v>0</v>
      </c>
      <c r="X1233">
        <v>0</v>
      </c>
      <c r="Y1233" s="41">
        <v>0</v>
      </c>
      <c r="Z1233" s="41">
        <v>1</v>
      </c>
      <c r="AA1233" s="41">
        <v>0</v>
      </c>
      <c r="AB1233" s="41">
        <v>0</v>
      </c>
      <c r="AC1233" s="41">
        <v>0</v>
      </c>
      <c r="AD1233" s="41">
        <v>0</v>
      </c>
      <c r="AE1233" s="41">
        <v>0</v>
      </c>
      <c r="AF1233" s="41">
        <v>71</v>
      </c>
      <c r="AG1233" s="41">
        <v>0</v>
      </c>
      <c r="AH1233" s="41">
        <v>0</v>
      </c>
      <c r="AI1233" s="41">
        <v>0</v>
      </c>
      <c r="AJ1233" s="41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</row>
    <row r="1234" spans="2:42" x14ac:dyDescent="0.3">
      <c r="B1234" s="1">
        <v>45792.792406863424</v>
      </c>
      <c r="C1234" t="s">
        <v>69</v>
      </c>
      <c r="D1234" s="2">
        <v>45432</v>
      </c>
      <c r="E1234" s="2">
        <v>45438</v>
      </c>
      <c r="F1234" t="s">
        <v>73</v>
      </c>
      <c r="G1234" s="22">
        <v>45432.291666666664</v>
      </c>
      <c r="H1234" s="22">
        <v>45432.3125</v>
      </c>
      <c r="I1234">
        <v>44</v>
      </c>
      <c r="J1234">
        <v>1211</v>
      </c>
      <c r="K1234" s="39">
        <v>594</v>
      </c>
      <c r="L1234" s="39">
        <v>16</v>
      </c>
      <c r="M1234" s="40" t="s">
        <v>18</v>
      </c>
      <c r="N1234" s="41" t="b">
        <v>0</v>
      </c>
      <c r="O1234" s="17">
        <v>25000</v>
      </c>
      <c r="P1234" s="17">
        <v>0</v>
      </c>
      <c r="Q1234" s="41">
        <v>0</v>
      </c>
      <c r="R1234">
        <v>0</v>
      </c>
      <c r="S1234" s="49">
        <f t="shared" si="56"/>
        <v>24824</v>
      </c>
      <c r="T1234">
        <f t="shared" si="54"/>
        <v>0</v>
      </c>
      <c r="U1234">
        <f t="shared" si="55"/>
        <v>0</v>
      </c>
      <c r="V1234">
        <f>IF(AND(N1234,NOT(M1234="BU")),0,MIN(Simu_DH[[#This Row],[GetRecord.Valeur (Wh)]],S1234,DéchargeMaxHP))</f>
        <v>44</v>
      </c>
      <c r="W1234">
        <v>0</v>
      </c>
      <c r="X1234">
        <v>0</v>
      </c>
      <c r="Y1234" s="41">
        <v>0</v>
      </c>
      <c r="Z1234" s="41">
        <v>1</v>
      </c>
      <c r="AA1234" s="41">
        <v>0</v>
      </c>
      <c r="AB1234" s="41">
        <v>0</v>
      </c>
      <c r="AC1234" s="41">
        <v>0</v>
      </c>
      <c r="AD1234" s="41">
        <v>0</v>
      </c>
      <c r="AE1234" s="41">
        <v>0</v>
      </c>
      <c r="AF1234" s="41">
        <v>44</v>
      </c>
      <c r="AG1234" s="41">
        <v>0</v>
      </c>
      <c r="AH1234" s="41">
        <v>0</v>
      </c>
      <c r="AI1234" s="41">
        <v>0</v>
      </c>
      <c r="AJ1234" s="41">
        <v>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</row>
    <row r="1235" spans="2:42" x14ac:dyDescent="0.3">
      <c r="B1235" s="1">
        <v>45792.792406863424</v>
      </c>
      <c r="C1235" t="s">
        <v>69</v>
      </c>
      <c r="D1235" s="2">
        <v>45432</v>
      </c>
      <c r="E1235" s="2">
        <v>45438</v>
      </c>
      <c r="F1235" t="s">
        <v>73</v>
      </c>
      <c r="G1235" s="22">
        <v>45432.3125</v>
      </c>
      <c r="H1235" s="22">
        <v>45432.333333333336</v>
      </c>
      <c r="I1235">
        <v>19</v>
      </c>
      <c r="J1235">
        <v>1212</v>
      </c>
      <c r="K1235" s="39">
        <v>594</v>
      </c>
      <c r="L1235" s="39">
        <v>16</v>
      </c>
      <c r="M1235" s="40" t="s">
        <v>18</v>
      </c>
      <c r="N1235" s="41" t="b">
        <v>0</v>
      </c>
      <c r="O1235" s="17">
        <v>25000</v>
      </c>
      <c r="P1235" s="17">
        <v>0</v>
      </c>
      <c r="Q1235" s="41">
        <v>1</v>
      </c>
      <c r="R1235">
        <v>1</v>
      </c>
      <c r="S1235" s="49">
        <f t="shared" si="56"/>
        <v>24780</v>
      </c>
      <c r="T1235">
        <f t="shared" si="54"/>
        <v>0</v>
      </c>
      <c r="U1235">
        <f t="shared" si="55"/>
        <v>1</v>
      </c>
      <c r="V1235">
        <f>IF(AND(N1235,NOT(M1235="BU")),0,MIN(Simu_DH[[#This Row],[GetRecord.Valeur (Wh)]],S1235,DéchargeMaxHP))</f>
        <v>19</v>
      </c>
      <c r="W1235">
        <v>0</v>
      </c>
      <c r="X1235">
        <v>0</v>
      </c>
      <c r="Y1235" s="41">
        <v>0</v>
      </c>
      <c r="Z1235" s="41">
        <v>1</v>
      </c>
      <c r="AA1235" s="41">
        <v>0</v>
      </c>
      <c r="AB1235" s="41">
        <v>0</v>
      </c>
      <c r="AC1235" s="41">
        <v>0</v>
      </c>
      <c r="AD1235" s="41">
        <v>0</v>
      </c>
      <c r="AE1235" s="41">
        <v>0</v>
      </c>
      <c r="AF1235" s="41">
        <v>19</v>
      </c>
      <c r="AG1235" s="41">
        <v>0</v>
      </c>
      <c r="AH1235" s="41">
        <v>0</v>
      </c>
      <c r="AI1235" s="41">
        <v>0</v>
      </c>
      <c r="AJ1235" s="41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</row>
    <row r="1236" spans="2:42" x14ac:dyDescent="0.3">
      <c r="B1236" s="1">
        <v>45792.792406863424</v>
      </c>
      <c r="C1236" t="s">
        <v>69</v>
      </c>
      <c r="D1236" s="2">
        <v>45432</v>
      </c>
      <c r="E1236" s="2">
        <v>45438</v>
      </c>
      <c r="F1236" t="s">
        <v>73</v>
      </c>
      <c r="G1236" s="22">
        <v>45432.333333333336</v>
      </c>
      <c r="H1236" s="22">
        <v>45432.354166666664</v>
      </c>
      <c r="I1236">
        <v>32</v>
      </c>
      <c r="J1236">
        <v>1213</v>
      </c>
      <c r="K1236" s="39">
        <v>594</v>
      </c>
      <c r="L1236" s="39">
        <v>16</v>
      </c>
      <c r="M1236" s="40" t="s">
        <v>18</v>
      </c>
      <c r="N1236" s="41" t="b">
        <v>0</v>
      </c>
      <c r="O1236" s="17">
        <v>25000</v>
      </c>
      <c r="P1236" s="17">
        <v>0</v>
      </c>
      <c r="Q1236" s="41">
        <v>3</v>
      </c>
      <c r="R1236">
        <v>3</v>
      </c>
      <c r="S1236" s="49">
        <f t="shared" si="56"/>
        <v>24762</v>
      </c>
      <c r="T1236">
        <f t="shared" si="54"/>
        <v>0</v>
      </c>
      <c r="U1236">
        <f t="shared" si="55"/>
        <v>3</v>
      </c>
      <c r="V1236">
        <f>IF(AND(N1236,NOT(M1236="BU")),0,MIN(Simu_DH[[#This Row],[GetRecord.Valeur (Wh)]],S1236,DéchargeMaxHP))</f>
        <v>32</v>
      </c>
      <c r="W1236">
        <v>0</v>
      </c>
      <c r="X1236">
        <v>0</v>
      </c>
      <c r="Y1236" s="41">
        <v>0</v>
      </c>
      <c r="Z1236" s="41">
        <v>1</v>
      </c>
      <c r="AA1236" s="41">
        <v>0</v>
      </c>
      <c r="AB1236" s="41">
        <v>0</v>
      </c>
      <c r="AC1236" s="41">
        <v>0</v>
      </c>
      <c r="AD1236" s="41">
        <v>0</v>
      </c>
      <c r="AE1236" s="41">
        <v>0</v>
      </c>
      <c r="AF1236" s="41">
        <v>32</v>
      </c>
      <c r="AG1236" s="41">
        <v>0</v>
      </c>
      <c r="AH1236" s="41">
        <v>0</v>
      </c>
      <c r="AI1236" s="41">
        <v>0</v>
      </c>
      <c r="AJ1236" s="41">
        <v>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</row>
    <row r="1237" spans="2:42" x14ac:dyDescent="0.3">
      <c r="B1237" s="1">
        <v>45792.792406863424</v>
      </c>
      <c r="C1237" t="s">
        <v>69</v>
      </c>
      <c r="D1237" s="2">
        <v>45432</v>
      </c>
      <c r="E1237" s="2">
        <v>45438</v>
      </c>
      <c r="F1237" t="s">
        <v>73</v>
      </c>
      <c r="G1237" s="22">
        <v>45432.354166666664</v>
      </c>
      <c r="H1237" s="22">
        <v>45432.375</v>
      </c>
      <c r="I1237">
        <v>0</v>
      </c>
      <c r="J1237">
        <v>1214</v>
      </c>
      <c r="K1237" s="39">
        <v>594</v>
      </c>
      <c r="L1237" s="39">
        <v>16</v>
      </c>
      <c r="M1237" s="40" t="s">
        <v>18</v>
      </c>
      <c r="N1237" s="41" t="b">
        <v>0</v>
      </c>
      <c r="O1237" s="17">
        <v>25000</v>
      </c>
      <c r="P1237" s="17">
        <v>0</v>
      </c>
      <c r="Q1237" s="41">
        <v>57</v>
      </c>
      <c r="R1237">
        <v>57</v>
      </c>
      <c r="S1237" s="49">
        <f t="shared" si="56"/>
        <v>24733</v>
      </c>
      <c r="T1237">
        <f t="shared" si="54"/>
        <v>0</v>
      </c>
      <c r="U1237">
        <f t="shared" si="55"/>
        <v>57</v>
      </c>
      <c r="V1237">
        <f>IF(AND(N1237,NOT(M1237="BU")),0,MIN(Simu_DH[[#This Row],[GetRecord.Valeur (Wh)]],S1237,DéchargeMaxHP))</f>
        <v>0</v>
      </c>
      <c r="W1237">
        <v>0</v>
      </c>
      <c r="X1237">
        <v>0</v>
      </c>
      <c r="Y1237" s="41">
        <v>0</v>
      </c>
      <c r="Z1237" s="41">
        <v>1</v>
      </c>
      <c r="AA1237" s="41">
        <v>0</v>
      </c>
      <c r="AB1237" s="41">
        <v>0</v>
      </c>
      <c r="AC1237" s="41">
        <v>0</v>
      </c>
      <c r="AD1237" s="41">
        <v>0</v>
      </c>
      <c r="AE1237" s="41">
        <v>0</v>
      </c>
      <c r="AF1237" s="41">
        <v>0</v>
      </c>
      <c r="AG1237" s="41">
        <v>0</v>
      </c>
      <c r="AH1237" s="41">
        <v>0</v>
      </c>
      <c r="AI1237" s="41">
        <v>0</v>
      </c>
      <c r="AJ1237" s="41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</row>
    <row r="1238" spans="2:42" x14ac:dyDescent="0.3">
      <c r="B1238" s="1">
        <v>45792.792406863424</v>
      </c>
      <c r="C1238" t="s">
        <v>69</v>
      </c>
      <c r="D1238" s="2">
        <v>45432</v>
      </c>
      <c r="E1238" s="2">
        <v>45438</v>
      </c>
      <c r="F1238" t="s">
        <v>73</v>
      </c>
      <c r="G1238" s="22">
        <v>45432.375</v>
      </c>
      <c r="H1238" s="22">
        <v>45432.395833333336</v>
      </c>
      <c r="I1238">
        <v>1</v>
      </c>
      <c r="J1238">
        <v>1215</v>
      </c>
      <c r="K1238" s="39">
        <v>594</v>
      </c>
      <c r="L1238" s="39">
        <v>16</v>
      </c>
      <c r="M1238" s="40" t="s">
        <v>18</v>
      </c>
      <c r="N1238" s="41" t="b">
        <v>0</v>
      </c>
      <c r="O1238" s="17">
        <v>25000</v>
      </c>
      <c r="P1238" s="17">
        <v>0</v>
      </c>
      <c r="Q1238" s="41">
        <v>119</v>
      </c>
      <c r="R1238">
        <v>119</v>
      </c>
      <c r="S1238" s="49">
        <f t="shared" si="56"/>
        <v>24790</v>
      </c>
      <c r="T1238">
        <f t="shared" si="54"/>
        <v>0</v>
      </c>
      <c r="U1238">
        <f t="shared" si="55"/>
        <v>119</v>
      </c>
      <c r="V1238">
        <f>IF(AND(N1238,NOT(M1238="BU")),0,MIN(Simu_DH[[#This Row],[GetRecord.Valeur (Wh)]],S1238,DéchargeMaxHP))</f>
        <v>1</v>
      </c>
      <c r="W1238">
        <v>0</v>
      </c>
      <c r="X1238">
        <v>0</v>
      </c>
      <c r="Y1238" s="41">
        <v>0</v>
      </c>
      <c r="Z1238" s="41">
        <v>1</v>
      </c>
      <c r="AA1238" s="41">
        <v>0</v>
      </c>
      <c r="AB1238" s="41">
        <v>0</v>
      </c>
      <c r="AC1238" s="41">
        <v>0</v>
      </c>
      <c r="AD1238" s="41">
        <v>0</v>
      </c>
      <c r="AE1238" s="41">
        <v>0</v>
      </c>
      <c r="AF1238" s="41">
        <v>1</v>
      </c>
      <c r="AG1238" s="41">
        <v>0</v>
      </c>
      <c r="AH1238" s="41">
        <v>0</v>
      </c>
      <c r="AI1238" s="41">
        <v>0</v>
      </c>
      <c r="AJ1238" s="41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</row>
    <row r="1239" spans="2:42" x14ac:dyDescent="0.3">
      <c r="B1239" s="1">
        <v>45792.792406863424</v>
      </c>
      <c r="C1239" t="s">
        <v>69</v>
      </c>
      <c r="D1239" s="2">
        <v>45432</v>
      </c>
      <c r="E1239" s="2">
        <v>45438</v>
      </c>
      <c r="F1239" t="s">
        <v>73</v>
      </c>
      <c r="G1239" s="22">
        <v>45432.395833333336</v>
      </c>
      <c r="H1239" s="22">
        <v>45432.416666666664</v>
      </c>
      <c r="I1239">
        <v>0</v>
      </c>
      <c r="J1239">
        <v>1216</v>
      </c>
      <c r="K1239" s="39">
        <v>594</v>
      </c>
      <c r="L1239" s="39">
        <v>16</v>
      </c>
      <c r="M1239" s="40" t="s">
        <v>18</v>
      </c>
      <c r="N1239" s="41" t="b">
        <v>0</v>
      </c>
      <c r="O1239" s="17">
        <v>25000</v>
      </c>
      <c r="P1239" s="17">
        <v>0</v>
      </c>
      <c r="Q1239" s="41">
        <v>46</v>
      </c>
      <c r="R1239">
        <v>46</v>
      </c>
      <c r="S1239" s="49">
        <f t="shared" si="56"/>
        <v>24908</v>
      </c>
      <c r="T1239">
        <f t="shared" si="54"/>
        <v>0</v>
      </c>
      <c r="U1239">
        <f t="shared" si="55"/>
        <v>46</v>
      </c>
      <c r="V1239">
        <f>IF(AND(N1239,NOT(M1239="BU")),0,MIN(Simu_DH[[#This Row],[GetRecord.Valeur (Wh)]],S1239,DéchargeMaxHP))</f>
        <v>0</v>
      </c>
      <c r="W1239">
        <v>0</v>
      </c>
      <c r="X1239">
        <v>0</v>
      </c>
      <c r="Y1239" s="41">
        <v>0</v>
      </c>
      <c r="Z1239" s="41">
        <v>1</v>
      </c>
      <c r="AA1239" s="41">
        <v>0</v>
      </c>
      <c r="AB1239" s="41">
        <v>0</v>
      </c>
      <c r="AC1239" s="41">
        <v>0</v>
      </c>
      <c r="AD1239" s="41">
        <v>0</v>
      </c>
      <c r="AE1239" s="41">
        <v>0</v>
      </c>
      <c r="AF1239" s="41">
        <v>0</v>
      </c>
      <c r="AG1239" s="41">
        <v>0</v>
      </c>
      <c r="AH1239" s="41">
        <v>0</v>
      </c>
      <c r="AI1239" s="41">
        <v>0</v>
      </c>
      <c r="AJ1239" s="41">
        <v>0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</row>
    <row r="1240" spans="2:42" x14ac:dyDescent="0.3">
      <c r="B1240" s="1">
        <v>45792.792406863424</v>
      </c>
      <c r="C1240" t="s">
        <v>69</v>
      </c>
      <c r="D1240" s="2">
        <v>45432</v>
      </c>
      <c r="E1240" s="2">
        <v>45438</v>
      </c>
      <c r="F1240" t="s">
        <v>73</v>
      </c>
      <c r="G1240" s="22">
        <v>45432.416666666664</v>
      </c>
      <c r="H1240" s="22">
        <v>45432.4375</v>
      </c>
      <c r="I1240">
        <v>13</v>
      </c>
      <c r="J1240">
        <v>1217</v>
      </c>
      <c r="K1240" s="39">
        <v>594</v>
      </c>
      <c r="L1240" s="39">
        <v>16</v>
      </c>
      <c r="M1240" s="40" t="s">
        <v>18</v>
      </c>
      <c r="N1240" s="41" t="b">
        <v>0</v>
      </c>
      <c r="O1240" s="17">
        <v>25000</v>
      </c>
      <c r="P1240" s="17">
        <v>0</v>
      </c>
      <c r="Q1240" s="41">
        <v>22</v>
      </c>
      <c r="R1240">
        <v>22</v>
      </c>
      <c r="S1240" s="49">
        <f t="shared" si="56"/>
        <v>24954</v>
      </c>
      <c r="T1240">
        <f t="shared" ref="T1240:T1303" si="57">IF(NOT($N1240),0,
IF(($S1240+ChargeMaxHC_DH-$V1240)&lt;$O1240,ChargeMaxHC_DH,
MAX(0,$O1240-$S1240+$V1240)))</f>
        <v>0</v>
      </c>
      <c r="U1240">
        <f t="shared" ref="U1240:U1303" si="58">IF(($S1240+$R1240-$V1240)&lt;=Capacité_BS,$R1240,
Capacité_BS-($S1240-$V1240))</f>
        <v>22</v>
      </c>
      <c r="V1240">
        <f>IF(AND(N1240,NOT(M1240="BU")),0,MIN(Simu_DH[[#This Row],[GetRecord.Valeur (Wh)]],S1240,DéchargeMaxHP))</f>
        <v>13</v>
      </c>
      <c r="W1240">
        <v>0</v>
      </c>
      <c r="X1240">
        <v>0</v>
      </c>
      <c r="Y1240" s="41">
        <v>0</v>
      </c>
      <c r="Z1240" s="41">
        <v>1</v>
      </c>
      <c r="AA1240" s="41">
        <v>0</v>
      </c>
      <c r="AB1240" s="41">
        <v>0</v>
      </c>
      <c r="AC1240" s="41">
        <v>0</v>
      </c>
      <c r="AD1240" s="41">
        <v>0</v>
      </c>
      <c r="AE1240" s="41">
        <v>0</v>
      </c>
      <c r="AF1240" s="41">
        <v>13</v>
      </c>
      <c r="AG1240" s="41">
        <v>0</v>
      </c>
      <c r="AH1240" s="41">
        <v>0</v>
      </c>
      <c r="AI1240" s="41">
        <v>0</v>
      </c>
      <c r="AJ1240" s="41">
        <v>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</row>
    <row r="1241" spans="2:42" x14ac:dyDescent="0.3">
      <c r="B1241" s="1">
        <v>45792.792406863424</v>
      </c>
      <c r="C1241" t="s">
        <v>69</v>
      </c>
      <c r="D1241" s="2">
        <v>45432</v>
      </c>
      <c r="E1241" s="2">
        <v>45438</v>
      </c>
      <c r="F1241" t="s">
        <v>73</v>
      </c>
      <c r="G1241" s="22">
        <v>45432.4375</v>
      </c>
      <c r="H1241" s="22">
        <v>45432.458333333336</v>
      </c>
      <c r="I1241">
        <v>0</v>
      </c>
      <c r="J1241">
        <v>1218</v>
      </c>
      <c r="K1241" s="39">
        <v>594</v>
      </c>
      <c r="L1241" s="39">
        <v>16</v>
      </c>
      <c r="M1241" s="40" t="s">
        <v>18</v>
      </c>
      <c r="N1241" s="41" t="b">
        <v>0</v>
      </c>
      <c r="O1241" s="17">
        <v>25000</v>
      </c>
      <c r="P1241" s="17">
        <v>0</v>
      </c>
      <c r="Q1241" s="41">
        <v>61</v>
      </c>
      <c r="R1241">
        <v>61</v>
      </c>
      <c r="S1241" s="49">
        <f t="shared" ref="S1241:S1304" si="59">SUMPRODUCT(S$22:V$22,S1240:V1240)</f>
        <v>24963</v>
      </c>
      <c r="T1241">
        <f t="shared" si="57"/>
        <v>0</v>
      </c>
      <c r="U1241">
        <f t="shared" si="58"/>
        <v>37</v>
      </c>
      <c r="V1241">
        <f>IF(AND(N1241,NOT(M1241="BU")),0,MIN(Simu_DH[[#This Row],[GetRecord.Valeur (Wh)]],S1241,DéchargeMaxHP))</f>
        <v>0</v>
      </c>
      <c r="W1241">
        <v>24</v>
      </c>
      <c r="X1241">
        <v>0</v>
      </c>
      <c r="Y1241" s="41">
        <v>0</v>
      </c>
      <c r="Z1241" s="41">
        <v>1</v>
      </c>
      <c r="AA1241" s="41">
        <v>0</v>
      </c>
      <c r="AB1241" s="41">
        <v>0</v>
      </c>
      <c r="AC1241" s="41">
        <v>0</v>
      </c>
      <c r="AD1241" s="41">
        <v>0</v>
      </c>
      <c r="AE1241" s="41">
        <v>0</v>
      </c>
      <c r="AF1241" s="41">
        <v>0</v>
      </c>
      <c r="AG1241" s="41">
        <v>0</v>
      </c>
      <c r="AH1241" s="41">
        <v>0</v>
      </c>
      <c r="AI1241" s="41">
        <v>0</v>
      </c>
      <c r="AJ1241" s="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</row>
    <row r="1242" spans="2:42" x14ac:dyDescent="0.3">
      <c r="B1242" s="1">
        <v>45792.792406863424</v>
      </c>
      <c r="C1242" t="s">
        <v>69</v>
      </c>
      <c r="D1242" s="2">
        <v>45432</v>
      </c>
      <c r="E1242" s="2">
        <v>45438</v>
      </c>
      <c r="F1242" t="s">
        <v>73</v>
      </c>
      <c r="G1242" s="22">
        <v>45432.458333333336</v>
      </c>
      <c r="H1242" s="22">
        <v>45432.479166666664</v>
      </c>
      <c r="I1242">
        <v>0</v>
      </c>
      <c r="J1242">
        <v>1219</v>
      </c>
      <c r="K1242" s="39">
        <v>594</v>
      </c>
      <c r="L1242" s="39">
        <v>16</v>
      </c>
      <c r="M1242" s="40" t="s">
        <v>18</v>
      </c>
      <c r="N1242" s="41" t="b">
        <v>0</v>
      </c>
      <c r="O1242" s="17">
        <v>25000</v>
      </c>
      <c r="P1242" s="17">
        <v>0</v>
      </c>
      <c r="Q1242" s="41">
        <v>214</v>
      </c>
      <c r="R1242">
        <v>214</v>
      </c>
      <c r="S1242" s="49">
        <f t="shared" si="59"/>
        <v>25000</v>
      </c>
      <c r="T1242">
        <f t="shared" si="57"/>
        <v>0</v>
      </c>
      <c r="U1242">
        <f t="shared" si="58"/>
        <v>0</v>
      </c>
      <c r="V1242">
        <f>IF(AND(N1242,NOT(M1242="BU")),0,MIN(Simu_DH[[#This Row],[GetRecord.Valeur (Wh)]],S1242,DéchargeMaxHP))</f>
        <v>0</v>
      </c>
      <c r="W1242">
        <v>214</v>
      </c>
      <c r="X1242">
        <v>0</v>
      </c>
      <c r="Y1242" s="41">
        <v>0</v>
      </c>
      <c r="Z1242" s="41">
        <v>1</v>
      </c>
      <c r="AA1242" s="41">
        <v>0</v>
      </c>
      <c r="AB1242" s="41">
        <v>0</v>
      </c>
      <c r="AC1242" s="41">
        <v>0</v>
      </c>
      <c r="AD1242" s="41">
        <v>0</v>
      </c>
      <c r="AE1242" s="41">
        <v>0</v>
      </c>
      <c r="AF1242" s="41">
        <v>0</v>
      </c>
      <c r="AG1242" s="41">
        <v>0</v>
      </c>
      <c r="AH1242" s="41">
        <v>0</v>
      </c>
      <c r="AI1242" s="41">
        <v>0</v>
      </c>
      <c r="AJ1242" s="41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</row>
    <row r="1243" spans="2:42" x14ac:dyDescent="0.3">
      <c r="B1243" s="1">
        <v>45792.792406863424</v>
      </c>
      <c r="C1243" t="s">
        <v>69</v>
      </c>
      <c r="D1243" s="2">
        <v>45432</v>
      </c>
      <c r="E1243" s="2">
        <v>45438</v>
      </c>
      <c r="F1243" t="s">
        <v>73</v>
      </c>
      <c r="G1243" s="22">
        <v>45432.479166666664</v>
      </c>
      <c r="H1243" s="22">
        <v>45432.5</v>
      </c>
      <c r="I1243">
        <v>0</v>
      </c>
      <c r="J1243">
        <v>1220</v>
      </c>
      <c r="K1243" s="39">
        <v>594</v>
      </c>
      <c r="L1243" s="39">
        <v>16</v>
      </c>
      <c r="M1243" s="40" t="s">
        <v>18</v>
      </c>
      <c r="N1243" s="41" t="b">
        <v>0</v>
      </c>
      <c r="O1243" s="17">
        <v>25000</v>
      </c>
      <c r="P1243" s="17">
        <v>0</v>
      </c>
      <c r="Q1243" s="41">
        <v>361</v>
      </c>
      <c r="R1243">
        <v>361</v>
      </c>
      <c r="S1243" s="49">
        <f t="shared" si="59"/>
        <v>25000</v>
      </c>
      <c r="T1243">
        <f t="shared" si="57"/>
        <v>0</v>
      </c>
      <c r="U1243">
        <f t="shared" si="58"/>
        <v>0</v>
      </c>
      <c r="V1243">
        <f>IF(AND(N1243,NOT(M1243="BU")),0,MIN(Simu_DH[[#This Row],[GetRecord.Valeur (Wh)]],S1243,DéchargeMaxHP))</f>
        <v>0</v>
      </c>
      <c r="W1243">
        <v>361</v>
      </c>
      <c r="X1243">
        <v>0</v>
      </c>
      <c r="Y1243" s="41">
        <v>0</v>
      </c>
      <c r="Z1243" s="41">
        <v>1</v>
      </c>
      <c r="AA1243" s="41">
        <v>0</v>
      </c>
      <c r="AB1243" s="41">
        <v>0</v>
      </c>
      <c r="AC1243" s="41">
        <v>0</v>
      </c>
      <c r="AD1243" s="41">
        <v>0</v>
      </c>
      <c r="AE1243" s="41">
        <v>0</v>
      </c>
      <c r="AF1243" s="41">
        <v>0</v>
      </c>
      <c r="AG1243" s="41">
        <v>0</v>
      </c>
      <c r="AH1243" s="41">
        <v>0</v>
      </c>
      <c r="AI1243" s="41">
        <v>0</v>
      </c>
      <c r="AJ1243" s="41">
        <v>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</row>
    <row r="1244" spans="2:42" x14ac:dyDescent="0.3">
      <c r="B1244" s="1">
        <v>45792.792406863424</v>
      </c>
      <c r="C1244" t="s">
        <v>69</v>
      </c>
      <c r="D1244" s="2">
        <v>45432</v>
      </c>
      <c r="E1244" s="2">
        <v>45438</v>
      </c>
      <c r="F1244" t="s">
        <v>73</v>
      </c>
      <c r="G1244" s="22">
        <v>45432.5</v>
      </c>
      <c r="H1244" s="22">
        <v>45432.520833333336</v>
      </c>
      <c r="I1244">
        <v>0</v>
      </c>
      <c r="J1244">
        <v>1221</v>
      </c>
      <c r="K1244" s="39">
        <v>594</v>
      </c>
      <c r="L1244" s="39">
        <v>16</v>
      </c>
      <c r="M1244" s="40" t="s">
        <v>18</v>
      </c>
      <c r="N1244" s="41" t="b">
        <v>0</v>
      </c>
      <c r="O1244" s="17">
        <v>25000</v>
      </c>
      <c r="P1244" s="17">
        <v>0</v>
      </c>
      <c r="Q1244" s="41">
        <v>542</v>
      </c>
      <c r="R1244">
        <v>542</v>
      </c>
      <c r="S1244" s="49">
        <f t="shared" si="59"/>
        <v>25000</v>
      </c>
      <c r="T1244">
        <f t="shared" si="57"/>
        <v>0</v>
      </c>
      <c r="U1244">
        <f t="shared" si="58"/>
        <v>0</v>
      </c>
      <c r="V1244">
        <f>IF(AND(N1244,NOT(M1244="BU")),0,MIN(Simu_DH[[#This Row],[GetRecord.Valeur (Wh)]],S1244,DéchargeMaxHP))</f>
        <v>0</v>
      </c>
      <c r="W1244">
        <v>542</v>
      </c>
      <c r="X1244">
        <v>0</v>
      </c>
      <c r="Y1244" s="41">
        <v>0</v>
      </c>
      <c r="Z1244" s="41">
        <v>1</v>
      </c>
      <c r="AA1244" s="41">
        <v>0</v>
      </c>
      <c r="AB1244" s="41">
        <v>0</v>
      </c>
      <c r="AC1244" s="41">
        <v>0</v>
      </c>
      <c r="AD1244" s="41">
        <v>0</v>
      </c>
      <c r="AE1244" s="41">
        <v>0</v>
      </c>
      <c r="AF1244" s="41">
        <v>0</v>
      </c>
      <c r="AG1244" s="41">
        <v>0</v>
      </c>
      <c r="AH1244" s="41">
        <v>0</v>
      </c>
      <c r="AI1244" s="41">
        <v>0</v>
      </c>
      <c r="AJ1244" s="41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</row>
    <row r="1245" spans="2:42" x14ac:dyDescent="0.3">
      <c r="B1245" s="1">
        <v>45792.792406863424</v>
      </c>
      <c r="C1245" t="s">
        <v>69</v>
      </c>
      <c r="D1245" s="2">
        <v>45432</v>
      </c>
      <c r="E1245" s="2">
        <v>45438</v>
      </c>
      <c r="F1245" t="s">
        <v>73</v>
      </c>
      <c r="G1245" s="22">
        <v>45432.520833333336</v>
      </c>
      <c r="H1245" s="22">
        <v>45432.541666666664</v>
      </c>
      <c r="I1245">
        <v>0</v>
      </c>
      <c r="J1245">
        <v>1222</v>
      </c>
      <c r="K1245" s="39">
        <v>594</v>
      </c>
      <c r="L1245" s="39">
        <v>16</v>
      </c>
      <c r="M1245" s="40" t="s">
        <v>18</v>
      </c>
      <c r="N1245" s="41" t="b">
        <v>0</v>
      </c>
      <c r="O1245" s="17">
        <v>25000</v>
      </c>
      <c r="P1245" s="17">
        <v>0</v>
      </c>
      <c r="Q1245" s="41">
        <v>701</v>
      </c>
      <c r="R1245">
        <v>701</v>
      </c>
      <c r="S1245" s="49">
        <f t="shared" si="59"/>
        <v>25000</v>
      </c>
      <c r="T1245">
        <f t="shared" si="57"/>
        <v>0</v>
      </c>
      <c r="U1245">
        <f t="shared" si="58"/>
        <v>0</v>
      </c>
      <c r="V1245">
        <f>IF(AND(N1245,NOT(M1245="BU")),0,MIN(Simu_DH[[#This Row],[GetRecord.Valeur (Wh)]],S1245,DéchargeMaxHP))</f>
        <v>0</v>
      </c>
      <c r="W1245">
        <v>701</v>
      </c>
      <c r="X1245">
        <v>0</v>
      </c>
      <c r="Y1245" s="41">
        <v>0</v>
      </c>
      <c r="Z1245" s="41">
        <v>1</v>
      </c>
      <c r="AA1245" s="41">
        <v>0</v>
      </c>
      <c r="AB1245" s="41">
        <v>0</v>
      </c>
      <c r="AC1245" s="41">
        <v>0</v>
      </c>
      <c r="AD1245" s="41">
        <v>0</v>
      </c>
      <c r="AE1245" s="41">
        <v>0</v>
      </c>
      <c r="AF1245" s="41">
        <v>0</v>
      </c>
      <c r="AG1245" s="41">
        <v>0</v>
      </c>
      <c r="AH1245" s="41">
        <v>0</v>
      </c>
      <c r="AI1245" s="41">
        <v>0</v>
      </c>
      <c r="AJ1245" s="41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</row>
    <row r="1246" spans="2:42" x14ac:dyDescent="0.3">
      <c r="B1246" s="1">
        <v>45792.792406863424</v>
      </c>
      <c r="C1246" t="s">
        <v>69</v>
      </c>
      <c r="D1246" s="2">
        <v>45432</v>
      </c>
      <c r="E1246" s="2">
        <v>45438</v>
      </c>
      <c r="F1246" t="s">
        <v>73</v>
      </c>
      <c r="G1246" s="22">
        <v>45432.541666666664</v>
      </c>
      <c r="H1246" s="22">
        <v>45432.5625</v>
      </c>
      <c r="I1246">
        <v>0</v>
      </c>
      <c r="J1246">
        <v>1223</v>
      </c>
      <c r="K1246" s="39">
        <v>594</v>
      </c>
      <c r="L1246" s="39">
        <v>16</v>
      </c>
      <c r="M1246" s="40" t="s">
        <v>18</v>
      </c>
      <c r="N1246" s="41" t="b">
        <v>0</v>
      </c>
      <c r="O1246" s="17">
        <v>25000</v>
      </c>
      <c r="P1246" s="17">
        <v>0</v>
      </c>
      <c r="Q1246" s="41">
        <v>648</v>
      </c>
      <c r="R1246">
        <v>648</v>
      </c>
      <c r="S1246" s="49">
        <f t="shared" si="59"/>
        <v>25000</v>
      </c>
      <c r="T1246">
        <f t="shared" si="57"/>
        <v>0</v>
      </c>
      <c r="U1246">
        <f t="shared" si="58"/>
        <v>0</v>
      </c>
      <c r="V1246">
        <f>IF(AND(N1246,NOT(M1246="BU")),0,MIN(Simu_DH[[#This Row],[GetRecord.Valeur (Wh)]],S1246,DéchargeMaxHP))</f>
        <v>0</v>
      </c>
      <c r="W1246">
        <v>648</v>
      </c>
      <c r="X1246">
        <v>0</v>
      </c>
      <c r="Y1246" s="41">
        <v>0</v>
      </c>
      <c r="Z1246" s="41">
        <v>1</v>
      </c>
      <c r="AA1246" s="41">
        <v>0</v>
      </c>
      <c r="AB1246" s="41">
        <v>0</v>
      </c>
      <c r="AC1246" s="41">
        <v>0</v>
      </c>
      <c r="AD1246" s="41">
        <v>0</v>
      </c>
      <c r="AE1246" s="41">
        <v>0</v>
      </c>
      <c r="AF1246" s="41">
        <v>0</v>
      </c>
      <c r="AG1246" s="41">
        <v>0</v>
      </c>
      <c r="AH1246" s="41">
        <v>0</v>
      </c>
      <c r="AI1246" s="41">
        <v>0</v>
      </c>
      <c r="AJ1246" s="41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</row>
    <row r="1247" spans="2:42" x14ac:dyDescent="0.3">
      <c r="B1247" s="1">
        <v>45792.792406863424</v>
      </c>
      <c r="C1247" t="s">
        <v>69</v>
      </c>
      <c r="D1247" s="2">
        <v>45432</v>
      </c>
      <c r="E1247" s="2">
        <v>45438</v>
      </c>
      <c r="F1247" t="s">
        <v>73</v>
      </c>
      <c r="G1247" s="22">
        <v>45432.5625</v>
      </c>
      <c r="H1247" s="22">
        <v>45432.583333333336</v>
      </c>
      <c r="I1247">
        <v>0</v>
      </c>
      <c r="J1247">
        <v>1224</v>
      </c>
      <c r="K1247" s="39">
        <v>594</v>
      </c>
      <c r="L1247" s="39">
        <v>16</v>
      </c>
      <c r="M1247" s="40" t="s">
        <v>18</v>
      </c>
      <c r="N1247" s="41" t="b">
        <v>0</v>
      </c>
      <c r="O1247" s="17">
        <v>25000</v>
      </c>
      <c r="P1247" s="17">
        <v>0</v>
      </c>
      <c r="Q1247" s="41">
        <v>602</v>
      </c>
      <c r="R1247">
        <v>602</v>
      </c>
      <c r="S1247" s="49">
        <f t="shared" si="59"/>
        <v>25000</v>
      </c>
      <c r="T1247">
        <f t="shared" si="57"/>
        <v>0</v>
      </c>
      <c r="U1247">
        <f t="shared" si="58"/>
        <v>0</v>
      </c>
      <c r="V1247">
        <f>IF(AND(N1247,NOT(M1247="BU")),0,MIN(Simu_DH[[#This Row],[GetRecord.Valeur (Wh)]],S1247,DéchargeMaxHP))</f>
        <v>0</v>
      </c>
      <c r="W1247">
        <v>602</v>
      </c>
      <c r="X1247">
        <v>0</v>
      </c>
      <c r="Y1247" s="41">
        <v>0</v>
      </c>
      <c r="Z1247" s="41">
        <v>1</v>
      </c>
      <c r="AA1247" s="41">
        <v>0</v>
      </c>
      <c r="AB1247" s="41">
        <v>0</v>
      </c>
      <c r="AC1247" s="41">
        <v>0</v>
      </c>
      <c r="AD1247" s="41">
        <v>0</v>
      </c>
      <c r="AE1247" s="41">
        <v>0</v>
      </c>
      <c r="AF1247" s="41">
        <v>0</v>
      </c>
      <c r="AG1247" s="41">
        <v>0</v>
      </c>
      <c r="AH1247" s="41">
        <v>0</v>
      </c>
      <c r="AI1247" s="41">
        <v>0</v>
      </c>
      <c r="AJ1247" s="41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</row>
    <row r="1248" spans="2:42" x14ac:dyDescent="0.3">
      <c r="B1248" s="1">
        <v>45792.792406863424</v>
      </c>
      <c r="C1248" t="s">
        <v>69</v>
      </c>
      <c r="D1248" s="2">
        <v>45432</v>
      </c>
      <c r="E1248" s="2">
        <v>45438</v>
      </c>
      <c r="F1248" t="s">
        <v>73</v>
      </c>
      <c r="G1248" s="22">
        <v>45432.583333333336</v>
      </c>
      <c r="H1248" s="22">
        <v>45432.604166666664</v>
      </c>
      <c r="I1248">
        <v>0</v>
      </c>
      <c r="J1248">
        <v>1225</v>
      </c>
      <c r="K1248" s="39">
        <v>594</v>
      </c>
      <c r="L1248" s="39">
        <v>16</v>
      </c>
      <c r="M1248" s="40" t="s">
        <v>18</v>
      </c>
      <c r="N1248" s="41" t="b">
        <v>0</v>
      </c>
      <c r="O1248" s="17">
        <v>25000</v>
      </c>
      <c r="P1248" s="17">
        <v>0</v>
      </c>
      <c r="Q1248" s="41">
        <v>597</v>
      </c>
      <c r="R1248">
        <v>597</v>
      </c>
      <c r="S1248" s="49">
        <f t="shared" si="59"/>
        <v>25000</v>
      </c>
      <c r="T1248">
        <f t="shared" si="57"/>
        <v>0</v>
      </c>
      <c r="U1248">
        <f t="shared" si="58"/>
        <v>0</v>
      </c>
      <c r="V1248">
        <f>IF(AND(N1248,NOT(M1248="BU")),0,MIN(Simu_DH[[#This Row],[GetRecord.Valeur (Wh)]],S1248,DéchargeMaxHP))</f>
        <v>0</v>
      </c>
      <c r="W1248">
        <v>597</v>
      </c>
      <c r="X1248">
        <v>0</v>
      </c>
      <c r="Y1248" s="41">
        <v>0</v>
      </c>
      <c r="Z1248" s="41">
        <v>1</v>
      </c>
      <c r="AA1248" s="41">
        <v>0</v>
      </c>
      <c r="AB1248" s="41">
        <v>0</v>
      </c>
      <c r="AC1248" s="41">
        <v>0</v>
      </c>
      <c r="AD1248" s="41">
        <v>0</v>
      </c>
      <c r="AE1248" s="41">
        <v>0</v>
      </c>
      <c r="AF1248" s="41">
        <v>0</v>
      </c>
      <c r="AG1248" s="41">
        <v>0</v>
      </c>
      <c r="AH1248" s="41">
        <v>0</v>
      </c>
      <c r="AI1248" s="41">
        <v>0</v>
      </c>
      <c r="AJ1248" s="41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</row>
    <row r="1249" spans="2:42" x14ac:dyDescent="0.3">
      <c r="B1249" s="1">
        <v>45792.792406863424</v>
      </c>
      <c r="C1249" t="s">
        <v>69</v>
      </c>
      <c r="D1249" s="2">
        <v>45432</v>
      </c>
      <c r="E1249" s="2">
        <v>45438</v>
      </c>
      <c r="F1249" t="s">
        <v>73</v>
      </c>
      <c r="G1249" s="22">
        <v>45432.604166666664</v>
      </c>
      <c r="H1249" s="22">
        <v>45432.625</v>
      </c>
      <c r="I1249">
        <v>0</v>
      </c>
      <c r="J1249">
        <v>1226</v>
      </c>
      <c r="K1249" s="39">
        <v>594</v>
      </c>
      <c r="L1249" s="39">
        <v>16</v>
      </c>
      <c r="M1249" s="40" t="s">
        <v>18</v>
      </c>
      <c r="N1249" s="41" t="b">
        <v>0</v>
      </c>
      <c r="O1249" s="17">
        <v>25000</v>
      </c>
      <c r="P1249" s="17">
        <v>0</v>
      </c>
      <c r="Q1249" s="41">
        <v>952</v>
      </c>
      <c r="R1249">
        <v>952</v>
      </c>
      <c r="S1249" s="49">
        <f t="shared" si="59"/>
        <v>25000</v>
      </c>
      <c r="T1249">
        <f t="shared" si="57"/>
        <v>0</v>
      </c>
      <c r="U1249">
        <f t="shared" si="58"/>
        <v>0</v>
      </c>
      <c r="V1249">
        <f>IF(AND(N1249,NOT(M1249="BU")),0,MIN(Simu_DH[[#This Row],[GetRecord.Valeur (Wh)]],S1249,DéchargeMaxHP))</f>
        <v>0</v>
      </c>
      <c r="W1249">
        <v>952</v>
      </c>
      <c r="X1249">
        <v>0</v>
      </c>
      <c r="Y1249" s="41">
        <v>0</v>
      </c>
      <c r="Z1249" s="41">
        <v>1</v>
      </c>
      <c r="AA1249" s="41">
        <v>0</v>
      </c>
      <c r="AB1249" s="41">
        <v>0</v>
      </c>
      <c r="AC1249" s="41">
        <v>0</v>
      </c>
      <c r="AD1249" s="41">
        <v>0</v>
      </c>
      <c r="AE1249" s="41">
        <v>0</v>
      </c>
      <c r="AF1249" s="41">
        <v>0</v>
      </c>
      <c r="AG1249" s="41">
        <v>0</v>
      </c>
      <c r="AH1249" s="41">
        <v>0</v>
      </c>
      <c r="AI1249" s="41">
        <v>0</v>
      </c>
      <c r="AJ1249" s="41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</row>
    <row r="1250" spans="2:42" x14ac:dyDescent="0.3">
      <c r="B1250" s="1">
        <v>45792.792406863424</v>
      </c>
      <c r="C1250" t="s">
        <v>69</v>
      </c>
      <c r="D1250" s="2">
        <v>45432</v>
      </c>
      <c r="E1250" s="2">
        <v>45438</v>
      </c>
      <c r="F1250" t="s">
        <v>73</v>
      </c>
      <c r="G1250" s="22">
        <v>45432.625</v>
      </c>
      <c r="H1250" s="22">
        <v>45432.645833333336</v>
      </c>
      <c r="I1250">
        <v>0</v>
      </c>
      <c r="J1250">
        <v>1227</v>
      </c>
      <c r="K1250" s="39">
        <v>594</v>
      </c>
      <c r="L1250" s="39">
        <v>16</v>
      </c>
      <c r="M1250" s="40" t="s">
        <v>18</v>
      </c>
      <c r="N1250" s="41" t="b">
        <v>0</v>
      </c>
      <c r="O1250" s="17">
        <v>25000</v>
      </c>
      <c r="P1250" s="17">
        <v>0</v>
      </c>
      <c r="Q1250" s="41">
        <v>579</v>
      </c>
      <c r="R1250">
        <v>579</v>
      </c>
      <c r="S1250" s="49">
        <f t="shared" si="59"/>
        <v>25000</v>
      </c>
      <c r="T1250">
        <f t="shared" si="57"/>
        <v>0</v>
      </c>
      <c r="U1250">
        <f t="shared" si="58"/>
        <v>0</v>
      </c>
      <c r="V1250">
        <f>IF(AND(N1250,NOT(M1250="BU")),0,MIN(Simu_DH[[#This Row],[GetRecord.Valeur (Wh)]],S1250,DéchargeMaxHP))</f>
        <v>0</v>
      </c>
      <c r="W1250">
        <v>579</v>
      </c>
      <c r="X1250">
        <v>0</v>
      </c>
      <c r="Y1250" s="41">
        <v>0</v>
      </c>
      <c r="Z1250" s="41">
        <v>1</v>
      </c>
      <c r="AA1250" s="41">
        <v>0</v>
      </c>
      <c r="AB1250" s="41">
        <v>0</v>
      </c>
      <c r="AC1250" s="41">
        <v>0</v>
      </c>
      <c r="AD1250" s="41">
        <v>0</v>
      </c>
      <c r="AE1250" s="41">
        <v>0</v>
      </c>
      <c r="AF1250" s="41">
        <v>0</v>
      </c>
      <c r="AG1250" s="41">
        <v>0</v>
      </c>
      <c r="AH1250" s="41">
        <v>0</v>
      </c>
      <c r="AI1250" s="41">
        <v>0</v>
      </c>
      <c r="AJ1250" s="41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</row>
    <row r="1251" spans="2:42" x14ac:dyDescent="0.3">
      <c r="B1251" s="1">
        <v>45792.792406863424</v>
      </c>
      <c r="C1251" t="s">
        <v>69</v>
      </c>
      <c r="D1251" s="2">
        <v>45432</v>
      </c>
      <c r="E1251" s="2">
        <v>45438</v>
      </c>
      <c r="F1251" t="s">
        <v>73</v>
      </c>
      <c r="G1251" s="22">
        <v>45432.645833333336</v>
      </c>
      <c r="H1251" s="22">
        <v>45432.666666666664</v>
      </c>
      <c r="I1251">
        <v>0</v>
      </c>
      <c r="J1251">
        <v>1228</v>
      </c>
      <c r="K1251" s="39">
        <v>594</v>
      </c>
      <c r="L1251" s="39">
        <v>16</v>
      </c>
      <c r="M1251" s="40" t="s">
        <v>18</v>
      </c>
      <c r="N1251" s="41" t="b">
        <v>0</v>
      </c>
      <c r="O1251" s="17">
        <v>25000</v>
      </c>
      <c r="P1251" s="17">
        <v>0</v>
      </c>
      <c r="Q1251" s="41">
        <v>315</v>
      </c>
      <c r="R1251">
        <v>315</v>
      </c>
      <c r="S1251" s="49">
        <f t="shared" si="59"/>
        <v>25000</v>
      </c>
      <c r="T1251">
        <f t="shared" si="57"/>
        <v>0</v>
      </c>
      <c r="U1251">
        <f t="shared" si="58"/>
        <v>0</v>
      </c>
      <c r="V1251">
        <f>IF(AND(N1251,NOT(M1251="BU")),0,MIN(Simu_DH[[#This Row],[GetRecord.Valeur (Wh)]],S1251,DéchargeMaxHP))</f>
        <v>0</v>
      </c>
      <c r="W1251">
        <v>315</v>
      </c>
      <c r="X1251">
        <v>0</v>
      </c>
      <c r="Y1251" s="41">
        <v>0</v>
      </c>
      <c r="Z1251" s="41">
        <v>1</v>
      </c>
      <c r="AA1251" s="41">
        <v>0</v>
      </c>
      <c r="AB1251" s="41">
        <v>0</v>
      </c>
      <c r="AC1251" s="41">
        <v>0</v>
      </c>
      <c r="AD1251" s="41">
        <v>0</v>
      </c>
      <c r="AE1251" s="41">
        <v>0</v>
      </c>
      <c r="AF1251" s="41">
        <v>0</v>
      </c>
      <c r="AG1251" s="41">
        <v>0</v>
      </c>
      <c r="AH1251" s="41">
        <v>0</v>
      </c>
      <c r="AI1251" s="41">
        <v>0</v>
      </c>
      <c r="AJ1251" s="4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</row>
    <row r="1252" spans="2:42" x14ac:dyDescent="0.3">
      <c r="B1252" s="1">
        <v>45792.792406863424</v>
      </c>
      <c r="C1252" t="s">
        <v>69</v>
      </c>
      <c r="D1252" s="2">
        <v>45432</v>
      </c>
      <c r="E1252" s="2">
        <v>45438</v>
      </c>
      <c r="F1252" t="s">
        <v>73</v>
      </c>
      <c r="G1252" s="22">
        <v>45432.666666666664</v>
      </c>
      <c r="H1252" s="22">
        <v>45432.6875</v>
      </c>
      <c r="I1252">
        <v>1</v>
      </c>
      <c r="J1252">
        <v>1229</v>
      </c>
      <c r="K1252" s="39">
        <v>594</v>
      </c>
      <c r="L1252" s="39">
        <v>16</v>
      </c>
      <c r="M1252" s="40" t="s">
        <v>18</v>
      </c>
      <c r="N1252" s="41" t="b">
        <v>0</v>
      </c>
      <c r="O1252" s="17">
        <v>25000</v>
      </c>
      <c r="P1252" s="17">
        <v>0</v>
      </c>
      <c r="Q1252" s="41">
        <v>498</v>
      </c>
      <c r="R1252">
        <v>498</v>
      </c>
      <c r="S1252" s="49">
        <f t="shared" si="59"/>
        <v>25000</v>
      </c>
      <c r="T1252">
        <f t="shared" si="57"/>
        <v>0</v>
      </c>
      <c r="U1252">
        <f t="shared" si="58"/>
        <v>1</v>
      </c>
      <c r="V1252">
        <f>IF(AND(N1252,NOT(M1252="BU")),0,MIN(Simu_DH[[#This Row],[GetRecord.Valeur (Wh)]],S1252,DéchargeMaxHP))</f>
        <v>1</v>
      </c>
      <c r="W1252">
        <v>497</v>
      </c>
      <c r="X1252">
        <v>0</v>
      </c>
      <c r="Y1252" s="41">
        <v>0</v>
      </c>
      <c r="Z1252" s="41">
        <v>1</v>
      </c>
      <c r="AA1252" s="41">
        <v>0</v>
      </c>
      <c r="AB1252" s="41">
        <v>0</v>
      </c>
      <c r="AC1252" s="41">
        <v>0</v>
      </c>
      <c r="AD1252" s="41">
        <v>0</v>
      </c>
      <c r="AE1252" s="41">
        <v>0</v>
      </c>
      <c r="AF1252" s="41">
        <v>1</v>
      </c>
      <c r="AG1252" s="41">
        <v>0</v>
      </c>
      <c r="AH1252" s="41">
        <v>0</v>
      </c>
      <c r="AI1252" s="41">
        <v>0</v>
      </c>
      <c r="AJ1252" s="41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</row>
    <row r="1253" spans="2:42" x14ac:dyDescent="0.3">
      <c r="B1253" s="1">
        <v>45792.792406863424</v>
      </c>
      <c r="C1253" t="s">
        <v>69</v>
      </c>
      <c r="D1253" s="2">
        <v>45432</v>
      </c>
      <c r="E1253" s="2">
        <v>45438</v>
      </c>
      <c r="F1253" t="s">
        <v>73</v>
      </c>
      <c r="G1253" s="22">
        <v>45432.6875</v>
      </c>
      <c r="H1253" s="22">
        <v>45432.708333333336</v>
      </c>
      <c r="I1253">
        <v>0</v>
      </c>
      <c r="J1253">
        <v>1230</v>
      </c>
      <c r="K1253" s="39">
        <v>594</v>
      </c>
      <c r="L1253" s="39">
        <v>16</v>
      </c>
      <c r="M1253" s="40" t="s">
        <v>18</v>
      </c>
      <c r="N1253" s="41" t="b">
        <v>0</v>
      </c>
      <c r="O1253" s="17">
        <v>25000</v>
      </c>
      <c r="P1253" s="17">
        <v>0</v>
      </c>
      <c r="Q1253" s="41">
        <v>847</v>
      </c>
      <c r="R1253">
        <v>847</v>
      </c>
      <c r="S1253" s="49">
        <f t="shared" si="59"/>
        <v>25000</v>
      </c>
      <c r="T1253">
        <f t="shared" si="57"/>
        <v>0</v>
      </c>
      <c r="U1253">
        <f t="shared" si="58"/>
        <v>0</v>
      </c>
      <c r="V1253">
        <f>IF(AND(N1253,NOT(M1253="BU")),0,MIN(Simu_DH[[#This Row],[GetRecord.Valeur (Wh)]],S1253,DéchargeMaxHP))</f>
        <v>0</v>
      </c>
      <c r="W1253">
        <v>847</v>
      </c>
      <c r="X1253">
        <v>0</v>
      </c>
      <c r="Y1253" s="41">
        <v>0</v>
      </c>
      <c r="Z1253" s="41">
        <v>1</v>
      </c>
      <c r="AA1253" s="41">
        <v>0</v>
      </c>
      <c r="AB1253" s="41">
        <v>0</v>
      </c>
      <c r="AC1253" s="41">
        <v>0</v>
      </c>
      <c r="AD1253" s="41">
        <v>0</v>
      </c>
      <c r="AE1253" s="41">
        <v>0</v>
      </c>
      <c r="AF1253" s="41">
        <v>0</v>
      </c>
      <c r="AG1253" s="41">
        <v>0</v>
      </c>
      <c r="AH1253" s="41">
        <v>0</v>
      </c>
      <c r="AI1253" s="41">
        <v>0</v>
      </c>
      <c r="AJ1253" s="41">
        <v>0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</row>
    <row r="1254" spans="2:42" x14ac:dyDescent="0.3">
      <c r="B1254" s="1">
        <v>45792.792406863424</v>
      </c>
      <c r="C1254" t="s">
        <v>69</v>
      </c>
      <c r="D1254" s="2">
        <v>45432</v>
      </c>
      <c r="E1254" s="2">
        <v>45438</v>
      </c>
      <c r="F1254" t="s">
        <v>73</v>
      </c>
      <c r="G1254" s="22">
        <v>45432.708333333336</v>
      </c>
      <c r="H1254" s="22">
        <v>45432.729166666664</v>
      </c>
      <c r="I1254">
        <v>3</v>
      </c>
      <c r="J1254">
        <v>1231</v>
      </c>
      <c r="K1254" s="39">
        <v>594</v>
      </c>
      <c r="L1254" s="39">
        <v>16</v>
      </c>
      <c r="M1254" s="40" t="s">
        <v>18</v>
      </c>
      <c r="N1254" s="41" t="b">
        <v>0</v>
      </c>
      <c r="O1254" s="17">
        <v>25000</v>
      </c>
      <c r="P1254" s="17">
        <v>0</v>
      </c>
      <c r="Q1254" s="41">
        <v>71</v>
      </c>
      <c r="R1254">
        <v>71</v>
      </c>
      <c r="S1254" s="49">
        <f t="shared" si="59"/>
        <v>25000</v>
      </c>
      <c r="T1254">
        <f t="shared" si="57"/>
        <v>0</v>
      </c>
      <c r="U1254">
        <f t="shared" si="58"/>
        <v>3</v>
      </c>
      <c r="V1254">
        <f>IF(AND(N1254,NOT(M1254="BU")),0,MIN(Simu_DH[[#This Row],[GetRecord.Valeur (Wh)]],S1254,DéchargeMaxHP))</f>
        <v>3</v>
      </c>
      <c r="W1254">
        <v>68</v>
      </c>
      <c r="X1254">
        <v>0</v>
      </c>
      <c r="Y1254" s="41">
        <v>0</v>
      </c>
      <c r="Z1254" s="41">
        <v>1</v>
      </c>
      <c r="AA1254" s="41">
        <v>0</v>
      </c>
      <c r="AB1254" s="41">
        <v>0</v>
      </c>
      <c r="AC1254" s="41">
        <v>0</v>
      </c>
      <c r="AD1254" s="41">
        <v>0</v>
      </c>
      <c r="AE1254" s="41">
        <v>0</v>
      </c>
      <c r="AF1254" s="41">
        <v>3</v>
      </c>
      <c r="AG1254" s="41">
        <v>0</v>
      </c>
      <c r="AH1254" s="41">
        <v>0</v>
      </c>
      <c r="AI1254" s="41">
        <v>0</v>
      </c>
      <c r="AJ1254" s="41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</row>
    <row r="1255" spans="2:42" x14ac:dyDescent="0.3">
      <c r="B1255" s="1">
        <v>45792.792406863424</v>
      </c>
      <c r="C1255" t="s">
        <v>69</v>
      </c>
      <c r="D1255" s="2">
        <v>45432</v>
      </c>
      <c r="E1255" s="2">
        <v>45438</v>
      </c>
      <c r="F1255" t="s">
        <v>73</v>
      </c>
      <c r="G1255" s="22">
        <v>45432.729166666664</v>
      </c>
      <c r="H1255" s="22">
        <v>45432.75</v>
      </c>
      <c r="I1255">
        <v>63</v>
      </c>
      <c r="J1255">
        <v>1232</v>
      </c>
      <c r="K1255" s="39">
        <v>594</v>
      </c>
      <c r="L1255" s="39">
        <v>16</v>
      </c>
      <c r="M1255" s="40" t="s">
        <v>18</v>
      </c>
      <c r="N1255" s="41" t="b">
        <v>0</v>
      </c>
      <c r="O1255" s="17">
        <v>25000</v>
      </c>
      <c r="P1255" s="17">
        <v>0</v>
      </c>
      <c r="Q1255" s="41">
        <v>0</v>
      </c>
      <c r="R1255">
        <v>0</v>
      </c>
      <c r="S1255" s="49">
        <f t="shared" si="59"/>
        <v>25000</v>
      </c>
      <c r="T1255">
        <f t="shared" si="57"/>
        <v>0</v>
      </c>
      <c r="U1255">
        <f t="shared" si="58"/>
        <v>0</v>
      </c>
      <c r="V1255">
        <f>IF(AND(N1255,NOT(M1255="BU")),0,MIN(Simu_DH[[#This Row],[GetRecord.Valeur (Wh)]],S1255,DéchargeMaxHP))</f>
        <v>63</v>
      </c>
      <c r="W1255">
        <v>0</v>
      </c>
      <c r="X1255">
        <v>0</v>
      </c>
      <c r="Y1255" s="41">
        <v>0</v>
      </c>
      <c r="Z1255" s="41">
        <v>1</v>
      </c>
      <c r="AA1255" s="41">
        <v>0</v>
      </c>
      <c r="AB1255" s="41">
        <v>0</v>
      </c>
      <c r="AC1255" s="41">
        <v>0</v>
      </c>
      <c r="AD1255" s="41">
        <v>0</v>
      </c>
      <c r="AE1255" s="41">
        <v>0</v>
      </c>
      <c r="AF1255" s="41">
        <v>63</v>
      </c>
      <c r="AG1255" s="41">
        <v>0</v>
      </c>
      <c r="AH1255" s="41">
        <v>0</v>
      </c>
      <c r="AI1255" s="41">
        <v>0</v>
      </c>
      <c r="AJ1255" s="41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</row>
    <row r="1256" spans="2:42" x14ac:dyDescent="0.3">
      <c r="B1256" s="1">
        <v>45792.792406863424</v>
      </c>
      <c r="C1256" t="s">
        <v>69</v>
      </c>
      <c r="D1256" s="2">
        <v>45432</v>
      </c>
      <c r="E1256" s="2">
        <v>45438</v>
      </c>
      <c r="F1256" t="s">
        <v>73</v>
      </c>
      <c r="G1256" s="22">
        <v>45432.75</v>
      </c>
      <c r="H1256" s="22">
        <v>45432.770833333336</v>
      </c>
      <c r="I1256">
        <v>25</v>
      </c>
      <c r="J1256">
        <v>1233</v>
      </c>
      <c r="K1256" s="39">
        <v>594</v>
      </c>
      <c r="L1256" s="39">
        <v>16</v>
      </c>
      <c r="M1256" s="40" t="s">
        <v>18</v>
      </c>
      <c r="N1256" s="41" t="b">
        <v>0</v>
      </c>
      <c r="O1256" s="17">
        <v>25000</v>
      </c>
      <c r="P1256" s="17">
        <v>0</v>
      </c>
      <c r="Q1256" s="41">
        <v>1</v>
      </c>
      <c r="R1256">
        <v>1</v>
      </c>
      <c r="S1256" s="49">
        <f t="shared" si="59"/>
        <v>24937</v>
      </c>
      <c r="T1256">
        <f t="shared" si="57"/>
        <v>0</v>
      </c>
      <c r="U1256">
        <f t="shared" si="58"/>
        <v>1</v>
      </c>
      <c r="V1256">
        <f>IF(AND(N1256,NOT(M1256="BU")),0,MIN(Simu_DH[[#This Row],[GetRecord.Valeur (Wh)]],S1256,DéchargeMaxHP))</f>
        <v>25</v>
      </c>
      <c r="W1256">
        <v>0</v>
      </c>
      <c r="X1256">
        <v>0</v>
      </c>
      <c r="Y1256" s="41">
        <v>0</v>
      </c>
      <c r="Z1256" s="41">
        <v>1</v>
      </c>
      <c r="AA1256" s="41">
        <v>0</v>
      </c>
      <c r="AB1256" s="41">
        <v>0</v>
      </c>
      <c r="AC1256" s="41">
        <v>0</v>
      </c>
      <c r="AD1256" s="41">
        <v>0</v>
      </c>
      <c r="AE1256" s="41">
        <v>0</v>
      </c>
      <c r="AF1256" s="41">
        <v>25</v>
      </c>
      <c r="AG1256" s="41">
        <v>0</v>
      </c>
      <c r="AH1256" s="41">
        <v>0</v>
      </c>
      <c r="AI1256" s="41">
        <v>0</v>
      </c>
      <c r="AJ1256" s="41">
        <v>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</row>
    <row r="1257" spans="2:42" x14ac:dyDescent="0.3">
      <c r="B1257" s="1">
        <v>45792.792406863424</v>
      </c>
      <c r="C1257" t="s">
        <v>69</v>
      </c>
      <c r="D1257" s="2">
        <v>45432</v>
      </c>
      <c r="E1257" s="2">
        <v>45438</v>
      </c>
      <c r="F1257" t="s">
        <v>73</v>
      </c>
      <c r="G1257" s="22">
        <v>45432.770833333336</v>
      </c>
      <c r="H1257" s="22">
        <v>45432.791666666664</v>
      </c>
      <c r="I1257">
        <v>4</v>
      </c>
      <c r="J1257">
        <v>1234</v>
      </c>
      <c r="K1257" s="39">
        <v>594</v>
      </c>
      <c r="L1257" s="39">
        <v>16</v>
      </c>
      <c r="M1257" s="40" t="s">
        <v>18</v>
      </c>
      <c r="N1257" s="41" t="b">
        <v>0</v>
      </c>
      <c r="O1257" s="17">
        <v>25000</v>
      </c>
      <c r="P1257" s="17">
        <v>0</v>
      </c>
      <c r="Q1257" s="41">
        <v>35</v>
      </c>
      <c r="R1257">
        <v>35</v>
      </c>
      <c r="S1257" s="49">
        <f t="shared" si="59"/>
        <v>24913</v>
      </c>
      <c r="T1257">
        <f t="shared" si="57"/>
        <v>0</v>
      </c>
      <c r="U1257">
        <f t="shared" si="58"/>
        <v>35</v>
      </c>
      <c r="V1257">
        <f>IF(AND(N1257,NOT(M1257="BU")),0,MIN(Simu_DH[[#This Row],[GetRecord.Valeur (Wh)]],S1257,DéchargeMaxHP))</f>
        <v>4</v>
      </c>
      <c r="W1257">
        <v>0</v>
      </c>
      <c r="X1257">
        <v>0</v>
      </c>
      <c r="Y1257" s="41">
        <v>0</v>
      </c>
      <c r="Z1257" s="41">
        <v>1</v>
      </c>
      <c r="AA1257" s="41">
        <v>0</v>
      </c>
      <c r="AB1257" s="41">
        <v>0</v>
      </c>
      <c r="AC1257" s="41">
        <v>0</v>
      </c>
      <c r="AD1257" s="41">
        <v>0</v>
      </c>
      <c r="AE1257" s="41">
        <v>0</v>
      </c>
      <c r="AF1257" s="41">
        <v>4</v>
      </c>
      <c r="AG1257" s="41">
        <v>0</v>
      </c>
      <c r="AH1257" s="41">
        <v>0</v>
      </c>
      <c r="AI1257" s="41">
        <v>0</v>
      </c>
      <c r="AJ1257" s="41">
        <v>0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</row>
    <row r="1258" spans="2:42" x14ac:dyDescent="0.3">
      <c r="B1258" s="1">
        <v>45792.792406863424</v>
      </c>
      <c r="C1258" t="s">
        <v>69</v>
      </c>
      <c r="D1258" s="2">
        <v>45432</v>
      </c>
      <c r="E1258" s="2">
        <v>45438</v>
      </c>
      <c r="F1258" t="s">
        <v>73</v>
      </c>
      <c r="G1258" s="22">
        <v>45432.791666666664</v>
      </c>
      <c r="H1258" s="22">
        <v>45432.8125</v>
      </c>
      <c r="I1258">
        <v>3</v>
      </c>
      <c r="J1258">
        <v>1235</v>
      </c>
      <c r="K1258" s="39">
        <v>594</v>
      </c>
      <c r="L1258" s="39">
        <v>16</v>
      </c>
      <c r="M1258" s="40" t="s">
        <v>18</v>
      </c>
      <c r="N1258" s="41" t="b">
        <v>0</v>
      </c>
      <c r="O1258" s="17">
        <v>25000</v>
      </c>
      <c r="P1258" s="17">
        <v>0</v>
      </c>
      <c r="Q1258" s="41">
        <v>6</v>
      </c>
      <c r="R1258">
        <v>6</v>
      </c>
      <c r="S1258" s="49">
        <f t="shared" si="59"/>
        <v>24944</v>
      </c>
      <c r="T1258">
        <f t="shared" si="57"/>
        <v>0</v>
      </c>
      <c r="U1258">
        <f t="shared" si="58"/>
        <v>6</v>
      </c>
      <c r="V1258">
        <f>IF(AND(N1258,NOT(M1258="BU")),0,MIN(Simu_DH[[#This Row],[GetRecord.Valeur (Wh)]],S1258,DéchargeMaxHP))</f>
        <v>3</v>
      </c>
      <c r="W1258">
        <v>0</v>
      </c>
      <c r="X1258">
        <v>0</v>
      </c>
      <c r="Y1258" s="41">
        <v>0</v>
      </c>
      <c r="Z1258" s="41">
        <v>1</v>
      </c>
      <c r="AA1258" s="41">
        <v>0</v>
      </c>
      <c r="AB1258" s="41">
        <v>0</v>
      </c>
      <c r="AC1258" s="41">
        <v>0</v>
      </c>
      <c r="AD1258" s="41">
        <v>0</v>
      </c>
      <c r="AE1258" s="41">
        <v>0</v>
      </c>
      <c r="AF1258" s="41">
        <v>3</v>
      </c>
      <c r="AG1258" s="41">
        <v>0</v>
      </c>
      <c r="AH1258" s="41">
        <v>0</v>
      </c>
      <c r="AI1258" s="41">
        <v>0</v>
      </c>
      <c r="AJ1258" s="41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</row>
    <row r="1259" spans="2:42" x14ac:dyDescent="0.3">
      <c r="B1259" s="1">
        <v>45792.792406863424</v>
      </c>
      <c r="C1259" t="s">
        <v>69</v>
      </c>
      <c r="D1259" s="2">
        <v>45432</v>
      </c>
      <c r="E1259" s="2">
        <v>45438</v>
      </c>
      <c r="F1259" t="s">
        <v>73</v>
      </c>
      <c r="G1259" s="22">
        <v>45432.8125</v>
      </c>
      <c r="H1259" s="22">
        <v>45432.833333333336</v>
      </c>
      <c r="I1259">
        <v>21</v>
      </c>
      <c r="J1259">
        <v>1236</v>
      </c>
      <c r="K1259" s="39">
        <v>594</v>
      </c>
      <c r="L1259" s="39">
        <v>16</v>
      </c>
      <c r="M1259" s="40" t="s">
        <v>18</v>
      </c>
      <c r="N1259" s="41" t="b">
        <v>0</v>
      </c>
      <c r="O1259" s="17">
        <v>25000</v>
      </c>
      <c r="P1259" s="17">
        <v>0</v>
      </c>
      <c r="Q1259" s="41">
        <v>7</v>
      </c>
      <c r="R1259">
        <v>7</v>
      </c>
      <c r="S1259" s="49">
        <f t="shared" si="59"/>
        <v>24947</v>
      </c>
      <c r="T1259">
        <f t="shared" si="57"/>
        <v>0</v>
      </c>
      <c r="U1259">
        <f t="shared" si="58"/>
        <v>7</v>
      </c>
      <c r="V1259">
        <f>IF(AND(N1259,NOT(M1259="BU")),0,MIN(Simu_DH[[#This Row],[GetRecord.Valeur (Wh)]],S1259,DéchargeMaxHP))</f>
        <v>21</v>
      </c>
      <c r="W1259">
        <v>0</v>
      </c>
      <c r="X1259">
        <v>0</v>
      </c>
      <c r="Y1259" s="41">
        <v>0</v>
      </c>
      <c r="Z1259" s="41">
        <v>1</v>
      </c>
      <c r="AA1259" s="41">
        <v>0</v>
      </c>
      <c r="AB1259" s="41">
        <v>0</v>
      </c>
      <c r="AC1259" s="41">
        <v>0</v>
      </c>
      <c r="AD1259" s="41">
        <v>0</v>
      </c>
      <c r="AE1259" s="41">
        <v>0</v>
      </c>
      <c r="AF1259" s="41">
        <v>21</v>
      </c>
      <c r="AG1259" s="41">
        <v>0</v>
      </c>
      <c r="AH1259" s="41">
        <v>0</v>
      </c>
      <c r="AI1259" s="41">
        <v>0</v>
      </c>
      <c r="AJ1259" s="41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</row>
    <row r="1260" spans="2:42" x14ac:dyDescent="0.3">
      <c r="B1260" s="1">
        <v>45792.792406863424</v>
      </c>
      <c r="C1260" t="s">
        <v>69</v>
      </c>
      <c r="D1260" s="2">
        <v>45432</v>
      </c>
      <c r="E1260" s="2">
        <v>45438</v>
      </c>
      <c r="F1260" t="s">
        <v>73</v>
      </c>
      <c r="G1260" s="22">
        <v>45432.833333333336</v>
      </c>
      <c r="H1260" s="22">
        <v>45432.854166666664</v>
      </c>
      <c r="I1260">
        <v>50</v>
      </c>
      <c r="J1260">
        <v>1237</v>
      </c>
      <c r="K1260" s="39">
        <v>594</v>
      </c>
      <c r="L1260" s="39">
        <v>16</v>
      </c>
      <c r="M1260" s="40" t="s">
        <v>18</v>
      </c>
      <c r="N1260" s="41" t="b">
        <v>0</v>
      </c>
      <c r="O1260" s="17">
        <v>25000</v>
      </c>
      <c r="P1260" s="17">
        <v>0</v>
      </c>
      <c r="Q1260" s="41">
        <v>0</v>
      </c>
      <c r="R1260">
        <v>0</v>
      </c>
      <c r="S1260" s="49">
        <f t="shared" si="59"/>
        <v>24933</v>
      </c>
      <c r="T1260">
        <f t="shared" si="57"/>
        <v>0</v>
      </c>
      <c r="U1260">
        <f t="shared" si="58"/>
        <v>0</v>
      </c>
      <c r="V1260">
        <f>IF(AND(N1260,NOT(M1260="BU")),0,MIN(Simu_DH[[#This Row],[GetRecord.Valeur (Wh)]],S1260,DéchargeMaxHP))</f>
        <v>50</v>
      </c>
      <c r="W1260">
        <v>0</v>
      </c>
      <c r="X1260">
        <v>0</v>
      </c>
      <c r="Y1260" s="41">
        <v>0</v>
      </c>
      <c r="Z1260" s="41">
        <v>1</v>
      </c>
      <c r="AA1260" s="41">
        <v>0</v>
      </c>
      <c r="AB1260" s="41">
        <v>0</v>
      </c>
      <c r="AC1260" s="41">
        <v>0</v>
      </c>
      <c r="AD1260" s="41">
        <v>0</v>
      </c>
      <c r="AE1260" s="41">
        <v>0</v>
      </c>
      <c r="AF1260" s="41">
        <v>50</v>
      </c>
      <c r="AG1260" s="41">
        <v>0</v>
      </c>
      <c r="AH1260" s="41">
        <v>0</v>
      </c>
      <c r="AI1260" s="41">
        <v>0</v>
      </c>
      <c r="AJ1260" s="41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</row>
    <row r="1261" spans="2:42" x14ac:dyDescent="0.3">
      <c r="B1261" s="1">
        <v>45792.792406863424</v>
      </c>
      <c r="C1261" t="s">
        <v>69</v>
      </c>
      <c r="D1261" s="2">
        <v>45432</v>
      </c>
      <c r="E1261" s="2">
        <v>45438</v>
      </c>
      <c r="F1261" t="s">
        <v>73</v>
      </c>
      <c r="G1261" s="22">
        <v>45432.854166666664</v>
      </c>
      <c r="H1261" s="22">
        <v>45432.875</v>
      </c>
      <c r="I1261">
        <v>91</v>
      </c>
      <c r="J1261">
        <v>1238</v>
      </c>
      <c r="K1261" s="39">
        <v>594</v>
      </c>
      <c r="L1261" s="39">
        <v>16</v>
      </c>
      <c r="M1261" s="40" t="s">
        <v>18</v>
      </c>
      <c r="N1261" s="41" t="b">
        <v>0</v>
      </c>
      <c r="O1261" s="17">
        <v>25000</v>
      </c>
      <c r="P1261" s="17">
        <v>0</v>
      </c>
      <c r="Q1261" s="41">
        <v>0</v>
      </c>
      <c r="R1261">
        <v>0</v>
      </c>
      <c r="S1261" s="49">
        <f t="shared" si="59"/>
        <v>24883</v>
      </c>
      <c r="T1261">
        <f t="shared" si="57"/>
        <v>0</v>
      </c>
      <c r="U1261">
        <f t="shared" si="58"/>
        <v>0</v>
      </c>
      <c r="V1261">
        <f>IF(AND(N1261,NOT(M1261="BU")),0,MIN(Simu_DH[[#This Row],[GetRecord.Valeur (Wh)]],S1261,DéchargeMaxHP))</f>
        <v>91</v>
      </c>
      <c r="W1261">
        <v>0</v>
      </c>
      <c r="X1261">
        <v>0</v>
      </c>
      <c r="Y1261" s="41">
        <v>0</v>
      </c>
      <c r="Z1261" s="41">
        <v>1</v>
      </c>
      <c r="AA1261" s="41">
        <v>0</v>
      </c>
      <c r="AB1261" s="41">
        <v>0</v>
      </c>
      <c r="AC1261" s="41">
        <v>0</v>
      </c>
      <c r="AD1261" s="41">
        <v>0</v>
      </c>
      <c r="AE1261" s="41">
        <v>0</v>
      </c>
      <c r="AF1261" s="41">
        <v>91</v>
      </c>
      <c r="AG1261" s="41">
        <v>0</v>
      </c>
      <c r="AH1261" s="41">
        <v>0</v>
      </c>
      <c r="AI1261" s="41">
        <v>0</v>
      </c>
      <c r="AJ1261" s="41">
        <v>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</row>
    <row r="1262" spans="2:42" x14ac:dyDescent="0.3">
      <c r="B1262" s="1">
        <v>45792.792406863424</v>
      </c>
      <c r="C1262" t="s">
        <v>69</v>
      </c>
      <c r="D1262" s="2">
        <v>45432</v>
      </c>
      <c r="E1262" s="2">
        <v>45438</v>
      </c>
      <c r="F1262" t="s">
        <v>73</v>
      </c>
      <c r="G1262" s="22">
        <v>45432.875</v>
      </c>
      <c r="H1262" s="22">
        <v>45432.895833333336</v>
      </c>
      <c r="I1262">
        <v>96</v>
      </c>
      <c r="J1262">
        <v>1239</v>
      </c>
      <c r="K1262" s="39">
        <v>594</v>
      </c>
      <c r="L1262" s="39">
        <v>16</v>
      </c>
      <c r="M1262" s="40" t="s">
        <v>18</v>
      </c>
      <c r="N1262" s="41" t="b">
        <v>0</v>
      </c>
      <c r="O1262" s="17">
        <v>25000</v>
      </c>
      <c r="P1262" s="17">
        <v>0</v>
      </c>
      <c r="Q1262" s="41">
        <v>0</v>
      </c>
      <c r="R1262">
        <v>0</v>
      </c>
      <c r="S1262" s="49">
        <f t="shared" si="59"/>
        <v>24792</v>
      </c>
      <c r="T1262">
        <f t="shared" si="57"/>
        <v>0</v>
      </c>
      <c r="U1262">
        <f t="shared" si="58"/>
        <v>0</v>
      </c>
      <c r="V1262">
        <f>IF(AND(N1262,NOT(M1262="BU")),0,MIN(Simu_DH[[#This Row],[GetRecord.Valeur (Wh)]],S1262,DéchargeMaxHP))</f>
        <v>96</v>
      </c>
      <c r="W1262">
        <v>0</v>
      </c>
      <c r="X1262">
        <v>0</v>
      </c>
      <c r="Y1262" s="41">
        <v>0</v>
      </c>
      <c r="Z1262" s="41">
        <v>1</v>
      </c>
      <c r="AA1262" s="41">
        <v>0</v>
      </c>
      <c r="AB1262" s="41">
        <v>0</v>
      </c>
      <c r="AC1262" s="41">
        <v>0</v>
      </c>
      <c r="AD1262" s="41">
        <v>0</v>
      </c>
      <c r="AE1262" s="41">
        <v>0</v>
      </c>
      <c r="AF1262" s="41">
        <v>96</v>
      </c>
      <c r="AG1262" s="41">
        <v>0</v>
      </c>
      <c r="AH1262" s="41">
        <v>0</v>
      </c>
      <c r="AI1262" s="41">
        <v>0</v>
      </c>
      <c r="AJ1262" s="41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</row>
    <row r="1263" spans="2:42" x14ac:dyDescent="0.3">
      <c r="B1263" s="1">
        <v>45792.792406863424</v>
      </c>
      <c r="C1263" t="s">
        <v>69</v>
      </c>
      <c r="D1263" s="2">
        <v>45432</v>
      </c>
      <c r="E1263" s="2">
        <v>45438</v>
      </c>
      <c r="F1263" t="s">
        <v>73</v>
      </c>
      <c r="G1263" s="22">
        <v>45432.895833333336</v>
      </c>
      <c r="H1263" s="22">
        <v>45432.916666666664</v>
      </c>
      <c r="I1263">
        <v>90</v>
      </c>
      <c r="J1263">
        <v>1240</v>
      </c>
      <c r="K1263" s="39">
        <v>594</v>
      </c>
      <c r="L1263" s="39">
        <v>16</v>
      </c>
      <c r="M1263" s="40" t="s">
        <v>18</v>
      </c>
      <c r="N1263" s="41" t="b">
        <v>0</v>
      </c>
      <c r="O1263" s="17">
        <v>25000</v>
      </c>
      <c r="P1263" s="17">
        <v>0</v>
      </c>
      <c r="Q1263" s="41">
        <v>0</v>
      </c>
      <c r="R1263">
        <v>0</v>
      </c>
      <c r="S1263" s="49">
        <f t="shared" si="59"/>
        <v>24696</v>
      </c>
      <c r="T1263">
        <f t="shared" si="57"/>
        <v>0</v>
      </c>
      <c r="U1263">
        <f t="shared" si="58"/>
        <v>0</v>
      </c>
      <c r="V1263">
        <f>IF(AND(N1263,NOT(M1263="BU")),0,MIN(Simu_DH[[#This Row],[GetRecord.Valeur (Wh)]],S1263,DéchargeMaxHP))</f>
        <v>90</v>
      </c>
      <c r="W1263">
        <v>0</v>
      </c>
      <c r="X1263">
        <v>0</v>
      </c>
      <c r="Y1263" s="41">
        <v>0</v>
      </c>
      <c r="Z1263" s="41">
        <v>1</v>
      </c>
      <c r="AA1263" s="41">
        <v>0</v>
      </c>
      <c r="AB1263" s="41">
        <v>0</v>
      </c>
      <c r="AC1263" s="41">
        <v>0</v>
      </c>
      <c r="AD1263" s="41">
        <v>0</v>
      </c>
      <c r="AE1263" s="41">
        <v>0</v>
      </c>
      <c r="AF1263" s="41">
        <v>90</v>
      </c>
      <c r="AG1263" s="41">
        <v>0</v>
      </c>
      <c r="AH1263" s="41">
        <v>0</v>
      </c>
      <c r="AI1263" s="41">
        <v>0</v>
      </c>
      <c r="AJ1263" s="41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</row>
    <row r="1264" spans="2:42" x14ac:dyDescent="0.3">
      <c r="B1264" s="1">
        <v>45792.792406863424</v>
      </c>
      <c r="C1264" t="s">
        <v>69</v>
      </c>
      <c r="D1264" s="2">
        <v>45432</v>
      </c>
      <c r="E1264" s="2">
        <v>45438</v>
      </c>
      <c r="F1264" t="s">
        <v>73</v>
      </c>
      <c r="G1264" s="22">
        <v>45432.916666666664</v>
      </c>
      <c r="H1264" s="22">
        <v>45432.9375</v>
      </c>
      <c r="I1264">
        <v>90</v>
      </c>
      <c r="J1264">
        <v>1241</v>
      </c>
      <c r="K1264" s="39">
        <v>594</v>
      </c>
      <c r="L1264" s="39">
        <v>17</v>
      </c>
      <c r="M1264" s="40" t="s">
        <v>18</v>
      </c>
      <c r="N1264" s="41" t="b">
        <v>1</v>
      </c>
      <c r="O1264" s="17">
        <v>25000</v>
      </c>
      <c r="P1264" s="17">
        <v>0</v>
      </c>
      <c r="Q1264" s="41">
        <v>0</v>
      </c>
      <c r="R1264">
        <v>0</v>
      </c>
      <c r="S1264" s="49">
        <f t="shared" si="59"/>
        <v>24606</v>
      </c>
      <c r="T1264">
        <f t="shared" si="57"/>
        <v>484</v>
      </c>
      <c r="U1264">
        <f t="shared" si="58"/>
        <v>0</v>
      </c>
      <c r="V1264">
        <f>IF(AND(N1264,NOT(M1264="BU")),0,MIN(Simu_DH[[#This Row],[GetRecord.Valeur (Wh)]],S1264,DéchargeMaxHP))</f>
        <v>90</v>
      </c>
      <c r="W1264">
        <v>0</v>
      </c>
      <c r="X1264">
        <v>484</v>
      </c>
      <c r="Y1264" s="41">
        <v>1</v>
      </c>
      <c r="Z1264" s="41">
        <v>0</v>
      </c>
      <c r="AA1264" s="41">
        <v>0</v>
      </c>
      <c r="AB1264" s="41">
        <v>0</v>
      </c>
      <c r="AC1264" s="41">
        <v>0</v>
      </c>
      <c r="AD1264" s="41">
        <v>0</v>
      </c>
      <c r="AE1264" s="41">
        <v>90</v>
      </c>
      <c r="AF1264" s="41">
        <v>0</v>
      </c>
      <c r="AG1264" s="41">
        <v>0</v>
      </c>
      <c r="AH1264" s="41">
        <v>0</v>
      </c>
      <c r="AI1264" s="41">
        <v>0</v>
      </c>
      <c r="AJ1264" s="41">
        <v>0</v>
      </c>
      <c r="AK1264">
        <v>484</v>
      </c>
      <c r="AL1264">
        <v>0</v>
      </c>
      <c r="AM1264">
        <v>0</v>
      </c>
      <c r="AN1264">
        <v>0</v>
      </c>
      <c r="AO1264">
        <v>0</v>
      </c>
      <c r="AP1264">
        <v>0</v>
      </c>
    </row>
    <row r="1265" spans="2:42" x14ac:dyDescent="0.3">
      <c r="B1265" s="1">
        <v>45792.792406863424</v>
      </c>
      <c r="C1265" t="s">
        <v>69</v>
      </c>
      <c r="D1265" s="2">
        <v>45432</v>
      </c>
      <c r="E1265" s="2">
        <v>45438</v>
      </c>
      <c r="F1265" t="s">
        <v>73</v>
      </c>
      <c r="G1265" s="22">
        <v>45432.9375</v>
      </c>
      <c r="H1265" s="22">
        <v>45432.958333333336</v>
      </c>
      <c r="I1265">
        <v>72</v>
      </c>
      <c r="J1265">
        <v>1242</v>
      </c>
      <c r="K1265" s="39">
        <v>594</v>
      </c>
      <c r="L1265" s="39">
        <v>17</v>
      </c>
      <c r="M1265" s="40" t="s">
        <v>18</v>
      </c>
      <c r="N1265" s="41" t="b">
        <v>1</v>
      </c>
      <c r="O1265" s="17">
        <v>25000</v>
      </c>
      <c r="P1265" s="17">
        <v>0</v>
      </c>
      <c r="Q1265" s="41">
        <v>0</v>
      </c>
      <c r="R1265">
        <v>0</v>
      </c>
      <c r="S1265" s="49">
        <f t="shared" si="59"/>
        <v>25000</v>
      </c>
      <c r="T1265">
        <f t="shared" si="57"/>
        <v>72</v>
      </c>
      <c r="U1265">
        <f t="shared" si="58"/>
        <v>0</v>
      </c>
      <c r="V1265">
        <f>IF(AND(N1265,NOT(M1265="BU")),0,MIN(Simu_DH[[#This Row],[GetRecord.Valeur (Wh)]],S1265,DéchargeMaxHP))</f>
        <v>72</v>
      </c>
      <c r="W1265">
        <v>0</v>
      </c>
      <c r="X1265">
        <v>72</v>
      </c>
      <c r="Y1265" s="41">
        <v>1</v>
      </c>
      <c r="Z1265" s="41">
        <v>0</v>
      </c>
      <c r="AA1265" s="41">
        <v>0</v>
      </c>
      <c r="AB1265" s="41">
        <v>0</v>
      </c>
      <c r="AC1265" s="41">
        <v>0</v>
      </c>
      <c r="AD1265" s="41">
        <v>0</v>
      </c>
      <c r="AE1265" s="41">
        <v>72</v>
      </c>
      <c r="AF1265" s="41">
        <v>0</v>
      </c>
      <c r="AG1265" s="41">
        <v>0</v>
      </c>
      <c r="AH1265" s="41">
        <v>0</v>
      </c>
      <c r="AI1265" s="41">
        <v>0</v>
      </c>
      <c r="AJ1265" s="41">
        <v>0</v>
      </c>
      <c r="AK1265">
        <v>72</v>
      </c>
      <c r="AL1265">
        <v>0</v>
      </c>
      <c r="AM1265">
        <v>0</v>
      </c>
      <c r="AN1265">
        <v>0</v>
      </c>
      <c r="AO1265">
        <v>0</v>
      </c>
      <c r="AP1265">
        <v>0</v>
      </c>
    </row>
    <row r="1266" spans="2:42" x14ac:dyDescent="0.3">
      <c r="B1266" s="1">
        <v>45792.792406863424</v>
      </c>
      <c r="C1266" t="s">
        <v>69</v>
      </c>
      <c r="D1266" s="2">
        <v>45432</v>
      </c>
      <c r="E1266" s="2">
        <v>45438</v>
      </c>
      <c r="F1266" t="s">
        <v>73</v>
      </c>
      <c r="G1266" s="22">
        <v>45432.958333333336</v>
      </c>
      <c r="H1266" s="22">
        <v>45432.979166666664</v>
      </c>
      <c r="I1266">
        <v>93</v>
      </c>
      <c r="J1266">
        <v>1243</v>
      </c>
      <c r="K1266" s="39">
        <v>594</v>
      </c>
      <c r="L1266" s="39">
        <v>17</v>
      </c>
      <c r="M1266" s="40" t="s">
        <v>18</v>
      </c>
      <c r="N1266" s="41" t="b">
        <v>1</v>
      </c>
      <c r="O1266" s="17">
        <v>25000</v>
      </c>
      <c r="P1266" s="17">
        <v>0</v>
      </c>
      <c r="Q1266" s="41">
        <v>0</v>
      </c>
      <c r="R1266">
        <v>0</v>
      </c>
      <c r="S1266" s="49">
        <f t="shared" si="59"/>
        <v>25000</v>
      </c>
      <c r="T1266">
        <f t="shared" si="57"/>
        <v>93</v>
      </c>
      <c r="U1266">
        <f t="shared" si="58"/>
        <v>0</v>
      </c>
      <c r="V1266">
        <f>IF(AND(N1266,NOT(M1266="BU")),0,MIN(Simu_DH[[#This Row],[GetRecord.Valeur (Wh)]],S1266,DéchargeMaxHP))</f>
        <v>93</v>
      </c>
      <c r="W1266">
        <v>0</v>
      </c>
      <c r="X1266">
        <v>93</v>
      </c>
      <c r="Y1266" s="41">
        <v>1</v>
      </c>
      <c r="Z1266" s="41">
        <v>0</v>
      </c>
      <c r="AA1266" s="41">
        <v>0</v>
      </c>
      <c r="AB1266" s="41">
        <v>0</v>
      </c>
      <c r="AC1266" s="41">
        <v>0</v>
      </c>
      <c r="AD1266" s="41">
        <v>0</v>
      </c>
      <c r="AE1266" s="41">
        <v>93</v>
      </c>
      <c r="AF1266" s="41">
        <v>0</v>
      </c>
      <c r="AG1266" s="41">
        <v>0</v>
      </c>
      <c r="AH1266" s="41">
        <v>0</v>
      </c>
      <c r="AI1266" s="41">
        <v>0</v>
      </c>
      <c r="AJ1266" s="41">
        <v>0</v>
      </c>
      <c r="AK1266">
        <v>93</v>
      </c>
      <c r="AL1266">
        <v>0</v>
      </c>
      <c r="AM1266">
        <v>0</v>
      </c>
      <c r="AN1266">
        <v>0</v>
      </c>
      <c r="AO1266">
        <v>0</v>
      </c>
      <c r="AP1266">
        <v>0</v>
      </c>
    </row>
    <row r="1267" spans="2:42" x14ac:dyDescent="0.3">
      <c r="B1267" s="1">
        <v>45792.792406863424</v>
      </c>
      <c r="C1267" t="s">
        <v>69</v>
      </c>
      <c r="D1267" s="2">
        <v>45432</v>
      </c>
      <c r="E1267" s="2">
        <v>45438</v>
      </c>
      <c r="F1267" t="s">
        <v>73</v>
      </c>
      <c r="G1267" s="22">
        <v>45432.979166666664</v>
      </c>
      <c r="H1267" s="22">
        <v>45433</v>
      </c>
      <c r="I1267">
        <v>86</v>
      </c>
      <c r="J1267">
        <v>1244</v>
      </c>
      <c r="K1267" s="39">
        <v>594</v>
      </c>
      <c r="L1267" s="39">
        <v>17</v>
      </c>
      <c r="M1267" s="40" t="s">
        <v>18</v>
      </c>
      <c r="N1267" s="41" t="b">
        <v>1</v>
      </c>
      <c r="O1267" s="17">
        <v>25000</v>
      </c>
      <c r="P1267" s="17">
        <v>0</v>
      </c>
      <c r="Q1267" s="41">
        <v>0</v>
      </c>
      <c r="R1267">
        <v>0</v>
      </c>
      <c r="S1267" s="49">
        <f t="shared" si="59"/>
        <v>25000</v>
      </c>
      <c r="T1267">
        <f t="shared" si="57"/>
        <v>86</v>
      </c>
      <c r="U1267">
        <f t="shared" si="58"/>
        <v>0</v>
      </c>
      <c r="V1267">
        <f>IF(AND(N1267,NOT(M1267="BU")),0,MIN(Simu_DH[[#This Row],[GetRecord.Valeur (Wh)]],S1267,DéchargeMaxHP))</f>
        <v>86</v>
      </c>
      <c r="W1267">
        <v>0</v>
      </c>
      <c r="X1267">
        <v>86</v>
      </c>
      <c r="Y1267" s="41">
        <v>1</v>
      </c>
      <c r="Z1267" s="41">
        <v>0</v>
      </c>
      <c r="AA1267" s="41">
        <v>0</v>
      </c>
      <c r="AB1267" s="41">
        <v>0</v>
      </c>
      <c r="AC1267" s="41">
        <v>0</v>
      </c>
      <c r="AD1267" s="41">
        <v>0</v>
      </c>
      <c r="AE1267" s="41">
        <v>86</v>
      </c>
      <c r="AF1267" s="41">
        <v>0</v>
      </c>
      <c r="AG1267" s="41">
        <v>0</v>
      </c>
      <c r="AH1267" s="41">
        <v>0</v>
      </c>
      <c r="AI1267" s="41">
        <v>0</v>
      </c>
      <c r="AJ1267" s="41">
        <v>0</v>
      </c>
      <c r="AK1267">
        <v>86</v>
      </c>
      <c r="AL1267">
        <v>0</v>
      </c>
      <c r="AM1267">
        <v>0</v>
      </c>
      <c r="AN1267">
        <v>0</v>
      </c>
      <c r="AO1267">
        <v>0</v>
      </c>
      <c r="AP1267">
        <v>0</v>
      </c>
    </row>
    <row r="1268" spans="2:42" x14ac:dyDescent="0.3">
      <c r="B1268" s="1">
        <v>45792.792406863424</v>
      </c>
      <c r="C1268" t="s">
        <v>69</v>
      </c>
      <c r="D1268" s="2">
        <v>45432</v>
      </c>
      <c r="E1268" s="2">
        <v>45438</v>
      </c>
      <c r="F1268" t="s">
        <v>73</v>
      </c>
      <c r="G1268" s="22">
        <v>45433</v>
      </c>
      <c r="H1268" s="22">
        <v>45433.020833333336</v>
      </c>
      <c r="I1268">
        <v>84</v>
      </c>
      <c r="J1268">
        <v>1245</v>
      </c>
      <c r="K1268" s="39">
        <v>595</v>
      </c>
      <c r="L1268" s="39">
        <v>15</v>
      </c>
      <c r="M1268" s="40" t="s">
        <v>18</v>
      </c>
      <c r="N1268" s="41" t="b">
        <v>1</v>
      </c>
      <c r="O1268" s="17">
        <v>25000</v>
      </c>
      <c r="P1268" s="17">
        <v>0</v>
      </c>
      <c r="Q1268" s="41">
        <v>0</v>
      </c>
      <c r="R1268">
        <v>0</v>
      </c>
      <c r="S1268" s="49">
        <f t="shared" si="59"/>
        <v>25000</v>
      </c>
      <c r="T1268">
        <f t="shared" si="57"/>
        <v>84</v>
      </c>
      <c r="U1268">
        <f t="shared" si="58"/>
        <v>0</v>
      </c>
      <c r="V1268">
        <f>IF(AND(N1268,NOT(M1268="BU")),0,MIN(Simu_DH[[#This Row],[GetRecord.Valeur (Wh)]],S1268,DéchargeMaxHP))</f>
        <v>84</v>
      </c>
      <c r="W1268">
        <v>0</v>
      </c>
      <c r="X1268">
        <v>84</v>
      </c>
      <c r="Y1268" s="41">
        <v>1</v>
      </c>
      <c r="Z1268" s="41">
        <v>0</v>
      </c>
      <c r="AA1268" s="41">
        <v>0</v>
      </c>
      <c r="AB1268" s="41">
        <v>0</v>
      </c>
      <c r="AC1268" s="41">
        <v>0</v>
      </c>
      <c r="AD1268" s="41">
        <v>0</v>
      </c>
      <c r="AE1268" s="41">
        <v>84</v>
      </c>
      <c r="AF1268" s="41">
        <v>0</v>
      </c>
      <c r="AG1268" s="41">
        <v>0</v>
      </c>
      <c r="AH1268" s="41">
        <v>0</v>
      </c>
      <c r="AI1268" s="41">
        <v>0</v>
      </c>
      <c r="AJ1268" s="41">
        <v>0</v>
      </c>
      <c r="AK1268">
        <v>84</v>
      </c>
      <c r="AL1268">
        <v>0</v>
      </c>
      <c r="AM1268">
        <v>0</v>
      </c>
      <c r="AN1268">
        <v>0</v>
      </c>
      <c r="AO1268">
        <v>0</v>
      </c>
      <c r="AP1268">
        <v>0</v>
      </c>
    </row>
    <row r="1269" spans="2:42" x14ac:dyDescent="0.3">
      <c r="B1269" s="1">
        <v>45792.792406863424</v>
      </c>
      <c r="C1269" t="s">
        <v>69</v>
      </c>
      <c r="D1269" s="2">
        <v>45432</v>
      </c>
      <c r="E1269" s="2">
        <v>45438</v>
      </c>
      <c r="F1269" t="s">
        <v>73</v>
      </c>
      <c r="G1269" s="22">
        <v>45433.020833333336</v>
      </c>
      <c r="H1269" s="22">
        <v>45433.041666666664</v>
      </c>
      <c r="I1269">
        <v>89</v>
      </c>
      <c r="J1269">
        <v>1246</v>
      </c>
      <c r="K1269" s="39">
        <v>595</v>
      </c>
      <c r="L1269" s="39">
        <v>15</v>
      </c>
      <c r="M1269" s="40" t="s">
        <v>18</v>
      </c>
      <c r="N1269" s="41" t="b">
        <v>1</v>
      </c>
      <c r="O1269" s="17">
        <v>25000</v>
      </c>
      <c r="P1269" s="17">
        <v>0</v>
      </c>
      <c r="Q1269" s="41">
        <v>0</v>
      </c>
      <c r="R1269">
        <v>0</v>
      </c>
      <c r="S1269" s="49">
        <f t="shared" si="59"/>
        <v>25000</v>
      </c>
      <c r="T1269">
        <f t="shared" si="57"/>
        <v>89</v>
      </c>
      <c r="U1269">
        <f t="shared" si="58"/>
        <v>0</v>
      </c>
      <c r="V1269">
        <f>IF(AND(N1269,NOT(M1269="BU")),0,MIN(Simu_DH[[#This Row],[GetRecord.Valeur (Wh)]],S1269,DéchargeMaxHP))</f>
        <v>89</v>
      </c>
      <c r="W1269">
        <v>0</v>
      </c>
      <c r="X1269">
        <v>89</v>
      </c>
      <c r="Y1269" s="41">
        <v>1</v>
      </c>
      <c r="Z1269" s="41">
        <v>0</v>
      </c>
      <c r="AA1269" s="41">
        <v>0</v>
      </c>
      <c r="AB1269" s="41">
        <v>0</v>
      </c>
      <c r="AC1269" s="41">
        <v>0</v>
      </c>
      <c r="AD1269" s="41">
        <v>0</v>
      </c>
      <c r="AE1269" s="41">
        <v>89</v>
      </c>
      <c r="AF1269" s="41">
        <v>0</v>
      </c>
      <c r="AG1269" s="41">
        <v>0</v>
      </c>
      <c r="AH1269" s="41">
        <v>0</v>
      </c>
      <c r="AI1269" s="41">
        <v>0</v>
      </c>
      <c r="AJ1269" s="41">
        <v>0</v>
      </c>
      <c r="AK1269">
        <v>89</v>
      </c>
      <c r="AL1269">
        <v>0</v>
      </c>
      <c r="AM1269">
        <v>0</v>
      </c>
      <c r="AN1269">
        <v>0</v>
      </c>
      <c r="AO1269">
        <v>0</v>
      </c>
      <c r="AP1269">
        <v>0</v>
      </c>
    </row>
    <row r="1270" spans="2:42" x14ac:dyDescent="0.3">
      <c r="B1270" s="1">
        <v>45792.792406863424</v>
      </c>
      <c r="C1270" t="s">
        <v>69</v>
      </c>
      <c r="D1270" s="2">
        <v>45432</v>
      </c>
      <c r="E1270" s="2">
        <v>45438</v>
      </c>
      <c r="F1270" t="s">
        <v>73</v>
      </c>
      <c r="G1270" s="22">
        <v>45433.041666666664</v>
      </c>
      <c r="H1270" s="22">
        <v>45433.0625</v>
      </c>
      <c r="I1270">
        <v>118</v>
      </c>
      <c r="J1270">
        <v>1247</v>
      </c>
      <c r="K1270" s="39">
        <v>595</v>
      </c>
      <c r="L1270" s="39">
        <v>15</v>
      </c>
      <c r="M1270" s="40" t="s">
        <v>18</v>
      </c>
      <c r="N1270" s="41" t="b">
        <v>1</v>
      </c>
      <c r="O1270" s="17">
        <v>25000</v>
      </c>
      <c r="P1270" s="17">
        <v>0</v>
      </c>
      <c r="Q1270" s="41">
        <v>0</v>
      </c>
      <c r="R1270">
        <v>0</v>
      </c>
      <c r="S1270" s="49">
        <f t="shared" si="59"/>
        <v>25000</v>
      </c>
      <c r="T1270">
        <f t="shared" si="57"/>
        <v>118</v>
      </c>
      <c r="U1270">
        <f t="shared" si="58"/>
        <v>0</v>
      </c>
      <c r="V1270">
        <f>IF(AND(N1270,NOT(M1270="BU")),0,MIN(Simu_DH[[#This Row],[GetRecord.Valeur (Wh)]],S1270,DéchargeMaxHP))</f>
        <v>118</v>
      </c>
      <c r="W1270">
        <v>0</v>
      </c>
      <c r="X1270">
        <v>118</v>
      </c>
      <c r="Y1270" s="41">
        <v>1</v>
      </c>
      <c r="Z1270" s="41">
        <v>0</v>
      </c>
      <c r="AA1270" s="41">
        <v>0</v>
      </c>
      <c r="AB1270" s="41">
        <v>0</v>
      </c>
      <c r="AC1270" s="41">
        <v>0</v>
      </c>
      <c r="AD1270" s="41">
        <v>0</v>
      </c>
      <c r="AE1270" s="41">
        <v>118</v>
      </c>
      <c r="AF1270" s="41">
        <v>0</v>
      </c>
      <c r="AG1270" s="41">
        <v>0</v>
      </c>
      <c r="AH1270" s="41">
        <v>0</v>
      </c>
      <c r="AI1270" s="41">
        <v>0</v>
      </c>
      <c r="AJ1270" s="41">
        <v>0</v>
      </c>
      <c r="AK1270">
        <v>118</v>
      </c>
      <c r="AL1270">
        <v>0</v>
      </c>
      <c r="AM1270">
        <v>0</v>
      </c>
      <c r="AN1270">
        <v>0</v>
      </c>
      <c r="AO1270">
        <v>0</v>
      </c>
      <c r="AP1270">
        <v>0</v>
      </c>
    </row>
    <row r="1271" spans="2:42" x14ac:dyDescent="0.3">
      <c r="B1271" s="1">
        <v>45792.792406863424</v>
      </c>
      <c r="C1271" t="s">
        <v>69</v>
      </c>
      <c r="D1271" s="2">
        <v>45432</v>
      </c>
      <c r="E1271" s="2">
        <v>45438</v>
      </c>
      <c r="F1271" t="s">
        <v>73</v>
      </c>
      <c r="G1271" s="22">
        <v>45433.0625</v>
      </c>
      <c r="H1271" s="22">
        <v>45433.083333333336</v>
      </c>
      <c r="I1271">
        <v>108</v>
      </c>
      <c r="J1271">
        <v>1248</v>
      </c>
      <c r="K1271" s="39">
        <v>595</v>
      </c>
      <c r="L1271" s="39">
        <v>15</v>
      </c>
      <c r="M1271" s="40" t="s">
        <v>18</v>
      </c>
      <c r="N1271" s="41" t="b">
        <v>1</v>
      </c>
      <c r="O1271" s="17">
        <v>25000</v>
      </c>
      <c r="P1271" s="17">
        <v>0</v>
      </c>
      <c r="Q1271" s="41">
        <v>0</v>
      </c>
      <c r="R1271">
        <v>0</v>
      </c>
      <c r="S1271" s="49">
        <f t="shared" si="59"/>
        <v>25000</v>
      </c>
      <c r="T1271">
        <f t="shared" si="57"/>
        <v>108</v>
      </c>
      <c r="U1271">
        <f t="shared" si="58"/>
        <v>0</v>
      </c>
      <c r="V1271">
        <f>IF(AND(N1271,NOT(M1271="BU")),0,MIN(Simu_DH[[#This Row],[GetRecord.Valeur (Wh)]],S1271,DéchargeMaxHP))</f>
        <v>108</v>
      </c>
      <c r="W1271">
        <v>0</v>
      </c>
      <c r="X1271">
        <v>108</v>
      </c>
      <c r="Y1271" s="41">
        <v>1</v>
      </c>
      <c r="Z1271" s="41">
        <v>0</v>
      </c>
      <c r="AA1271" s="41">
        <v>0</v>
      </c>
      <c r="AB1271" s="41">
        <v>0</v>
      </c>
      <c r="AC1271" s="41">
        <v>0</v>
      </c>
      <c r="AD1271" s="41">
        <v>0</v>
      </c>
      <c r="AE1271" s="41">
        <v>108</v>
      </c>
      <c r="AF1271" s="41">
        <v>0</v>
      </c>
      <c r="AG1271" s="41">
        <v>0</v>
      </c>
      <c r="AH1271" s="41">
        <v>0</v>
      </c>
      <c r="AI1271" s="41">
        <v>0</v>
      </c>
      <c r="AJ1271" s="41">
        <v>0</v>
      </c>
      <c r="AK1271">
        <v>108</v>
      </c>
      <c r="AL1271">
        <v>0</v>
      </c>
      <c r="AM1271">
        <v>0</v>
      </c>
      <c r="AN1271">
        <v>0</v>
      </c>
      <c r="AO1271">
        <v>0</v>
      </c>
      <c r="AP1271">
        <v>0</v>
      </c>
    </row>
    <row r="1272" spans="2:42" x14ac:dyDescent="0.3">
      <c r="B1272" s="1">
        <v>45792.792406863424</v>
      </c>
      <c r="C1272" t="s">
        <v>69</v>
      </c>
      <c r="D1272" s="2">
        <v>45432</v>
      </c>
      <c r="E1272" s="2">
        <v>45438</v>
      </c>
      <c r="F1272" t="s">
        <v>73</v>
      </c>
      <c r="G1272" s="22">
        <v>45433.083333333336</v>
      </c>
      <c r="H1272" s="22">
        <v>45433.104166666664</v>
      </c>
      <c r="I1272">
        <v>105</v>
      </c>
      <c r="J1272">
        <v>1249</v>
      </c>
      <c r="K1272" s="39">
        <v>595</v>
      </c>
      <c r="L1272" s="39">
        <v>15</v>
      </c>
      <c r="M1272" s="40" t="s">
        <v>18</v>
      </c>
      <c r="N1272" s="41" t="b">
        <v>1</v>
      </c>
      <c r="O1272" s="17">
        <v>25000</v>
      </c>
      <c r="P1272" s="17">
        <v>0</v>
      </c>
      <c r="Q1272" s="41">
        <v>0</v>
      </c>
      <c r="R1272">
        <v>0</v>
      </c>
      <c r="S1272" s="49">
        <f t="shared" si="59"/>
        <v>25000</v>
      </c>
      <c r="T1272">
        <f t="shared" si="57"/>
        <v>105</v>
      </c>
      <c r="U1272">
        <f t="shared" si="58"/>
        <v>0</v>
      </c>
      <c r="V1272">
        <f>IF(AND(N1272,NOT(M1272="BU")),0,MIN(Simu_DH[[#This Row],[GetRecord.Valeur (Wh)]],S1272,DéchargeMaxHP))</f>
        <v>105</v>
      </c>
      <c r="W1272">
        <v>0</v>
      </c>
      <c r="X1272">
        <v>105</v>
      </c>
      <c r="Y1272" s="41">
        <v>1</v>
      </c>
      <c r="Z1272" s="41">
        <v>0</v>
      </c>
      <c r="AA1272" s="41">
        <v>0</v>
      </c>
      <c r="AB1272" s="41">
        <v>0</v>
      </c>
      <c r="AC1272" s="41">
        <v>0</v>
      </c>
      <c r="AD1272" s="41">
        <v>0</v>
      </c>
      <c r="AE1272" s="41">
        <v>105</v>
      </c>
      <c r="AF1272" s="41">
        <v>0</v>
      </c>
      <c r="AG1272" s="41">
        <v>0</v>
      </c>
      <c r="AH1272" s="41">
        <v>0</v>
      </c>
      <c r="AI1272" s="41">
        <v>0</v>
      </c>
      <c r="AJ1272" s="41">
        <v>0</v>
      </c>
      <c r="AK1272">
        <v>105</v>
      </c>
      <c r="AL1272">
        <v>0</v>
      </c>
      <c r="AM1272">
        <v>0</v>
      </c>
      <c r="AN1272">
        <v>0</v>
      </c>
      <c r="AO1272">
        <v>0</v>
      </c>
      <c r="AP1272">
        <v>0</v>
      </c>
    </row>
    <row r="1273" spans="2:42" x14ac:dyDescent="0.3">
      <c r="B1273" s="1">
        <v>45792.792406863424</v>
      </c>
      <c r="C1273" t="s">
        <v>69</v>
      </c>
      <c r="D1273" s="2">
        <v>45432</v>
      </c>
      <c r="E1273" s="2">
        <v>45438</v>
      </c>
      <c r="F1273" t="s">
        <v>73</v>
      </c>
      <c r="G1273" s="22">
        <v>45433.104166666664</v>
      </c>
      <c r="H1273" s="22">
        <v>45433.125</v>
      </c>
      <c r="I1273">
        <v>71</v>
      </c>
      <c r="J1273">
        <v>1250</v>
      </c>
      <c r="K1273" s="39">
        <v>595</v>
      </c>
      <c r="L1273" s="39">
        <v>15</v>
      </c>
      <c r="M1273" s="40" t="s">
        <v>18</v>
      </c>
      <c r="N1273" s="41" t="b">
        <v>1</v>
      </c>
      <c r="O1273" s="17">
        <v>25000</v>
      </c>
      <c r="P1273" s="17">
        <v>0</v>
      </c>
      <c r="Q1273" s="41">
        <v>0</v>
      </c>
      <c r="R1273">
        <v>0</v>
      </c>
      <c r="S1273" s="49">
        <f t="shared" si="59"/>
        <v>25000</v>
      </c>
      <c r="T1273">
        <f t="shared" si="57"/>
        <v>71</v>
      </c>
      <c r="U1273">
        <f t="shared" si="58"/>
        <v>0</v>
      </c>
      <c r="V1273">
        <f>IF(AND(N1273,NOT(M1273="BU")),0,MIN(Simu_DH[[#This Row],[GetRecord.Valeur (Wh)]],S1273,DéchargeMaxHP))</f>
        <v>71</v>
      </c>
      <c r="W1273">
        <v>0</v>
      </c>
      <c r="X1273">
        <v>71</v>
      </c>
      <c r="Y1273" s="41">
        <v>1</v>
      </c>
      <c r="Z1273" s="41">
        <v>0</v>
      </c>
      <c r="AA1273" s="41">
        <v>0</v>
      </c>
      <c r="AB1273" s="41">
        <v>0</v>
      </c>
      <c r="AC1273" s="41">
        <v>0</v>
      </c>
      <c r="AD1273" s="41">
        <v>0</v>
      </c>
      <c r="AE1273" s="41">
        <v>71</v>
      </c>
      <c r="AF1273" s="41">
        <v>0</v>
      </c>
      <c r="AG1273" s="41">
        <v>0</v>
      </c>
      <c r="AH1273" s="41">
        <v>0</v>
      </c>
      <c r="AI1273" s="41">
        <v>0</v>
      </c>
      <c r="AJ1273" s="41">
        <v>0</v>
      </c>
      <c r="AK1273">
        <v>71</v>
      </c>
      <c r="AL1273">
        <v>0</v>
      </c>
      <c r="AM1273">
        <v>0</v>
      </c>
      <c r="AN1273">
        <v>0</v>
      </c>
      <c r="AO1273">
        <v>0</v>
      </c>
      <c r="AP1273">
        <v>0</v>
      </c>
    </row>
    <row r="1274" spans="2:42" x14ac:dyDescent="0.3">
      <c r="B1274" s="1">
        <v>45792.792406863424</v>
      </c>
      <c r="C1274" t="s">
        <v>69</v>
      </c>
      <c r="D1274" s="2">
        <v>45432</v>
      </c>
      <c r="E1274" s="2">
        <v>45438</v>
      </c>
      <c r="F1274" t="s">
        <v>73</v>
      </c>
      <c r="G1274" s="22">
        <v>45433.125</v>
      </c>
      <c r="H1274" s="22">
        <v>45433.145833333336</v>
      </c>
      <c r="I1274">
        <v>102</v>
      </c>
      <c r="J1274">
        <v>1251</v>
      </c>
      <c r="K1274" s="39">
        <v>595</v>
      </c>
      <c r="L1274" s="39">
        <v>15</v>
      </c>
      <c r="M1274" s="40" t="s">
        <v>18</v>
      </c>
      <c r="N1274" s="41" t="b">
        <v>1</v>
      </c>
      <c r="O1274" s="17">
        <v>25000</v>
      </c>
      <c r="P1274" s="17">
        <v>0</v>
      </c>
      <c r="Q1274" s="41">
        <v>0</v>
      </c>
      <c r="R1274">
        <v>0</v>
      </c>
      <c r="S1274" s="49">
        <f t="shared" si="59"/>
        <v>25000</v>
      </c>
      <c r="T1274">
        <f t="shared" si="57"/>
        <v>102</v>
      </c>
      <c r="U1274">
        <f t="shared" si="58"/>
        <v>0</v>
      </c>
      <c r="V1274">
        <f>IF(AND(N1274,NOT(M1274="BU")),0,MIN(Simu_DH[[#This Row],[GetRecord.Valeur (Wh)]],S1274,DéchargeMaxHP))</f>
        <v>102</v>
      </c>
      <c r="W1274">
        <v>0</v>
      </c>
      <c r="X1274">
        <v>102</v>
      </c>
      <c r="Y1274" s="41">
        <v>1</v>
      </c>
      <c r="Z1274" s="41">
        <v>0</v>
      </c>
      <c r="AA1274" s="41">
        <v>0</v>
      </c>
      <c r="AB1274" s="41">
        <v>0</v>
      </c>
      <c r="AC1274" s="41">
        <v>0</v>
      </c>
      <c r="AD1274" s="41">
        <v>0</v>
      </c>
      <c r="AE1274" s="41">
        <v>102</v>
      </c>
      <c r="AF1274" s="41">
        <v>0</v>
      </c>
      <c r="AG1274" s="41">
        <v>0</v>
      </c>
      <c r="AH1274" s="41">
        <v>0</v>
      </c>
      <c r="AI1274" s="41">
        <v>0</v>
      </c>
      <c r="AJ1274" s="41">
        <v>0</v>
      </c>
      <c r="AK1274">
        <v>102</v>
      </c>
      <c r="AL1274">
        <v>0</v>
      </c>
      <c r="AM1274">
        <v>0</v>
      </c>
      <c r="AN1274">
        <v>0</v>
      </c>
      <c r="AO1274">
        <v>0</v>
      </c>
      <c r="AP1274">
        <v>0</v>
      </c>
    </row>
    <row r="1275" spans="2:42" x14ac:dyDescent="0.3">
      <c r="B1275" s="1">
        <v>45792.792406863424</v>
      </c>
      <c r="C1275" t="s">
        <v>69</v>
      </c>
      <c r="D1275" s="2">
        <v>45432</v>
      </c>
      <c r="E1275" s="2">
        <v>45438</v>
      </c>
      <c r="F1275" t="s">
        <v>73</v>
      </c>
      <c r="G1275" s="22">
        <v>45433.145833333336</v>
      </c>
      <c r="H1275" s="22">
        <v>45433.166666666664</v>
      </c>
      <c r="I1275">
        <v>85</v>
      </c>
      <c r="J1275">
        <v>1252</v>
      </c>
      <c r="K1275" s="39">
        <v>595</v>
      </c>
      <c r="L1275" s="39">
        <v>15</v>
      </c>
      <c r="M1275" s="40" t="s">
        <v>18</v>
      </c>
      <c r="N1275" s="41" t="b">
        <v>1</v>
      </c>
      <c r="O1275" s="17">
        <v>25000</v>
      </c>
      <c r="P1275" s="17">
        <v>0</v>
      </c>
      <c r="Q1275" s="41">
        <v>0</v>
      </c>
      <c r="R1275">
        <v>0</v>
      </c>
      <c r="S1275" s="49">
        <f t="shared" si="59"/>
        <v>25000</v>
      </c>
      <c r="T1275">
        <f t="shared" si="57"/>
        <v>85</v>
      </c>
      <c r="U1275">
        <f t="shared" si="58"/>
        <v>0</v>
      </c>
      <c r="V1275">
        <f>IF(AND(N1275,NOT(M1275="BU")),0,MIN(Simu_DH[[#This Row],[GetRecord.Valeur (Wh)]],S1275,DéchargeMaxHP))</f>
        <v>85</v>
      </c>
      <c r="W1275">
        <v>0</v>
      </c>
      <c r="X1275">
        <v>85</v>
      </c>
      <c r="Y1275" s="41">
        <v>1</v>
      </c>
      <c r="Z1275" s="41">
        <v>0</v>
      </c>
      <c r="AA1275" s="41">
        <v>0</v>
      </c>
      <c r="AB1275" s="41">
        <v>0</v>
      </c>
      <c r="AC1275" s="41">
        <v>0</v>
      </c>
      <c r="AD1275" s="41">
        <v>0</v>
      </c>
      <c r="AE1275" s="41">
        <v>85</v>
      </c>
      <c r="AF1275" s="41">
        <v>0</v>
      </c>
      <c r="AG1275" s="41">
        <v>0</v>
      </c>
      <c r="AH1275" s="41">
        <v>0</v>
      </c>
      <c r="AI1275" s="41">
        <v>0</v>
      </c>
      <c r="AJ1275" s="41">
        <v>0</v>
      </c>
      <c r="AK1275">
        <v>85</v>
      </c>
      <c r="AL1275">
        <v>0</v>
      </c>
      <c r="AM1275">
        <v>0</v>
      </c>
      <c r="AN1275">
        <v>0</v>
      </c>
      <c r="AO1275">
        <v>0</v>
      </c>
      <c r="AP1275">
        <v>0</v>
      </c>
    </row>
    <row r="1276" spans="2:42" x14ac:dyDescent="0.3">
      <c r="B1276" s="1">
        <v>45792.792406863424</v>
      </c>
      <c r="C1276" t="s">
        <v>69</v>
      </c>
      <c r="D1276" s="2">
        <v>45432</v>
      </c>
      <c r="E1276" s="2">
        <v>45438</v>
      </c>
      <c r="F1276" t="s">
        <v>73</v>
      </c>
      <c r="G1276" s="22">
        <v>45433.166666666664</v>
      </c>
      <c r="H1276" s="22">
        <v>45433.1875</v>
      </c>
      <c r="I1276">
        <v>82</v>
      </c>
      <c r="J1276">
        <v>1253</v>
      </c>
      <c r="K1276" s="39">
        <v>595</v>
      </c>
      <c r="L1276" s="39">
        <v>15</v>
      </c>
      <c r="M1276" s="40" t="s">
        <v>18</v>
      </c>
      <c r="N1276" s="41" t="b">
        <v>1</v>
      </c>
      <c r="O1276" s="17">
        <v>25000</v>
      </c>
      <c r="P1276" s="17">
        <v>0</v>
      </c>
      <c r="Q1276" s="41">
        <v>0</v>
      </c>
      <c r="R1276">
        <v>0</v>
      </c>
      <c r="S1276" s="49">
        <f t="shared" si="59"/>
        <v>25000</v>
      </c>
      <c r="T1276">
        <f t="shared" si="57"/>
        <v>82</v>
      </c>
      <c r="U1276">
        <f t="shared" si="58"/>
        <v>0</v>
      </c>
      <c r="V1276">
        <f>IF(AND(N1276,NOT(M1276="BU")),0,MIN(Simu_DH[[#This Row],[GetRecord.Valeur (Wh)]],S1276,DéchargeMaxHP))</f>
        <v>82</v>
      </c>
      <c r="W1276">
        <v>0</v>
      </c>
      <c r="X1276">
        <v>82</v>
      </c>
      <c r="Y1276" s="41">
        <v>1</v>
      </c>
      <c r="Z1276" s="41">
        <v>0</v>
      </c>
      <c r="AA1276" s="41">
        <v>0</v>
      </c>
      <c r="AB1276" s="41">
        <v>0</v>
      </c>
      <c r="AC1276" s="41">
        <v>0</v>
      </c>
      <c r="AD1276" s="41">
        <v>0</v>
      </c>
      <c r="AE1276" s="41">
        <v>82</v>
      </c>
      <c r="AF1276" s="41">
        <v>0</v>
      </c>
      <c r="AG1276" s="41">
        <v>0</v>
      </c>
      <c r="AH1276" s="41">
        <v>0</v>
      </c>
      <c r="AI1276" s="41">
        <v>0</v>
      </c>
      <c r="AJ1276" s="41">
        <v>0</v>
      </c>
      <c r="AK1276">
        <v>82</v>
      </c>
      <c r="AL1276">
        <v>0</v>
      </c>
      <c r="AM1276">
        <v>0</v>
      </c>
      <c r="AN1276">
        <v>0</v>
      </c>
      <c r="AO1276">
        <v>0</v>
      </c>
      <c r="AP1276">
        <v>0</v>
      </c>
    </row>
    <row r="1277" spans="2:42" x14ac:dyDescent="0.3">
      <c r="B1277" s="1">
        <v>45792.792406863424</v>
      </c>
      <c r="C1277" t="s">
        <v>69</v>
      </c>
      <c r="D1277" s="2">
        <v>45432</v>
      </c>
      <c r="E1277" s="2">
        <v>45438</v>
      </c>
      <c r="F1277" t="s">
        <v>73</v>
      </c>
      <c r="G1277" s="22">
        <v>45433.1875</v>
      </c>
      <c r="H1277" s="22">
        <v>45433.208333333336</v>
      </c>
      <c r="I1277">
        <v>76</v>
      </c>
      <c r="J1277">
        <v>1254</v>
      </c>
      <c r="K1277" s="39">
        <v>595</v>
      </c>
      <c r="L1277" s="39">
        <v>15</v>
      </c>
      <c r="M1277" s="40" t="s">
        <v>18</v>
      </c>
      <c r="N1277" s="41" t="b">
        <v>1</v>
      </c>
      <c r="O1277" s="17">
        <v>25000</v>
      </c>
      <c r="P1277" s="17">
        <v>0</v>
      </c>
      <c r="Q1277" s="41">
        <v>0</v>
      </c>
      <c r="R1277">
        <v>0</v>
      </c>
      <c r="S1277" s="49">
        <f t="shared" si="59"/>
        <v>25000</v>
      </c>
      <c r="T1277">
        <f t="shared" si="57"/>
        <v>76</v>
      </c>
      <c r="U1277">
        <f t="shared" si="58"/>
        <v>0</v>
      </c>
      <c r="V1277">
        <f>IF(AND(N1277,NOT(M1277="BU")),0,MIN(Simu_DH[[#This Row],[GetRecord.Valeur (Wh)]],S1277,DéchargeMaxHP))</f>
        <v>76</v>
      </c>
      <c r="W1277">
        <v>0</v>
      </c>
      <c r="X1277">
        <v>76</v>
      </c>
      <c r="Y1277" s="41">
        <v>1</v>
      </c>
      <c r="Z1277" s="41">
        <v>0</v>
      </c>
      <c r="AA1277" s="41">
        <v>0</v>
      </c>
      <c r="AB1277" s="41">
        <v>0</v>
      </c>
      <c r="AC1277" s="41">
        <v>0</v>
      </c>
      <c r="AD1277" s="41">
        <v>0</v>
      </c>
      <c r="AE1277" s="41">
        <v>76</v>
      </c>
      <c r="AF1277" s="41">
        <v>0</v>
      </c>
      <c r="AG1277" s="41">
        <v>0</v>
      </c>
      <c r="AH1277" s="41">
        <v>0</v>
      </c>
      <c r="AI1277" s="41">
        <v>0</v>
      </c>
      <c r="AJ1277" s="41">
        <v>0</v>
      </c>
      <c r="AK1277">
        <v>76</v>
      </c>
      <c r="AL1277">
        <v>0</v>
      </c>
      <c r="AM1277">
        <v>0</v>
      </c>
      <c r="AN1277">
        <v>0</v>
      </c>
      <c r="AO1277">
        <v>0</v>
      </c>
      <c r="AP1277">
        <v>0</v>
      </c>
    </row>
    <row r="1278" spans="2:42" x14ac:dyDescent="0.3">
      <c r="B1278" s="1">
        <v>45792.792406863424</v>
      </c>
      <c r="C1278" t="s">
        <v>69</v>
      </c>
      <c r="D1278" s="2">
        <v>45432</v>
      </c>
      <c r="E1278" s="2">
        <v>45438</v>
      </c>
      <c r="F1278" t="s">
        <v>73</v>
      </c>
      <c r="G1278" s="22">
        <v>45433.208333333336</v>
      </c>
      <c r="H1278" s="22">
        <v>45433.229166666664</v>
      </c>
      <c r="I1278">
        <v>98</v>
      </c>
      <c r="J1278">
        <v>1255</v>
      </c>
      <c r="K1278" s="39">
        <v>595</v>
      </c>
      <c r="L1278" s="39">
        <v>15</v>
      </c>
      <c r="M1278" s="40" t="s">
        <v>18</v>
      </c>
      <c r="N1278" s="41" t="b">
        <v>1</v>
      </c>
      <c r="O1278" s="17">
        <v>25000</v>
      </c>
      <c r="P1278" s="17">
        <v>0</v>
      </c>
      <c r="Q1278" s="41">
        <v>0</v>
      </c>
      <c r="R1278">
        <v>0</v>
      </c>
      <c r="S1278" s="49">
        <f t="shared" si="59"/>
        <v>25000</v>
      </c>
      <c r="T1278">
        <f t="shared" si="57"/>
        <v>98</v>
      </c>
      <c r="U1278">
        <f t="shared" si="58"/>
        <v>0</v>
      </c>
      <c r="V1278">
        <f>IF(AND(N1278,NOT(M1278="BU")),0,MIN(Simu_DH[[#This Row],[GetRecord.Valeur (Wh)]],S1278,DéchargeMaxHP))</f>
        <v>98</v>
      </c>
      <c r="W1278">
        <v>0</v>
      </c>
      <c r="X1278">
        <v>98</v>
      </c>
      <c r="Y1278" s="41">
        <v>1</v>
      </c>
      <c r="Z1278" s="41">
        <v>0</v>
      </c>
      <c r="AA1278" s="41">
        <v>0</v>
      </c>
      <c r="AB1278" s="41">
        <v>0</v>
      </c>
      <c r="AC1278" s="41">
        <v>0</v>
      </c>
      <c r="AD1278" s="41">
        <v>0</v>
      </c>
      <c r="AE1278" s="41">
        <v>98</v>
      </c>
      <c r="AF1278" s="41">
        <v>0</v>
      </c>
      <c r="AG1278" s="41">
        <v>0</v>
      </c>
      <c r="AH1278" s="41">
        <v>0</v>
      </c>
      <c r="AI1278" s="41">
        <v>0</v>
      </c>
      <c r="AJ1278" s="41">
        <v>0</v>
      </c>
      <c r="AK1278">
        <v>98</v>
      </c>
      <c r="AL1278">
        <v>0</v>
      </c>
      <c r="AM1278">
        <v>0</v>
      </c>
      <c r="AN1278">
        <v>0</v>
      </c>
      <c r="AO1278">
        <v>0</v>
      </c>
      <c r="AP1278">
        <v>0</v>
      </c>
    </row>
    <row r="1279" spans="2:42" x14ac:dyDescent="0.3">
      <c r="B1279" s="1">
        <v>45792.792406863424</v>
      </c>
      <c r="C1279" t="s">
        <v>69</v>
      </c>
      <c r="D1279" s="2">
        <v>45432</v>
      </c>
      <c r="E1279" s="2">
        <v>45438</v>
      </c>
      <c r="F1279" t="s">
        <v>73</v>
      </c>
      <c r="G1279" s="22">
        <v>45433.229166666664</v>
      </c>
      <c r="H1279" s="22">
        <v>45433.25</v>
      </c>
      <c r="I1279">
        <v>97</v>
      </c>
      <c r="J1279">
        <v>1256</v>
      </c>
      <c r="K1279" s="39">
        <v>595</v>
      </c>
      <c r="L1279" s="39">
        <v>15</v>
      </c>
      <c r="M1279" s="40" t="s">
        <v>18</v>
      </c>
      <c r="N1279" s="41" t="b">
        <v>1</v>
      </c>
      <c r="O1279" s="17">
        <v>25000</v>
      </c>
      <c r="P1279" s="17">
        <v>0</v>
      </c>
      <c r="Q1279" s="41">
        <v>0</v>
      </c>
      <c r="R1279">
        <v>0</v>
      </c>
      <c r="S1279" s="49">
        <f t="shared" si="59"/>
        <v>25000</v>
      </c>
      <c r="T1279">
        <f t="shared" si="57"/>
        <v>97</v>
      </c>
      <c r="U1279">
        <f t="shared" si="58"/>
        <v>0</v>
      </c>
      <c r="V1279">
        <f>IF(AND(N1279,NOT(M1279="BU")),0,MIN(Simu_DH[[#This Row],[GetRecord.Valeur (Wh)]],S1279,DéchargeMaxHP))</f>
        <v>97</v>
      </c>
      <c r="W1279">
        <v>0</v>
      </c>
      <c r="X1279">
        <v>97</v>
      </c>
      <c r="Y1279" s="41">
        <v>1</v>
      </c>
      <c r="Z1279" s="41">
        <v>0</v>
      </c>
      <c r="AA1279" s="41">
        <v>0</v>
      </c>
      <c r="AB1279" s="41">
        <v>0</v>
      </c>
      <c r="AC1279" s="41">
        <v>0</v>
      </c>
      <c r="AD1279" s="41">
        <v>0</v>
      </c>
      <c r="AE1279" s="41">
        <v>97</v>
      </c>
      <c r="AF1279" s="41">
        <v>0</v>
      </c>
      <c r="AG1279" s="41">
        <v>0</v>
      </c>
      <c r="AH1279" s="41">
        <v>0</v>
      </c>
      <c r="AI1279" s="41">
        <v>0</v>
      </c>
      <c r="AJ1279" s="41">
        <v>0</v>
      </c>
      <c r="AK1279">
        <v>97</v>
      </c>
      <c r="AL1279">
        <v>0</v>
      </c>
      <c r="AM1279">
        <v>0</v>
      </c>
      <c r="AN1279">
        <v>0</v>
      </c>
      <c r="AO1279">
        <v>0</v>
      </c>
      <c r="AP1279">
        <v>0</v>
      </c>
    </row>
    <row r="1280" spans="2:42" x14ac:dyDescent="0.3">
      <c r="B1280" s="1">
        <v>45792.792406863424</v>
      </c>
      <c r="C1280" t="s">
        <v>69</v>
      </c>
      <c r="D1280" s="2">
        <v>45432</v>
      </c>
      <c r="E1280" s="2">
        <v>45438</v>
      </c>
      <c r="F1280" t="s">
        <v>73</v>
      </c>
      <c r="G1280" s="22">
        <v>45433.25</v>
      </c>
      <c r="H1280" s="22">
        <v>45433.270833333336</v>
      </c>
      <c r="I1280">
        <v>89</v>
      </c>
      <c r="J1280">
        <v>1257</v>
      </c>
      <c r="K1280" s="39">
        <v>595</v>
      </c>
      <c r="L1280" s="39">
        <v>16</v>
      </c>
      <c r="M1280" s="40" t="s">
        <v>18</v>
      </c>
      <c r="N1280" s="41" t="b">
        <v>0</v>
      </c>
      <c r="O1280" s="17">
        <v>25000</v>
      </c>
      <c r="P1280" s="17">
        <v>0</v>
      </c>
      <c r="Q1280" s="41">
        <v>0</v>
      </c>
      <c r="R1280">
        <v>0</v>
      </c>
      <c r="S1280" s="49">
        <f t="shared" si="59"/>
        <v>25000</v>
      </c>
      <c r="T1280">
        <f t="shared" si="57"/>
        <v>0</v>
      </c>
      <c r="U1280">
        <f t="shared" si="58"/>
        <v>0</v>
      </c>
      <c r="V1280">
        <f>IF(AND(N1280,NOT(M1280="BU")),0,MIN(Simu_DH[[#This Row],[GetRecord.Valeur (Wh)]],S1280,DéchargeMaxHP))</f>
        <v>89</v>
      </c>
      <c r="W1280">
        <v>0</v>
      </c>
      <c r="X1280">
        <v>0</v>
      </c>
      <c r="Y1280" s="41">
        <v>0</v>
      </c>
      <c r="Z1280" s="41">
        <v>1</v>
      </c>
      <c r="AA1280" s="41">
        <v>0</v>
      </c>
      <c r="AB1280" s="41">
        <v>0</v>
      </c>
      <c r="AC1280" s="41">
        <v>0</v>
      </c>
      <c r="AD1280" s="41">
        <v>0</v>
      </c>
      <c r="AE1280" s="41">
        <v>0</v>
      </c>
      <c r="AF1280" s="41">
        <v>89</v>
      </c>
      <c r="AG1280" s="41">
        <v>0</v>
      </c>
      <c r="AH1280" s="41">
        <v>0</v>
      </c>
      <c r="AI1280" s="41">
        <v>0</v>
      </c>
      <c r="AJ1280" s="41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</row>
    <row r="1281" spans="2:42" x14ac:dyDescent="0.3">
      <c r="B1281" s="1">
        <v>45792.792406863424</v>
      </c>
      <c r="C1281" t="s">
        <v>69</v>
      </c>
      <c r="D1281" s="2">
        <v>45432</v>
      </c>
      <c r="E1281" s="2">
        <v>45438</v>
      </c>
      <c r="F1281" t="s">
        <v>73</v>
      </c>
      <c r="G1281" s="22">
        <v>45433.270833333336</v>
      </c>
      <c r="H1281" s="22">
        <v>45433.291666666664</v>
      </c>
      <c r="I1281">
        <v>85</v>
      </c>
      <c r="J1281">
        <v>1258</v>
      </c>
      <c r="K1281" s="39">
        <v>595</v>
      </c>
      <c r="L1281" s="39">
        <v>16</v>
      </c>
      <c r="M1281" s="40" t="s">
        <v>18</v>
      </c>
      <c r="N1281" s="41" t="b">
        <v>0</v>
      </c>
      <c r="O1281" s="17">
        <v>25000</v>
      </c>
      <c r="P1281" s="17">
        <v>0</v>
      </c>
      <c r="Q1281" s="41">
        <v>0</v>
      </c>
      <c r="R1281">
        <v>0</v>
      </c>
      <c r="S1281" s="49">
        <f t="shared" si="59"/>
        <v>24911</v>
      </c>
      <c r="T1281">
        <f t="shared" si="57"/>
        <v>0</v>
      </c>
      <c r="U1281">
        <f t="shared" si="58"/>
        <v>0</v>
      </c>
      <c r="V1281">
        <f>IF(AND(N1281,NOT(M1281="BU")),0,MIN(Simu_DH[[#This Row],[GetRecord.Valeur (Wh)]],S1281,DéchargeMaxHP))</f>
        <v>85</v>
      </c>
      <c r="W1281">
        <v>0</v>
      </c>
      <c r="X1281">
        <v>0</v>
      </c>
      <c r="Y1281" s="41">
        <v>0</v>
      </c>
      <c r="Z1281" s="41">
        <v>1</v>
      </c>
      <c r="AA1281" s="41">
        <v>0</v>
      </c>
      <c r="AB1281" s="41">
        <v>0</v>
      </c>
      <c r="AC1281" s="41">
        <v>0</v>
      </c>
      <c r="AD1281" s="41">
        <v>0</v>
      </c>
      <c r="AE1281" s="41">
        <v>0</v>
      </c>
      <c r="AF1281" s="41">
        <v>85</v>
      </c>
      <c r="AG1281" s="41">
        <v>0</v>
      </c>
      <c r="AH1281" s="41">
        <v>0</v>
      </c>
      <c r="AI1281" s="41">
        <v>0</v>
      </c>
      <c r="AJ1281" s="4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</row>
    <row r="1282" spans="2:42" x14ac:dyDescent="0.3">
      <c r="B1282" s="1">
        <v>45792.792406863424</v>
      </c>
      <c r="C1282" t="s">
        <v>69</v>
      </c>
      <c r="D1282" s="2">
        <v>45432</v>
      </c>
      <c r="E1282" s="2">
        <v>45438</v>
      </c>
      <c r="F1282" t="s">
        <v>73</v>
      </c>
      <c r="G1282" s="22">
        <v>45433.291666666664</v>
      </c>
      <c r="H1282" s="22">
        <v>45433.3125</v>
      </c>
      <c r="I1282">
        <v>87</v>
      </c>
      <c r="J1282">
        <v>1259</v>
      </c>
      <c r="K1282" s="39">
        <v>595</v>
      </c>
      <c r="L1282" s="39">
        <v>16</v>
      </c>
      <c r="M1282" s="40" t="s">
        <v>18</v>
      </c>
      <c r="N1282" s="41" t="b">
        <v>0</v>
      </c>
      <c r="O1282" s="17">
        <v>25000</v>
      </c>
      <c r="P1282" s="17">
        <v>0</v>
      </c>
      <c r="Q1282" s="41">
        <v>0</v>
      </c>
      <c r="R1282">
        <v>0</v>
      </c>
      <c r="S1282" s="49">
        <f t="shared" si="59"/>
        <v>24826</v>
      </c>
      <c r="T1282">
        <f t="shared" si="57"/>
        <v>0</v>
      </c>
      <c r="U1282">
        <f t="shared" si="58"/>
        <v>0</v>
      </c>
      <c r="V1282">
        <f>IF(AND(N1282,NOT(M1282="BU")),0,MIN(Simu_DH[[#This Row],[GetRecord.Valeur (Wh)]],S1282,DéchargeMaxHP))</f>
        <v>87</v>
      </c>
      <c r="W1282">
        <v>0</v>
      </c>
      <c r="X1282">
        <v>0</v>
      </c>
      <c r="Y1282" s="41">
        <v>0</v>
      </c>
      <c r="Z1282" s="41">
        <v>1</v>
      </c>
      <c r="AA1282" s="41">
        <v>0</v>
      </c>
      <c r="AB1282" s="41">
        <v>0</v>
      </c>
      <c r="AC1282" s="41">
        <v>0</v>
      </c>
      <c r="AD1282" s="41">
        <v>0</v>
      </c>
      <c r="AE1282" s="41">
        <v>0</v>
      </c>
      <c r="AF1282" s="41">
        <v>87</v>
      </c>
      <c r="AG1282" s="41">
        <v>0</v>
      </c>
      <c r="AH1282" s="41">
        <v>0</v>
      </c>
      <c r="AI1282" s="41">
        <v>0</v>
      </c>
      <c r="AJ1282" s="41">
        <v>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</row>
    <row r="1283" spans="2:42" x14ac:dyDescent="0.3">
      <c r="B1283" s="1">
        <v>45792.792406863424</v>
      </c>
      <c r="C1283" t="s">
        <v>69</v>
      </c>
      <c r="D1283" s="2">
        <v>45432</v>
      </c>
      <c r="E1283" s="2">
        <v>45438</v>
      </c>
      <c r="F1283" t="s">
        <v>73</v>
      </c>
      <c r="G1283" s="22">
        <v>45433.3125</v>
      </c>
      <c r="H1283" s="22">
        <v>45433.333333333336</v>
      </c>
      <c r="I1283">
        <v>52</v>
      </c>
      <c r="J1283">
        <v>1260</v>
      </c>
      <c r="K1283" s="39">
        <v>595</v>
      </c>
      <c r="L1283" s="39">
        <v>16</v>
      </c>
      <c r="M1283" s="40" t="s">
        <v>18</v>
      </c>
      <c r="N1283" s="41" t="b">
        <v>0</v>
      </c>
      <c r="O1283" s="17">
        <v>25000</v>
      </c>
      <c r="P1283" s="17">
        <v>0</v>
      </c>
      <c r="Q1283" s="41">
        <v>0</v>
      </c>
      <c r="R1283">
        <v>0</v>
      </c>
      <c r="S1283" s="49">
        <f t="shared" si="59"/>
        <v>24739</v>
      </c>
      <c r="T1283">
        <f t="shared" si="57"/>
        <v>0</v>
      </c>
      <c r="U1283">
        <f t="shared" si="58"/>
        <v>0</v>
      </c>
      <c r="V1283">
        <f>IF(AND(N1283,NOT(M1283="BU")),0,MIN(Simu_DH[[#This Row],[GetRecord.Valeur (Wh)]],S1283,DéchargeMaxHP))</f>
        <v>52</v>
      </c>
      <c r="W1283">
        <v>0</v>
      </c>
      <c r="X1283">
        <v>0</v>
      </c>
      <c r="Y1283" s="41">
        <v>0</v>
      </c>
      <c r="Z1283" s="41">
        <v>1</v>
      </c>
      <c r="AA1283" s="41">
        <v>0</v>
      </c>
      <c r="AB1283" s="41">
        <v>0</v>
      </c>
      <c r="AC1283" s="41">
        <v>0</v>
      </c>
      <c r="AD1283" s="41">
        <v>0</v>
      </c>
      <c r="AE1283" s="41">
        <v>0</v>
      </c>
      <c r="AF1283" s="41">
        <v>52</v>
      </c>
      <c r="AG1283" s="41">
        <v>0</v>
      </c>
      <c r="AH1283" s="41">
        <v>0</v>
      </c>
      <c r="AI1283" s="41">
        <v>0</v>
      </c>
      <c r="AJ1283" s="41">
        <v>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</row>
    <row r="1284" spans="2:42" x14ac:dyDescent="0.3">
      <c r="B1284" s="1">
        <v>45792.792406863424</v>
      </c>
      <c r="C1284" t="s">
        <v>69</v>
      </c>
      <c r="D1284" s="2">
        <v>45432</v>
      </c>
      <c r="E1284" s="2">
        <v>45438</v>
      </c>
      <c r="F1284" t="s">
        <v>73</v>
      </c>
      <c r="G1284" s="22">
        <v>45433.333333333336</v>
      </c>
      <c r="H1284" s="22">
        <v>45433.354166666664</v>
      </c>
      <c r="I1284">
        <v>35</v>
      </c>
      <c r="J1284">
        <v>1261</v>
      </c>
      <c r="K1284" s="39">
        <v>595</v>
      </c>
      <c r="L1284" s="39">
        <v>16</v>
      </c>
      <c r="M1284" s="40" t="s">
        <v>18</v>
      </c>
      <c r="N1284" s="41" t="b">
        <v>0</v>
      </c>
      <c r="O1284" s="17">
        <v>25000</v>
      </c>
      <c r="P1284" s="17">
        <v>0</v>
      </c>
      <c r="Q1284" s="41">
        <v>0</v>
      </c>
      <c r="R1284">
        <v>0</v>
      </c>
      <c r="S1284" s="49">
        <f t="shared" si="59"/>
        <v>24687</v>
      </c>
      <c r="T1284">
        <f t="shared" si="57"/>
        <v>0</v>
      </c>
      <c r="U1284">
        <f t="shared" si="58"/>
        <v>0</v>
      </c>
      <c r="V1284">
        <f>IF(AND(N1284,NOT(M1284="BU")),0,MIN(Simu_DH[[#This Row],[GetRecord.Valeur (Wh)]],S1284,DéchargeMaxHP))</f>
        <v>35</v>
      </c>
      <c r="W1284">
        <v>0</v>
      </c>
      <c r="X1284">
        <v>0</v>
      </c>
      <c r="Y1284" s="41">
        <v>0</v>
      </c>
      <c r="Z1284" s="41">
        <v>1</v>
      </c>
      <c r="AA1284" s="41">
        <v>0</v>
      </c>
      <c r="AB1284" s="41">
        <v>0</v>
      </c>
      <c r="AC1284" s="41">
        <v>0</v>
      </c>
      <c r="AD1284" s="41">
        <v>0</v>
      </c>
      <c r="AE1284" s="41">
        <v>0</v>
      </c>
      <c r="AF1284" s="41">
        <v>35</v>
      </c>
      <c r="AG1284" s="41">
        <v>0</v>
      </c>
      <c r="AH1284" s="41">
        <v>0</v>
      </c>
      <c r="AI1284" s="41">
        <v>0</v>
      </c>
      <c r="AJ1284" s="41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</row>
    <row r="1285" spans="2:42" x14ac:dyDescent="0.3">
      <c r="B1285" s="1">
        <v>45792.792406863424</v>
      </c>
      <c r="C1285" t="s">
        <v>69</v>
      </c>
      <c r="D1285" s="2">
        <v>45432</v>
      </c>
      <c r="E1285" s="2">
        <v>45438</v>
      </c>
      <c r="F1285" t="s">
        <v>73</v>
      </c>
      <c r="G1285" s="22">
        <v>45433.354166666664</v>
      </c>
      <c r="H1285" s="22">
        <v>45433.375</v>
      </c>
      <c r="I1285">
        <v>13</v>
      </c>
      <c r="J1285">
        <v>1262</v>
      </c>
      <c r="K1285" s="39">
        <v>595</v>
      </c>
      <c r="L1285" s="39">
        <v>16</v>
      </c>
      <c r="M1285" s="40" t="s">
        <v>18</v>
      </c>
      <c r="N1285" s="41" t="b">
        <v>0</v>
      </c>
      <c r="O1285" s="17">
        <v>25000</v>
      </c>
      <c r="P1285" s="17">
        <v>0</v>
      </c>
      <c r="Q1285" s="41">
        <v>9</v>
      </c>
      <c r="R1285">
        <v>9</v>
      </c>
      <c r="S1285" s="49">
        <f t="shared" si="59"/>
        <v>24652</v>
      </c>
      <c r="T1285">
        <f t="shared" si="57"/>
        <v>0</v>
      </c>
      <c r="U1285">
        <f t="shared" si="58"/>
        <v>9</v>
      </c>
      <c r="V1285">
        <f>IF(AND(N1285,NOT(M1285="BU")),0,MIN(Simu_DH[[#This Row],[GetRecord.Valeur (Wh)]],S1285,DéchargeMaxHP))</f>
        <v>13</v>
      </c>
      <c r="W1285">
        <v>0</v>
      </c>
      <c r="X1285">
        <v>0</v>
      </c>
      <c r="Y1285" s="41">
        <v>0</v>
      </c>
      <c r="Z1285" s="41">
        <v>1</v>
      </c>
      <c r="AA1285" s="41">
        <v>0</v>
      </c>
      <c r="AB1285" s="41">
        <v>0</v>
      </c>
      <c r="AC1285" s="41">
        <v>0</v>
      </c>
      <c r="AD1285" s="41">
        <v>0</v>
      </c>
      <c r="AE1285" s="41">
        <v>0</v>
      </c>
      <c r="AF1285" s="41">
        <v>13</v>
      </c>
      <c r="AG1285" s="41">
        <v>0</v>
      </c>
      <c r="AH1285" s="41">
        <v>0</v>
      </c>
      <c r="AI1285" s="41">
        <v>0</v>
      </c>
      <c r="AJ1285" s="41">
        <v>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</row>
    <row r="1286" spans="2:42" x14ac:dyDescent="0.3">
      <c r="B1286" s="1">
        <v>45792.792406863424</v>
      </c>
      <c r="C1286" t="s">
        <v>69</v>
      </c>
      <c r="D1286" s="2">
        <v>45432</v>
      </c>
      <c r="E1286" s="2">
        <v>45438</v>
      </c>
      <c r="F1286" t="s">
        <v>73</v>
      </c>
      <c r="G1286" s="22">
        <v>45433.375</v>
      </c>
      <c r="H1286" s="22">
        <v>45433.395833333336</v>
      </c>
      <c r="I1286">
        <v>1</v>
      </c>
      <c r="J1286">
        <v>1263</v>
      </c>
      <c r="K1286" s="39">
        <v>595</v>
      </c>
      <c r="L1286" s="39">
        <v>16</v>
      </c>
      <c r="M1286" s="40" t="s">
        <v>18</v>
      </c>
      <c r="N1286" s="41" t="b">
        <v>0</v>
      </c>
      <c r="O1286" s="17">
        <v>25000</v>
      </c>
      <c r="P1286" s="17">
        <v>0</v>
      </c>
      <c r="Q1286" s="41">
        <v>56</v>
      </c>
      <c r="R1286">
        <v>56</v>
      </c>
      <c r="S1286" s="49">
        <f t="shared" si="59"/>
        <v>24648</v>
      </c>
      <c r="T1286">
        <f t="shared" si="57"/>
        <v>0</v>
      </c>
      <c r="U1286">
        <f t="shared" si="58"/>
        <v>56</v>
      </c>
      <c r="V1286">
        <f>IF(AND(N1286,NOT(M1286="BU")),0,MIN(Simu_DH[[#This Row],[GetRecord.Valeur (Wh)]],S1286,DéchargeMaxHP))</f>
        <v>1</v>
      </c>
      <c r="W1286">
        <v>0</v>
      </c>
      <c r="X1286">
        <v>0</v>
      </c>
      <c r="Y1286" s="41">
        <v>0</v>
      </c>
      <c r="Z1286" s="41">
        <v>1</v>
      </c>
      <c r="AA1286" s="41">
        <v>0</v>
      </c>
      <c r="AB1286" s="41">
        <v>0</v>
      </c>
      <c r="AC1286" s="41">
        <v>0</v>
      </c>
      <c r="AD1286" s="41">
        <v>0</v>
      </c>
      <c r="AE1286" s="41">
        <v>0</v>
      </c>
      <c r="AF1286" s="41">
        <v>1</v>
      </c>
      <c r="AG1286" s="41">
        <v>0</v>
      </c>
      <c r="AH1286" s="41">
        <v>0</v>
      </c>
      <c r="AI1286" s="41">
        <v>0</v>
      </c>
      <c r="AJ1286" s="41">
        <v>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</row>
    <row r="1287" spans="2:42" x14ac:dyDescent="0.3">
      <c r="B1287" s="1">
        <v>45792.792406863424</v>
      </c>
      <c r="C1287" t="s">
        <v>69</v>
      </c>
      <c r="D1287" s="2">
        <v>45432</v>
      </c>
      <c r="E1287" s="2">
        <v>45438</v>
      </c>
      <c r="F1287" t="s">
        <v>73</v>
      </c>
      <c r="G1287" s="22">
        <v>45433.395833333336</v>
      </c>
      <c r="H1287" s="22">
        <v>45433.416666666664</v>
      </c>
      <c r="I1287">
        <v>0</v>
      </c>
      <c r="J1287">
        <v>1264</v>
      </c>
      <c r="K1287" s="39">
        <v>595</v>
      </c>
      <c r="L1287" s="39">
        <v>16</v>
      </c>
      <c r="M1287" s="40" t="s">
        <v>18</v>
      </c>
      <c r="N1287" s="41" t="b">
        <v>0</v>
      </c>
      <c r="O1287" s="17">
        <v>25000</v>
      </c>
      <c r="P1287" s="17">
        <v>0</v>
      </c>
      <c r="Q1287" s="41">
        <v>50</v>
      </c>
      <c r="R1287">
        <v>50</v>
      </c>
      <c r="S1287" s="49">
        <f t="shared" si="59"/>
        <v>24703</v>
      </c>
      <c r="T1287">
        <f t="shared" si="57"/>
        <v>0</v>
      </c>
      <c r="U1287">
        <f t="shared" si="58"/>
        <v>50</v>
      </c>
      <c r="V1287">
        <f>IF(AND(N1287,NOT(M1287="BU")),0,MIN(Simu_DH[[#This Row],[GetRecord.Valeur (Wh)]],S1287,DéchargeMaxHP))</f>
        <v>0</v>
      </c>
      <c r="W1287">
        <v>0</v>
      </c>
      <c r="X1287">
        <v>0</v>
      </c>
      <c r="Y1287" s="41">
        <v>0</v>
      </c>
      <c r="Z1287" s="41">
        <v>1</v>
      </c>
      <c r="AA1287" s="41">
        <v>0</v>
      </c>
      <c r="AB1287" s="41">
        <v>0</v>
      </c>
      <c r="AC1287" s="41">
        <v>0</v>
      </c>
      <c r="AD1287" s="41">
        <v>0</v>
      </c>
      <c r="AE1287" s="41">
        <v>0</v>
      </c>
      <c r="AF1287" s="41">
        <v>0</v>
      </c>
      <c r="AG1287" s="41">
        <v>0</v>
      </c>
      <c r="AH1287" s="41">
        <v>0</v>
      </c>
      <c r="AI1287" s="41">
        <v>0</v>
      </c>
      <c r="AJ1287" s="41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</row>
    <row r="1288" spans="2:42" x14ac:dyDescent="0.3">
      <c r="B1288" s="1">
        <v>45792.792406863424</v>
      </c>
      <c r="C1288" t="s">
        <v>69</v>
      </c>
      <c r="D1288" s="2">
        <v>45432</v>
      </c>
      <c r="E1288" s="2">
        <v>45438</v>
      </c>
      <c r="F1288" t="s">
        <v>73</v>
      </c>
      <c r="G1288" s="22">
        <v>45433.416666666664</v>
      </c>
      <c r="H1288" s="22">
        <v>45433.4375</v>
      </c>
      <c r="I1288">
        <v>4</v>
      </c>
      <c r="J1288">
        <v>1265</v>
      </c>
      <c r="K1288" s="39">
        <v>595</v>
      </c>
      <c r="L1288" s="39">
        <v>16</v>
      </c>
      <c r="M1288" s="40" t="s">
        <v>18</v>
      </c>
      <c r="N1288" s="41" t="b">
        <v>0</v>
      </c>
      <c r="O1288" s="17">
        <v>25000</v>
      </c>
      <c r="P1288" s="17">
        <v>0</v>
      </c>
      <c r="Q1288" s="41">
        <v>29</v>
      </c>
      <c r="R1288">
        <v>29</v>
      </c>
      <c r="S1288" s="49">
        <f t="shared" si="59"/>
        <v>24753</v>
      </c>
      <c r="T1288">
        <f t="shared" si="57"/>
        <v>0</v>
      </c>
      <c r="U1288">
        <f t="shared" si="58"/>
        <v>29</v>
      </c>
      <c r="V1288">
        <f>IF(AND(N1288,NOT(M1288="BU")),0,MIN(Simu_DH[[#This Row],[GetRecord.Valeur (Wh)]],S1288,DéchargeMaxHP))</f>
        <v>4</v>
      </c>
      <c r="W1288">
        <v>0</v>
      </c>
      <c r="X1288">
        <v>0</v>
      </c>
      <c r="Y1288" s="41">
        <v>0</v>
      </c>
      <c r="Z1288" s="41">
        <v>1</v>
      </c>
      <c r="AA1288" s="41">
        <v>0</v>
      </c>
      <c r="AB1288" s="41">
        <v>0</v>
      </c>
      <c r="AC1288" s="41">
        <v>0</v>
      </c>
      <c r="AD1288" s="41">
        <v>0</v>
      </c>
      <c r="AE1288" s="41">
        <v>0</v>
      </c>
      <c r="AF1288" s="41">
        <v>4</v>
      </c>
      <c r="AG1288" s="41">
        <v>0</v>
      </c>
      <c r="AH1288" s="41">
        <v>0</v>
      </c>
      <c r="AI1288" s="41">
        <v>0</v>
      </c>
      <c r="AJ1288" s="41">
        <v>0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</row>
    <row r="1289" spans="2:42" x14ac:dyDescent="0.3">
      <c r="B1289" s="1">
        <v>45792.792406863424</v>
      </c>
      <c r="C1289" t="s">
        <v>69</v>
      </c>
      <c r="D1289" s="2">
        <v>45432</v>
      </c>
      <c r="E1289" s="2">
        <v>45438</v>
      </c>
      <c r="F1289" t="s">
        <v>73</v>
      </c>
      <c r="G1289" s="22">
        <v>45433.4375</v>
      </c>
      <c r="H1289" s="22">
        <v>45433.458333333336</v>
      </c>
      <c r="I1289">
        <v>0</v>
      </c>
      <c r="J1289">
        <v>1266</v>
      </c>
      <c r="K1289" s="39">
        <v>595</v>
      </c>
      <c r="L1289" s="39">
        <v>16</v>
      </c>
      <c r="M1289" s="40" t="s">
        <v>18</v>
      </c>
      <c r="N1289" s="41" t="b">
        <v>0</v>
      </c>
      <c r="O1289" s="17">
        <v>25000</v>
      </c>
      <c r="P1289" s="17">
        <v>0</v>
      </c>
      <c r="Q1289" s="41">
        <v>41</v>
      </c>
      <c r="R1289">
        <v>41</v>
      </c>
      <c r="S1289" s="49">
        <f t="shared" si="59"/>
        <v>24778</v>
      </c>
      <c r="T1289">
        <f t="shared" si="57"/>
        <v>0</v>
      </c>
      <c r="U1289">
        <f t="shared" si="58"/>
        <v>41</v>
      </c>
      <c r="V1289">
        <f>IF(AND(N1289,NOT(M1289="BU")),0,MIN(Simu_DH[[#This Row],[GetRecord.Valeur (Wh)]],S1289,DéchargeMaxHP))</f>
        <v>0</v>
      </c>
      <c r="W1289">
        <v>0</v>
      </c>
      <c r="X1289">
        <v>0</v>
      </c>
      <c r="Y1289" s="41">
        <v>0</v>
      </c>
      <c r="Z1289" s="41">
        <v>1</v>
      </c>
      <c r="AA1289" s="41">
        <v>0</v>
      </c>
      <c r="AB1289" s="41">
        <v>0</v>
      </c>
      <c r="AC1289" s="41">
        <v>0</v>
      </c>
      <c r="AD1289" s="41">
        <v>0</v>
      </c>
      <c r="AE1289" s="41">
        <v>0</v>
      </c>
      <c r="AF1289" s="41">
        <v>0</v>
      </c>
      <c r="AG1289" s="41">
        <v>0</v>
      </c>
      <c r="AH1289" s="41">
        <v>0</v>
      </c>
      <c r="AI1289" s="41">
        <v>0</v>
      </c>
      <c r="AJ1289" s="41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</row>
    <row r="1290" spans="2:42" x14ac:dyDescent="0.3">
      <c r="B1290" s="1">
        <v>45792.792406863424</v>
      </c>
      <c r="C1290" t="s">
        <v>69</v>
      </c>
      <c r="D1290" s="2">
        <v>45432</v>
      </c>
      <c r="E1290" s="2">
        <v>45438</v>
      </c>
      <c r="F1290" t="s">
        <v>73</v>
      </c>
      <c r="G1290" s="22">
        <v>45433.458333333336</v>
      </c>
      <c r="H1290" s="22">
        <v>45433.479166666664</v>
      </c>
      <c r="I1290">
        <v>1</v>
      </c>
      <c r="J1290">
        <v>1267</v>
      </c>
      <c r="K1290" s="39">
        <v>595</v>
      </c>
      <c r="L1290" s="39">
        <v>16</v>
      </c>
      <c r="M1290" s="40" t="s">
        <v>18</v>
      </c>
      <c r="N1290" s="41" t="b">
        <v>0</v>
      </c>
      <c r="O1290" s="17">
        <v>25000</v>
      </c>
      <c r="P1290" s="17">
        <v>0</v>
      </c>
      <c r="Q1290" s="41">
        <v>36</v>
      </c>
      <c r="R1290">
        <v>36</v>
      </c>
      <c r="S1290" s="49">
        <f t="shared" si="59"/>
        <v>24819</v>
      </c>
      <c r="T1290">
        <f t="shared" si="57"/>
        <v>0</v>
      </c>
      <c r="U1290">
        <f t="shared" si="58"/>
        <v>36</v>
      </c>
      <c r="V1290">
        <f>IF(AND(N1290,NOT(M1290="BU")),0,MIN(Simu_DH[[#This Row],[GetRecord.Valeur (Wh)]],S1290,DéchargeMaxHP))</f>
        <v>1</v>
      </c>
      <c r="W1290">
        <v>0</v>
      </c>
      <c r="X1290">
        <v>0</v>
      </c>
      <c r="Y1290" s="41">
        <v>0</v>
      </c>
      <c r="Z1290" s="41">
        <v>1</v>
      </c>
      <c r="AA1290" s="41">
        <v>0</v>
      </c>
      <c r="AB1290" s="41">
        <v>0</v>
      </c>
      <c r="AC1290" s="41">
        <v>0</v>
      </c>
      <c r="AD1290" s="41">
        <v>0</v>
      </c>
      <c r="AE1290" s="41">
        <v>0</v>
      </c>
      <c r="AF1290" s="41">
        <v>1</v>
      </c>
      <c r="AG1290" s="41">
        <v>0</v>
      </c>
      <c r="AH1290" s="41">
        <v>0</v>
      </c>
      <c r="AI1290" s="41">
        <v>0</v>
      </c>
      <c r="AJ1290" s="41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</row>
    <row r="1291" spans="2:42" x14ac:dyDescent="0.3">
      <c r="B1291" s="1">
        <v>45792.792406863424</v>
      </c>
      <c r="C1291" t="s">
        <v>69</v>
      </c>
      <c r="D1291" s="2">
        <v>45432</v>
      </c>
      <c r="E1291" s="2">
        <v>45438</v>
      </c>
      <c r="F1291" t="s">
        <v>73</v>
      </c>
      <c r="G1291" s="22">
        <v>45433.479166666664</v>
      </c>
      <c r="H1291" s="22">
        <v>45433.5</v>
      </c>
      <c r="I1291">
        <v>0</v>
      </c>
      <c r="J1291">
        <v>1268</v>
      </c>
      <c r="K1291" s="39">
        <v>595</v>
      </c>
      <c r="L1291" s="39">
        <v>16</v>
      </c>
      <c r="M1291" s="40" t="s">
        <v>18</v>
      </c>
      <c r="N1291" s="41" t="b">
        <v>0</v>
      </c>
      <c r="O1291" s="17">
        <v>25000</v>
      </c>
      <c r="P1291" s="17">
        <v>0</v>
      </c>
      <c r="Q1291" s="41">
        <v>89</v>
      </c>
      <c r="R1291">
        <v>89</v>
      </c>
      <c r="S1291" s="49">
        <f t="shared" si="59"/>
        <v>24854</v>
      </c>
      <c r="T1291">
        <f t="shared" si="57"/>
        <v>0</v>
      </c>
      <c r="U1291">
        <f t="shared" si="58"/>
        <v>89</v>
      </c>
      <c r="V1291">
        <f>IF(AND(N1291,NOT(M1291="BU")),0,MIN(Simu_DH[[#This Row],[GetRecord.Valeur (Wh)]],S1291,DéchargeMaxHP))</f>
        <v>0</v>
      </c>
      <c r="W1291">
        <v>0</v>
      </c>
      <c r="X1291">
        <v>0</v>
      </c>
      <c r="Y1291" s="41">
        <v>0</v>
      </c>
      <c r="Z1291" s="41">
        <v>1</v>
      </c>
      <c r="AA1291" s="41">
        <v>0</v>
      </c>
      <c r="AB1291" s="41">
        <v>0</v>
      </c>
      <c r="AC1291" s="41">
        <v>0</v>
      </c>
      <c r="AD1291" s="41">
        <v>0</v>
      </c>
      <c r="AE1291" s="41">
        <v>0</v>
      </c>
      <c r="AF1291" s="41">
        <v>0</v>
      </c>
      <c r="AG1291" s="41">
        <v>0</v>
      </c>
      <c r="AH1291" s="41">
        <v>0</v>
      </c>
      <c r="AI1291" s="41">
        <v>0</v>
      </c>
      <c r="AJ1291" s="4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</row>
    <row r="1292" spans="2:42" x14ac:dyDescent="0.3">
      <c r="B1292" s="1">
        <v>45792.792406863424</v>
      </c>
      <c r="C1292" t="s">
        <v>69</v>
      </c>
      <c r="D1292" s="2">
        <v>45432</v>
      </c>
      <c r="E1292" s="2">
        <v>45438</v>
      </c>
      <c r="F1292" t="s">
        <v>73</v>
      </c>
      <c r="G1292" s="22">
        <v>45433.5</v>
      </c>
      <c r="H1292" s="22">
        <v>45433.520833333336</v>
      </c>
      <c r="I1292">
        <v>0</v>
      </c>
      <c r="J1292">
        <v>1269</v>
      </c>
      <c r="K1292" s="39">
        <v>595</v>
      </c>
      <c r="L1292" s="39">
        <v>16</v>
      </c>
      <c r="M1292" s="40" t="s">
        <v>18</v>
      </c>
      <c r="N1292" s="41" t="b">
        <v>0</v>
      </c>
      <c r="O1292" s="17">
        <v>25000</v>
      </c>
      <c r="P1292" s="17">
        <v>0</v>
      </c>
      <c r="Q1292" s="41">
        <v>220</v>
      </c>
      <c r="R1292">
        <v>220</v>
      </c>
      <c r="S1292" s="49">
        <f t="shared" si="59"/>
        <v>24943</v>
      </c>
      <c r="T1292">
        <f t="shared" si="57"/>
        <v>0</v>
      </c>
      <c r="U1292">
        <f t="shared" si="58"/>
        <v>57</v>
      </c>
      <c r="V1292">
        <f>IF(AND(N1292,NOT(M1292="BU")),0,MIN(Simu_DH[[#This Row],[GetRecord.Valeur (Wh)]],S1292,DéchargeMaxHP))</f>
        <v>0</v>
      </c>
      <c r="W1292">
        <v>163</v>
      </c>
      <c r="X1292">
        <v>0</v>
      </c>
      <c r="Y1292" s="41">
        <v>0</v>
      </c>
      <c r="Z1292" s="41">
        <v>1</v>
      </c>
      <c r="AA1292" s="41">
        <v>0</v>
      </c>
      <c r="AB1292" s="41">
        <v>0</v>
      </c>
      <c r="AC1292" s="41">
        <v>0</v>
      </c>
      <c r="AD1292" s="41">
        <v>0</v>
      </c>
      <c r="AE1292" s="41">
        <v>0</v>
      </c>
      <c r="AF1292" s="41">
        <v>0</v>
      </c>
      <c r="AG1292" s="41">
        <v>0</v>
      </c>
      <c r="AH1292" s="41">
        <v>0</v>
      </c>
      <c r="AI1292" s="41">
        <v>0</v>
      </c>
      <c r="AJ1292" s="41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</row>
    <row r="1293" spans="2:42" x14ac:dyDescent="0.3">
      <c r="B1293" s="1">
        <v>45792.792406863424</v>
      </c>
      <c r="C1293" t="s">
        <v>69</v>
      </c>
      <c r="D1293" s="2">
        <v>45432</v>
      </c>
      <c r="E1293" s="2">
        <v>45438</v>
      </c>
      <c r="F1293" t="s">
        <v>73</v>
      </c>
      <c r="G1293" s="22">
        <v>45433.520833333336</v>
      </c>
      <c r="H1293" s="22">
        <v>45433.541666666664</v>
      </c>
      <c r="I1293">
        <v>0</v>
      </c>
      <c r="J1293">
        <v>1270</v>
      </c>
      <c r="K1293" s="39">
        <v>595</v>
      </c>
      <c r="L1293" s="39">
        <v>16</v>
      </c>
      <c r="M1293" s="40" t="s">
        <v>18</v>
      </c>
      <c r="N1293" s="41" t="b">
        <v>0</v>
      </c>
      <c r="O1293" s="17">
        <v>25000</v>
      </c>
      <c r="P1293" s="17">
        <v>0</v>
      </c>
      <c r="Q1293" s="41">
        <v>210</v>
      </c>
      <c r="R1293">
        <v>210</v>
      </c>
      <c r="S1293" s="49">
        <f t="shared" si="59"/>
        <v>25000</v>
      </c>
      <c r="T1293">
        <f t="shared" si="57"/>
        <v>0</v>
      </c>
      <c r="U1293">
        <f t="shared" si="58"/>
        <v>0</v>
      </c>
      <c r="V1293">
        <f>IF(AND(N1293,NOT(M1293="BU")),0,MIN(Simu_DH[[#This Row],[GetRecord.Valeur (Wh)]],S1293,DéchargeMaxHP))</f>
        <v>0</v>
      </c>
      <c r="W1293">
        <v>210</v>
      </c>
      <c r="X1293">
        <v>0</v>
      </c>
      <c r="Y1293" s="41">
        <v>0</v>
      </c>
      <c r="Z1293" s="41">
        <v>1</v>
      </c>
      <c r="AA1293" s="41">
        <v>0</v>
      </c>
      <c r="AB1293" s="41">
        <v>0</v>
      </c>
      <c r="AC1293" s="41">
        <v>0</v>
      </c>
      <c r="AD1293" s="41">
        <v>0</v>
      </c>
      <c r="AE1293" s="41">
        <v>0</v>
      </c>
      <c r="AF1293" s="41">
        <v>0</v>
      </c>
      <c r="AG1293" s="41">
        <v>0</v>
      </c>
      <c r="AH1293" s="41">
        <v>0</v>
      </c>
      <c r="AI1293" s="41">
        <v>0</v>
      </c>
      <c r="AJ1293" s="41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</row>
    <row r="1294" spans="2:42" x14ac:dyDescent="0.3">
      <c r="B1294" s="1">
        <v>45792.792406863424</v>
      </c>
      <c r="C1294" t="s">
        <v>69</v>
      </c>
      <c r="D1294" s="2">
        <v>45432</v>
      </c>
      <c r="E1294" s="2">
        <v>45438</v>
      </c>
      <c r="F1294" t="s">
        <v>73</v>
      </c>
      <c r="G1294" s="22">
        <v>45433.541666666664</v>
      </c>
      <c r="H1294" s="22">
        <v>45433.5625</v>
      </c>
      <c r="I1294">
        <v>0</v>
      </c>
      <c r="J1294">
        <v>1271</v>
      </c>
      <c r="K1294" s="39">
        <v>595</v>
      </c>
      <c r="L1294" s="39">
        <v>16</v>
      </c>
      <c r="M1294" s="40" t="s">
        <v>18</v>
      </c>
      <c r="N1294" s="41" t="b">
        <v>0</v>
      </c>
      <c r="O1294" s="17">
        <v>25000</v>
      </c>
      <c r="P1294" s="17">
        <v>0</v>
      </c>
      <c r="Q1294" s="41">
        <v>306</v>
      </c>
      <c r="R1294">
        <v>306</v>
      </c>
      <c r="S1294" s="49">
        <f t="shared" si="59"/>
        <v>25000</v>
      </c>
      <c r="T1294">
        <f t="shared" si="57"/>
        <v>0</v>
      </c>
      <c r="U1294">
        <f t="shared" si="58"/>
        <v>0</v>
      </c>
      <c r="V1294">
        <f>IF(AND(N1294,NOT(M1294="BU")),0,MIN(Simu_DH[[#This Row],[GetRecord.Valeur (Wh)]],S1294,DéchargeMaxHP))</f>
        <v>0</v>
      </c>
      <c r="W1294">
        <v>306</v>
      </c>
      <c r="X1294">
        <v>0</v>
      </c>
      <c r="Y1294" s="41">
        <v>0</v>
      </c>
      <c r="Z1294" s="41">
        <v>1</v>
      </c>
      <c r="AA1294" s="41">
        <v>0</v>
      </c>
      <c r="AB1294" s="41">
        <v>0</v>
      </c>
      <c r="AC1294" s="41">
        <v>0</v>
      </c>
      <c r="AD1294" s="41">
        <v>0</v>
      </c>
      <c r="AE1294" s="41">
        <v>0</v>
      </c>
      <c r="AF1294" s="41">
        <v>0</v>
      </c>
      <c r="AG1294" s="41">
        <v>0</v>
      </c>
      <c r="AH1294" s="41">
        <v>0</v>
      </c>
      <c r="AI1294" s="41">
        <v>0</v>
      </c>
      <c r="AJ1294" s="41">
        <v>0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</row>
    <row r="1295" spans="2:42" x14ac:dyDescent="0.3">
      <c r="B1295" s="1">
        <v>45792.792406863424</v>
      </c>
      <c r="C1295" t="s">
        <v>69</v>
      </c>
      <c r="D1295" s="2">
        <v>45432</v>
      </c>
      <c r="E1295" s="2">
        <v>45438</v>
      </c>
      <c r="F1295" t="s">
        <v>73</v>
      </c>
      <c r="G1295" s="22">
        <v>45433.5625</v>
      </c>
      <c r="H1295" s="22">
        <v>45433.583333333336</v>
      </c>
      <c r="I1295">
        <v>0</v>
      </c>
      <c r="J1295">
        <v>1272</v>
      </c>
      <c r="K1295" s="39">
        <v>595</v>
      </c>
      <c r="L1295" s="39">
        <v>16</v>
      </c>
      <c r="M1295" s="40" t="s">
        <v>18</v>
      </c>
      <c r="N1295" s="41" t="b">
        <v>0</v>
      </c>
      <c r="O1295" s="17">
        <v>25000</v>
      </c>
      <c r="P1295" s="17">
        <v>0</v>
      </c>
      <c r="Q1295" s="41">
        <v>321</v>
      </c>
      <c r="R1295">
        <v>321</v>
      </c>
      <c r="S1295" s="49">
        <f t="shared" si="59"/>
        <v>25000</v>
      </c>
      <c r="T1295">
        <f t="shared" si="57"/>
        <v>0</v>
      </c>
      <c r="U1295">
        <f t="shared" si="58"/>
        <v>0</v>
      </c>
      <c r="V1295">
        <f>IF(AND(N1295,NOT(M1295="BU")),0,MIN(Simu_DH[[#This Row],[GetRecord.Valeur (Wh)]],S1295,DéchargeMaxHP))</f>
        <v>0</v>
      </c>
      <c r="W1295">
        <v>321</v>
      </c>
      <c r="X1295">
        <v>0</v>
      </c>
      <c r="Y1295" s="41">
        <v>0</v>
      </c>
      <c r="Z1295" s="41">
        <v>1</v>
      </c>
      <c r="AA1295" s="41">
        <v>0</v>
      </c>
      <c r="AB1295" s="41">
        <v>0</v>
      </c>
      <c r="AC1295" s="41">
        <v>0</v>
      </c>
      <c r="AD1295" s="41">
        <v>0</v>
      </c>
      <c r="AE1295" s="41">
        <v>0</v>
      </c>
      <c r="AF1295" s="41">
        <v>0</v>
      </c>
      <c r="AG1295" s="41">
        <v>0</v>
      </c>
      <c r="AH1295" s="41">
        <v>0</v>
      </c>
      <c r="AI1295" s="41">
        <v>0</v>
      </c>
      <c r="AJ1295" s="41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</row>
    <row r="1296" spans="2:42" x14ac:dyDescent="0.3">
      <c r="B1296" s="1">
        <v>45792.792406863424</v>
      </c>
      <c r="C1296" t="s">
        <v>69</v>
      </c>
      <c r="D1296" s="2">
        <v>45432</v>
      </c>
      <c r="E1296" s="2">
        <v>45438</v>
      </c>
      <c r="F1296" t="s">
        <v>73</v>
      </c>
      <c r="G1296" s="22">
        <v>45433.583333333336</v>
      </c>
      <c r="H1296" s="22">
        <v>45433.604166666664</v>
      </c>
      <c r="I1296">
        <v>1</v>
      </c>
      <c r="J1296">
        <v>1273</v>
      </c>
      <c r="K1296" s="39">
        <v>595</v>
      </c>
      <c r="L1296" s="39">
        <v>16</v>
      </c>
      <c r="M1296" s="40" t="s">
        <v>18</v>
      </c>
      <c r="N1296" s="41" t="b">
        <v>0</v>
      </c>
      <c r="O1296" s="17">
        <v>25000</v>
      </c>
      <c r="P1296" s="17">
        <v>0</v>
      </c>
      <c r="Q1296" s="41">
        <v>266</v>
      </c>
      <c r="R1296">
        <v>266</v>
      </c>
      <c r="S1296" s="49">
        <f t="shared" si="59"/>
        <v>25000</v>
      </c>
      <c r="T1296">
        <f t="shared" si="57"/>
        <v>0</v>
      </c>
      <c r="U1296">
        <f t="shared" si="58"/>
        <v>1</v>
      </c>
      <c r="V1296">
        <f>IF(AND(N1296,NOT(M1296="BU")),0,MIN(Simu_DH[[#This Row],[GetRecord.Valeur (Wh)]],S1296,DéchargeMaxHP))</f>
        <v>1</v>
      </c>
      <c r="W1296">
        <v>265</v>
      </c>
      <c r="X1296">
        <v>0</v>
      </c>
      <c r="Y1296" s="41">
        <v>0</v>
      </c>
      <c r="Z1296" s="41">
        <v>1</v>
      </c>
      <c r="AA1296" s="41">
        <v>0</v>
      </c>
      <c r="AB1296" s="41">
        <v>0</v>
      </c>
      <c r="AC1296" s="41">
        <v>0</v>
      </c>
      <c r="AD1296" s="41">
        <v>0</v>
      </c>
      <c r="AE1296" s="41">
        <v>0</v>
      </c>
      <c r="AF1296" s="41">
        <v>1</v>
      </c>
      <c r="AG1296" s="41">
        <v>0</v>
      </c>
      <c r="AH1296" s="41">
        <v>0</v>
      </c>
      <c r="AI1296" s="41">
        <v>0</v>
      </c>
      <c r="AJ1296" s="41">
        <v>0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</row>
    <row r="1297" spans="2:42" x14ac:dyDescent="0.3">
      <c r="B1297" s="1">
        <v>45792.792406863424</v>
      </c>
      <c r="C1297" t="s">
        <v>69</v>
      </c>
      <c r="D1297" s="2">
        <v>45432</v>
      </c>
      <c r="E1297" s="2">
        <v>45438</v>
      </c>
      <c r="F1297" t="s">
        <v>73</v>
      </c>
      <c r="G1297" s="22">
        <v>45433.604166666664</v>
      </c>
      <c r="H1297" s="22">
        <v>45433.625</v>
      </c>
      <c r="I1297">
        <v>0</v>
      </c>
      <c r="J1297">
        <v>1274</v>
      </c>
      <c r="K1297" s="39">
        <v>595</v>
      </c>
      <c r="L1297" s="39">
        <v>16</v>
      </c>
      <c r="M1297" s="40" t="s">
        <v>18</v>
      </c>
      <c r="N1297" s="41" t="b">
        <v>0</v>
      </c>
      <c r="O1297" s="17">
        <v>25000</v>
      </c>
      <c r="P1297" s="17">
        <v>0</v>
      </c>
      <c r="Q1297" s="41">
        <v>336</v>
      </c>
      <c r="R1297">
        <v>336</v>
      </c>
      <c r="S1297" s="49">
        <f t="shared" si="59"/>
        <v>25000</v>
      </c>
      <c r="T1297">
        <f t="shared" si="57"/>
        <v>0</v>
      </c>
      <c r="U1297">
        <f t="shared" si="58"/>
        <v>0</v>
      </c>
      <c r="V1297">
        <f>IF(AND(N1297,NOT(M1297="BU")),0,MIN(Simu_DH[[#This Row],[GetRecord.Valeur (Wh)]],S1297,DéchargeMaxHP))</f>
        <v>0</v>
      </c>
      <c r="W1297">
        <v>336</v>
      </c>
      <c r="X1297">
        <v>0</v>
      </c>
      <c r="Y1297" s="41">
        <v>0</v>
      </c>
      <c r="Z1297" s="41">
        <v>1</v>
      </c>
      <c r="AA1297" s="41">
        <v>0</v>
      </c>
      <c r="AB1297" s="41">
        <v>0</v>
      </c>
      <c r="AC1297" s="41">
        <v>0</v>
      </c>
      <c r="AD1297" s="41">
        <v>0</v>
      </c>
      <c r="AE1297" s="41">
        <v>0</v>
      </c>
      <c r="AF1297" s="41">
        <v>0</v>
      </c>
      <c r="AG1297" s="41">
        <v>0</v>
      </c>
      <c r="AH1297" s="41">
        <v>0</v>
      </c>
      <c r="AI1297" s="41">
        <v>0</v>
      </c>
      <c r="AJ1297" s="41">
        <v>0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</row>
    <row r="1298" spans="2:42" x14ac:dyDescent="0.3">
      <c r="B1298" s="1">
        <v>45792.792406863424</v>
      </c>
      <c r="C1298" t="s">
        <v>69</v>
      </c>
      <c r="D1298" s="2">
        <v>45432</v>
      </c>
      <c r="E1298" s="2">
        <v>45438</v>
      </c>
      <c r="F1298" t="s">
        <v>73</v>
      </c>
      <c r="G1298" s="22">
        <v>45433.625</v>
      </c>
      <c r="H1298" s="22">
        <v>45433.645833333336</v>
      </c>
      <c r="I1298">
        <v>0</v>
      </c>
      <c r="J1298">
        <v>1275</v>
      </c>
      <c r="K1298" s="39">
        <v>595</v>
      </c>
      <c r="L1298" s="39">
        <v>16</v>
      </c>
      <c r="M1298" s="40" t="s">
        <v>18</v>
      </c>
      <c r="N1298" s="41" t="b">
        <v>0</v>
      </c>
      <c r="O1298" s="17">
        <v>25000</v>
      </c>
      <c r="P1298" s="17">
        <v>0</v>
      </c>
      <c r="Q1298" s="41">
        <v>315</v>
      </c>
      <c r="R1298">
        <v>315</v>
      </c>
      <c r="S1298" s="49">
        <f t="shared" si="59"/>
        <v>25000</v>
      </c>
      <c r="T1298">
        <f t="shared" si="57"/>
        <v>0</v>
      </c>
      <c r="U1298">
        <f t="shared" si="58"/>
        <v>0</v>
      </c>
      <c r="V1298">
        <f>IF(AND(N1298,NOT(M1298="BU")),0,MIN(Simu_DH[[#This Row],[GetRecord.Valeur (Wh)]],S1298,DéchargeMaxHP))</f>
        <v>0</v>
      </c>
      <c r="W1298">
        <v>315</v>
      </c>
      <c r="X1298">
        <v>0</v>
      </c>
      <c r="Y1298" s="41">
        <v>0</v>
      </c>
      <c r="Z1298" s="41">
        <v>1</v>
      </c>
      <c r="AA1298" s="41">
        <v>0</v>
      </c>
      <c r="AB1298" s="41">
        <v>0</v>
      </c>
      <c r="AC1298" s="41">
        <v>0</v>
      </c>
      <c r="AD1298" s="41">
        <v>0</v>
      </c>
      <c r="AE1298" s="41">
        <v>0</v>
      </c>
      <c r="AF1298" s="41">
        <v>0</v>
      </c>
      <c r="AG1298" s="41">
        <v>0</v>
      </c>
      <c r="AH1298" s="41">
        <v>0</v>
      </c>
      <c r="AI1298" s="41">
        <v>0</v>
      </c>
      <c r="AJ1298" s="41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</row>
    <row r="1299" spans="2:42" x14ac:dyDescent="0.3">
      <c r="B1299" s="1">
        <v>45792.792406863424</v>
      </c>
      <c r="C1299" t="s">
        <v>69</v>
      </c>
      <c r="D1299" s="2">
        <v>45432</v>
      </c>
      <c r="E1299" s="2">
        <v>45438</v>
      </c>
      <c r="F1299" t="s">
        <v>73</v>
      </c>
      <c r="G1299" s="22">
        <v>45433.645833333336</v>
      </c>
      <c r="H1299" s="22">
        <v>45433.666666666664</v>
      </c>
      <c r="I1299">
        <v>0</v>
      </c>
      <c r="J1299">
        <v>1276</v>
      </c>
      <c r="K1299" s="39">
        <v>595</v>
      </c>
      <c r="L1299" s="39">
        <v>16</v>
      </c>
      <c r="M1299" s="40" t="s">
        <v>18</v>
      </c>
      <c r="N1299" s="41" t="b">
        <v>0</v>
      </c>
      <c r="O1299" s="17">
        <v>25000</v>
      </c>
      <c r="P1299" s="17">
        <v>0</v>
      </c>
      <c r="Q1299" s="41">
        <v>173</v>
      </c>
      <c r="R1299">
        <v>173</v>
      </c>
      <c r="S1299" s="49">
        <f t="shared" si="59"/>
        <v>25000</v>
      </c>
      <c r="T1299">
        <f t="shared" si="57"/>
        <v>0</v>
      </c>
      <c r="U1299">
        <f t="shared" si="58"/>
        <v>0</v>
      </c>
      <c r="V1299">
        <f>IF(AND(N1299,NOT(M1299="BU")),0,MIN(Simu_DH[[#This Row],[GetRecord.Valeur (Wh)]],S1299,DéchargeMaxHP))</f>
        <v>0</v>
      </c>
      <c r="W1299">
        <v>173</v>
      </c>
      <c r="X1299">
        <v>0</v>
      </c>
      <c r="Y1299" s="41">
        <v>0</v>
      </c>
      <c r="Z1299" s="41">
        <v>1</v>
      </c>
      <c r="AA1299" s="41">
        <v>0</v>
      </c>
      <c r="AB1299" s="41">
        <v>0</v>
      </c>
      <c r="AC1299" s="41">
        <v>0</v>
      </c>
      <c r="AD1299" s="41">
        <v>0</v>
      </c>
      <c r="AE1299" s="41">
        <v>0</v>
      </c>
      <c r="AF1299" s="41">
        <v>0</v>
      </c>
      <c r="AG1299" s="41">
        <v>0</v>
      </c>
      <c r="AH1299" s="41">
        <v>0</v>
      </c>
      <c r="AI1299" s="41">
        <v>0</v>
      </c>
      <c r="AJ1299" s="41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</row>
    <row r="1300" spans="2:42" x14ac:dyDescent="0.3">
      <c r="B1300" s="1">
        <v>45792.792406863424</v>
      </c>
      <c r="C1300" t="s">
        <v>69</v>
      </c>
      <c r="D1300" s="2">
        <v>45432</v>
      </c>
      <c r="E1300" s="2">
        <v>45438</v>
      </c>
      <c r="F1300" t="s">
        <v>73</v>
      </c>
      <c r="G1300" s="22">
        <v>45433.666666666664</v>
      </c>
      <c r="H1300" s="22">
        <v>45433.6875</v>
      </c>
      <c r="I1300">
        <v>0</v>
      </c>
      <c r="J1300">
        <v>1277</v>
      </c>
      <c r="K1300" s="39">
        <v>595</v>
      </c>
      <c r="L1300" s="39">
        <v>16</v>
      </c>
      <c r="M1300" s="40" t="s">
        <v>18</v>
      </c>
      <c r="N1300" s="41" t="b">
        <v>0</v>
      </c>
      <c r="O1300" s="17">
        <v>25000</v>
      </c>
      <c r="P1300" s="17">
        <v>0</v>
      </c>
      <c r="Q1300" s="41">
        <v>139</v>
      </c>
      <c r="R1300">
        <v>139</v>
      </c>
      <c r="S1300" s="49">
        <f t="shared" si="59"/>
        <v>25000</v>
      </c>
      <c r="T1300">
        <f t="shared" si="57"/>
        <v>0</v>
      </c>
      <c r="U1300">
        <f t="shared" si="58"/>
        <v>0</v>
      </c>
      <c r="V1300">
        <f>IF(AND(N1300,NOT(M1300="BU")),0,MIN(Simu_DH[[#This Row],[GetRecord.Valeur (Wh)]],S1300,DéchargeMaxHP))</f>
        <v>0</v>
      </c>
      <c r="W1300">
        <v>139</v>
      </c>
      <c r="X1300">
        <v>0</v>
      </c>
      <c r="Y1300" s="41">
        <v>0</v>
      </c>
      <c r="Z1300" s="41">
        <v>1</v>
      </c>
      <c r="AA1300" s="41">
        <v>0</v>
      </c>
      <c r="AB1300" s="41">
        <v>0</v>
      </c>
      <c r="AC1300" s="41">
        <v>0</v>
      </c>
      <c r="AD1300" s="41">
        <v>0</v>
      </c>
      <c r="AE1300" s="41">
        <v>0</v>
      </c>
      <c r="AF1300" s="41">
        <v>0</v>
      </c>
      <c r="AG1300" s="41">
        <v>0</v>
      </c>
      <c r="AH1300" s="41">
        <v>0</v>
      </c>
      <c r="AI1300" s="41">
        <v>0</v>
      </c>
      <c r="AJ1300" s="41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</row>
    <row r="1301" spans="2:42" x14ac:dyDescent="0.3">
      <c r="B1301" s="1">
        <v>45792.792406863424</v>
      </c>
      <c r="C1301" t="s">
        <v>69</v>
      </c>
      <c r="D1301" s="2">
        <v>45432</v>
      </c>
      <c r="E1301" s="2">
        <v>45438</v>
      </c>
      <c r="F1301" t="s">
        <v>73</v>
      </c>
      <c r="G1301" s="22">
        <v>45433.6875</v>
      </c>
      <c r="H1301" s="22">
        <v>45433.708333333336</v>
      </c>
      <c r="I1301">
        <v>0</v>
      </c>
      <c r="J1301">
        <v>1278</v>
      </c>
      <c r="K1301" s="39">
        <v>595</v>
      </c>
      <c r="L1301" s="39">
        <v>16</v>
      </c>
      <c r="M1301" s="40" t="s">
        <v>18</v>
      </c>
      <c r="N1301" s="41" t="b">
        <v>0</v>
      </c>
      <c r="O1301" s="17">
        <v>25000</v>
      </c>
      <c r="P1301" s="17">
        <v>0</v>
      </c>
      <c r="Q1301" s="41">
        <v>210</v>
      </c>
      <c r="R1301">
        <v>210</v>
      </c>
      <c r="S1301" s="49">
        <f t="shared" si="59"/>
        <v>25000</v>
      </c>
      <c r="T1301">
        <f t="shared" si="57"/>
        <v>0</v>
      </c>
      <c r="U1301">
        <f t="shared" si="58"/>
        <v>0</v>
      </c>
      <c r="V1301">
        <f>IF(AND(N1301,NOT(M1301="BU")),0,MIN(Simu_DH[[#This Row],[GetRecord.Valeur (Wh)]],S1301,DéchargeMaxHP))</f>
        <v>0</v>
      </c>
      <c r="W1301">
        <v>210</v>
      </c>
      <c r="X1301">
        <v>0</v>
      </c>
      <c r="Y1301" s="41">
        <v>0</v>
      </c>
      <c r="Z1301" s="41">
        <v>1</v>
      </c>
      <c r="AA1301" s="41">
        <v>0</v>
      </c>
      <c r="AB1301" s="41">
        <v>0</v>
      </c>
      <c r="AC1301" s="41">
        <v>0</v>
      </c>
      <c r="AD1301" s="41">
        <v>0</v>
      </c>
      <c r="AE1301" s="41">
        <v>0</v>
      </c>
      <c r="AF1301" s="41">
        <v>0</v>
      </c>
      <c r="AG1301" s="41">
        <v>0</v>
      </c>
      <c r="AH1301" s="41">
        <v>0</v>
      </c>
      <c r="AI1301" s="41">
        <v>0</v>
      </c>
      <c r="AJ1301" s="4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</row>
    <row r="1302" spans="2:42" x14ac:dyDescent="0.3">
      <c r="B1302" s="1">
        <v>45792.792406863424</v>
      </c>
      <c r="C1302" t="s">
        <v>69</v>
      </c>
      <c r="D1302" s="2">
        <v>45432</v>
      </c>
      <c r="E1302" s="2">
        <v>45438</v>
      </c>
      <c r="F1302" t="s">
        <v>73</v>
      </c>
      <c r="G1302" s="22">
        <v>45433.708333333336</v>
      </c>
      <c r="H1302" s="22">
        <v>45433.729166666664</v>
      </c>
      <c r="I1302">
        <v>0</v>
      </c>
      <c r="J1302">
        <v>1279</v>
      </c>
      <c r="K1302" s="39">
        <v>595</v>
      </c>
      <c r="L1302" s="39">
        <v>16</v>
      </c>
      <c r="M1302" s="40" t="s">
        <v>18</v>
      </c>
      <c r="N1302" s="41" t="b">
        <v>0</v>
      </c>
      <c r="O1302" s="17">
        <v>25000</v>
      </c>
      <c r="P1302" s="17">
        <v>0</v>
      </c>
      <c r="Q1302" s="41">
        <v>278</v>
      </c>
      <c r="R1302">
        <v>278</v>
      </c>
      <c r="S1302" s="49">
        <f t="shared" si="59"/>
        <v>25000</v>
      </c>
      <c r="T1302">
        <f t="shared" si="57"/>
        <v>0</v>
      </c>
      <c r="U1302">
        <f t="shared" si="58"/>
        <v>0</v>
      </c>
      <c r="V1302">
        <f>IF(AND(N1302,NOT(M1302="BU")),0,MIN(Simu_DH[[#This Row],[GetRecord.Valeur (Wh)]],S1302,DéchargeMaxHP))</f>
        <v>0</v>
      </c>
      <c r="W1302">
        <v>278</v>
      </c>
      <c r="X1302">
        <v>0</v>
      </c>
      <c r="Y1302" s="41">
        <v>0</v>
      </c>
      <c r="Z1302" s="41">
        <v>1</v>
      </c>
      <c r="AA1302" s="41">
        <v>0</v>
      </c>
      <c r="AB1302" s="41">
        <v>0</v>
      </c>
      <c r="AC1302" s="41">
        <v>0</v>
      </c>
      <c r="AD1302" s="41">
        <v>0</v>
      </c>
      <c r="AE1302" s="41">
        <v>0</v>
      </c>
      <c r="AF1302" s="41">
        <v>0</v>
      </c>
      <c r="AG1302" s="41">
        <v>0</v>
      </c>
      <c r="AH1302" s="41">
        <v>0</v>
      </c>
      <c r="AI1302" s="41">
        <v>0</v>
      </c>
      <c r="AJ1302" s="41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</row>
    <row r="1303" spans="2:42" x14ac:dyDescent="0.3">
      <c r="B1303" s="1">
        <v>45792.792406863424</v>
      </c>
      <c r="C1303" t="s">
        <v>69</v>
      </c>
      <c r="D1303" s="2">
        <v>45432</v>
      </c>
      <c r="E1303" s="2">
        <v>45438</v>
      </c>
      <c r="F1303" t="s">
        <v>73</v>
      </c>
      <c r="G1303" s="22">
        <v>45433.729166666664</v>
      </c>
      <c r="H1303" s="22">
        <v>45433.75</v>
      </c>
      <c r="I1303">
        <v>1</v>
      </c>
      <c r="J1303">
        <v>1280</v>
      </c>
      <c r="K1303" s="39">
        <v>595</v>
      </c>
      <c r="L1303" s="39">
        <v>16</v>
      </c>
      <c r="M1303" s="40" t="s">
        <v>18</v>
      </c>
      <c r="N1303" s="41" t="b">
        <v>0</v>
      </c>
      <c r="O1303" s="17">
        <v>25000</v>
      </c>
      <c r="P1303" s="17">
        <v>0</v>
      </c>
      <c r="Q1303" s="41">
        <v>139</v>
      </c>
      <c r="R1303">
        <v>139</v>
      </c>
      <c r="S1303" s="49">
        <f t="shared" si="59"/>
        <v>25000</v>
      </c>
      <c r="T1303">
        <f t="shared" si="57"/>
        <v>0</v>
      </c>
      <c r="U1303">
        <f t="shared" si="58"/>
        <v>1</v>
      </c>
      <c r="V1303">
        <f>IF(AND(N1303,NOT(M1303="BU")),0,MIN(Simu_DH[[#This Row],[GetRecord.Valeur (Wh)]],S1303,DéchargeMaxHP))</f>
        <v>1</v>
      </c>
      <c r="W1303">
        <v>138</v>
      </c>
      <c r="X1303">
        <v>0</v>
      </c>
      <c r="Y1303" s="41">
        <v>0</v>
      </c>
      <c r="Z1303" s="41">
        <v>1</v>
      </c>
      <c r="AA1303" s="41">
        <v>0</v>
      </c>
      <c r="AB1303" s="41">
        <v>0</v>
      </c>
      <c r="AC1303" s="41">
        <v>0</v>
      </c>
      <c r="AD1303" s="41">
        <v>0</v>
      </c>
      <c r="AE1303" s="41">
        <v>0</v>
      </c>
      <c r="AF1303" s="41">
        <v>1</v>
      </c>
      <c r="AG1303" s="41">
        <v>0</v>
      </c>
      <c r="AH1303" s="41">
        <v>0</v>
      </c>
      <c r="AI1303" s="41">
        <v>0</v>
      </c>
      <c r="AJ1303" s="41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</row>
    <row r="1304" spans="2:42" x14ac:dyDescent="0.3">
      <c r="B1304" s="1">
        <v>45792.792406863424</v>
      </c>
      <c r="C1304" t="s">
        <v>69</v>
      </c>
      <c r="D1304" s="2">
        <v>45432</v>
      </c>
      <c r="E1304" s="2">
        <v>45438</v>
      </c>
      <c r="F1304" t="s">
        <v>73</v>
      </c>
      <c r="G1304" s="22">
        <v>45433.75</v>
      </c>
      <c r="H1304" s="22">
        <v>45433.770833333336</v>
      </c>
      <c r="I1304">
        <v>0</v>
      </c>
      <c r="J1304">
        <v>1281</v>
      </c>
      <c r="K1304" s="39">
        <v>595</v>
      </c>
      <c r="L1304" s="39">
        <v>16</v>
      </c>
      <c r="M1304" s="40" t="s">
        <v>18</v>
      </c>
      <c r="N1304" s="41" t="b">
        <v>0</v>
      </c>
      <c r="O1304" s="17">
        <v>25000</v>
      </c>
      <c r="P1304" s="17">
        <v>0</v>
      </c>
      <c r="Q1304" s="41">
        <v>327</v>
      </c>
      <c r="R1304">
        <v>327</v>
      </c>
      <c r="S1304" s="49">
        <f t="shared" si="59"/>
        <v>25000</v>
      </c>
      <c r="T1304">
        <f t="shared" ref="T1304:T1367" si="60">IF(NOT($N1304),0,
IF(($S1304+ChargeMaxHC_DH-$V1304)&lt;$O1304,ChargeMaxHC_DH,
MAX(0,$O1304-$S1304+$V1304)))</f>
        <v>0</v>
      </c>
      <c r="U1304">
        <f t="shared" ref="U1304:U1367" si="61">IF(($S1304+$R1304-$V1304)&lt;=Capacité_BS,$R1304,
Capacité_BS-($S1304-$V1304))</f>
        <v>0</v>
      </c>
      <c r="V1304">
        <f>IF(AND(N1304,NOT(M1304="BU")),0,MIN(Simu_DH[[#This Row],[GetRecord.Valeur (Wh)]],S1304,DéchargeMaxHP))</f>
        <v>0</v>
      </c>
      <c r="W1304">
        <v>327</v>
      </c>
      <c r="X1304">
        <v>0</v>
      </c>
      <c r="Y1304" s="41">
        <v>0</v>
      </c>
      <c r="Z1304" s="41">
        <v>1</v>
      </c>
      <c r="AA1304" s="41">
        <v>0</v>
      </c>
      <c r="AB1304" s="41">
        <v>0</v>
      </c>
      <c r="AC1304" s="41">
        <v>0</v>
      </c>
      <c r="AD1304" s="41">
        <v>0</v>
      </c>
      <c r="AE1304" s="41">
        <v>0</v>
      </c>
      <c r="AF1304" s="41">
        <v>0</v>
      </c>
      <c r="AG1304" s="41">
        <v>0</v>
      </c>
      <c r="AH1304" s="41">
        <v>0</v>
      </c>
      <c r="AI1304" s="41">
        <v>0</v>
      </c>
      <c r="AJ1304" s="41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</row>
    <row r="1305" spans="2:42" x14ac:dyDescent="0.3">
      <c r="B1305" s="1">
        <v>45792.792406863424</v>
      </c>
      <c r="C1305" t="s">
        <v>69</v>
      </c>
      <c r="D1305" s="2">
        <v>45432</v>
      </c>
      <c r="E1305" s="2">
        <v>45438</v>
      </c>
      <c r="F1305" t="s">
        <v>73</v>
      </c>
      <c r="G1305" s="22">
        <v>45433.770833333336</v>
      </c>
      <c r="H1305" s="22">
        <v>45433.791666666664</v>
      </c>
      <c r="I1305">
        <v>0</v>
      </c>
      <c r="J1305">
        <v>1282</v>
      </c>
      <c r="K1305" s="39">
        <v>595</v>
      </c>
      <c r="L1305" s="39">
        <v>16</v>
      </c>
      <c r="M1305" s="40" t="s">
        <v>18</v>
      </c>
      <c r="N1305" s="41" t="b">
        <v>0</v>
      </c>
      <c r="O1305" s="17">
        <v>25000</v>
      </c>
      <c r="P1305" s="17">
        <v>0</v>
      </c>
      <c r="Q1305" s="41">
        <v>236</v>
      </c>
      <c r="R1305">
        <v>236</v>
      </c>
      <c r="S1305" s="49">
        <f t="shared" ref="S1305:S1368" si="62">SUMPRODUCT(S$22:V$22,S1304:V1304)</f>
        <v>25000</v>
      </c>
      <c r="T1305">
        <f t="shared" si="60"/>
        <v>0</v>
      </c>
      <c r="U1305">
        <f t="shared" si="61"/>
        <v>0</v>
      </c>
      <c r="V1305">
        <f>IF(AND(N1305,NOT(M1305="BU")),0,MIN(Simu_DH[[#This Row],[GetRecord.Valeur (Wh)]],S1305,DéchargeMaxHP))</f>
        <v>0</v>
      </c>
      <c r="W1305">
        <v>236</v>
      </c>
      <c r="X1305">
        <v>0</v>
      </c>
      <c r="Y1305" s="41">
        <v>0</v>
      </c>
      <c r="Z1305" s="41">
        <v>1</v>
      </c>
      <c r="AA1305" s="41">
        <v>0</v>
      </c>
      <c r="AB1305" s="41">
        <v>0</v>
      </c>
      <c r="AC1305" s="41">
        <v>0</v>
      </c>
      <c r="AD1305" s="41">
        <v>0</v>
      </c>
      <c r="AE1305" s="41">
        <v>0</v>
      </c>
      <c r="AF1305" s="41">
        <v>0</v>
      </c>
      <c r="AG1305" s="41">
        <v>0</v>
      </c>
      <c r="AH1305" s="41">
        <v>0</v>
      </c>
      <c r="AI1305" s="41">
        <v>0</v>
      </c>
      <c r="AJ1305" s="41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</row>
    <row r="1306" spans="2:42" x14ac:dyDescent="0.3">
      <c r="B1306" s="1">
        <v>45792.792406863424</v>
      </c>
      <c r="C1306" t="s">
        <v>69</v>
      </c>
      <c r="D1306" s="2">
        <v>45432</v>
      </c>
      <c r="E1306" s="2">
        <v>45438</v>
      </c>
      <c r="F1306" t="s">
        <v>73</v>
      </c>
      <c r="G1306" s="22">
        <v>45433.791666666664</v>
      </c>
      <c r="H1306" s="22">
        <v>45433.8125</v>
      </c>
      <c r="I1306">
        <v>4</v>
      </c>
      <c r="J1306">
        <v>1283</v>
      </c>
      <c r="K1306" s="39">
        <v>595</v>
      </c>
      <c r="L1306" s="39">
        <v>16</v>
      </c>
      <c r="M1306" s="40" t="s">
        <v>18</v>
      </c>
      <c r="N1306" s="41" t="b">
        <v>0</v>
      </c>
      <c r="O1306" s="17">
        <v>25000</v>
      </c>
      <c r="P1306" s="17">
        <v>0</v>
      </c>
      <c r="Q1306" s="41">
        <v>178</v>
      </c>
      <c r="R1306">
        <v>178</v>
      </c>
      <c r="S1306" s="49">
        <f t="shared" si="62"/>
        <v>25000</v>
      </c>
      <c r="T1306">
        <f t="shared" si="60"/>
        <v>0</v>
      </c>
      <c r="U1306">
        <f t="shared" si="61"/>
        <v>4</v>
      </c>
      <c r="V1306">
        <f>IF(AND(N1306,NOT(M1306="BU")),0,MIN(Simu_DH[[#This Row],[GetRecord.Valeur (Wh)]],S1306,DéchargeMaxHP))</f>
        <v>4</v>
      </c>
      <c r="W1306">
        <v>174</v>
      </c>
      <c r="X1306">
        <v>0</v>
      </c>
      <c r="Y1306" s="41">
        <v>0</v>
      </c>
      <c r="Z1306" s="41">
        <v>1</v>
      </c>
      <c r="AA1306" s="41">
        <v>0</v>
      </c>
      <c r="AB1306" s="41">
        <v>0</v>
      </c>
      <c r="AC1306" s="41">
        <v>0</v>
      </c>
      <c r="AD1306" s="41">
        <v>0</v>
      </c>
      <c r="AE1306" s="41">
        <v>0</v>
      </c>
      <c r="AF1306" s="41">
        <v>4</v>
      </c>
      <c r="AG1306" s="41">
        <v>0</v>
      </c>
      <c r="AH1306" s="41">
        <v>0</v>
      </c>
      <c r="AI1306" s="41">
        <v>0</v>
      </c>
      <c r="AJ1306" s="41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</row>
    <row r="1307" spans="2:42" x14ac:dyDescent="0.3">
      <c r="B1307" s="1">
        <v>45792.792406863424</v>
      </c>
      <c r="C1307" t="s">
        <v>69</v>
      </c>
      <c r="D1307" s="2">
        <v>45432</v>
      </c>
      <c r="E1307" s="2">
        <v>45438</v>
      </c>
      <c r="F1307" t="s">
        <v>73</v>
      </c>
      <c r="G1307" s="22">
        <v>45433.8125</v>
      </c>
      <c r="H1307" s="22">
        <v>45433.833333333336</v>
      </c>
      <c r="I1307">
        <v>2</v>
      </c>
      <c r="J1307">
        <v>1284</v>
      </c>
      <c r="K1307" s="39">
        <v>595</v>
      </c>
      <c r="L1307" s="39">
        <v>16</v>
      </c>
      <c r="M1307" s="40" t="s">
        <v>18</v>
      </c>
      <c r="N1307" s="41" t="b">
        <v>0</v>
      </c>
      <c r="O1307" s="17">
        <v>25000</v>
      </c>
      <c r="P1307" s="17">
        <v>0</v>
      </c>
      <c r="Q1307" s="41">
        <v>35</v>
      </c>
      <c r="R1307">
        <v>35</v>
      </c>
      <c r="S1307" s="49">
        <f t="shared" si="62"/>
        <v>25000</v>
      </c>
      <c r="T1307">
        <f t="shared" si="60"/>
        <v>0</v>
      </c>
      <c r="U1307">
        <f t="shared" si="61"/>
        <v>2</v>
      </c>
      <c r="V1307">
        <f>IF(AND(N1307,NOT(M1307="BU")),0,MIN(Simu_DH[[#This Row],[GetRecord.Valeur (Wh)]],S1307,DéchargeMaxHP))</f>
        <v>2</v>
      </c>
      <c r="W1307">
        <v>33</v>
      </c>
      <c r="X1307">
        <v>0</v>
      </c>
      <c r="Y1307" s="41">
        <v>0</v>
      </c>
      <c r="Z1307" s="41">
        <v>1</v>
      </c>
      <c r="AA1307" s="41">
        <v>0</v>
      </c>
      <c r="AB1307" s="41">
        <v>0</v>
      </c>
      <c r="AC1307" s="41">
        <v>0</v>
      </c>
      <c r="AD1307" s="41">
        <v>0</v>
      </c>
      <c r="AE1307" s="41">
        <v>0</v>
      </c>
      <c r="AF1307" s="41">
        <v>2</v>
      </c>
      <c r="AG1307" s="41">
        <v>0</v>
      </c>
      <c r="AH1307" s="41">
        <v>0</v>
      </c>
      <c r="AI1307" s="41">
        <v>0</v>
      </c>
      <c r="AJ1307" s="41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</row>
    <row r="1308" spans="2:42" x14ac:dyDescent="0.3">
      <c r="B1308" s="1">
        <v>45792.792406863424</v>
      </c>
      <c r="C1308" t="s">
        <v>69</v>
      </c>
      <c r="D1308" s="2">
        <v>45432</v>
      </c>
      <c r="E1308" s="2">
        <v>45438</v>
      </c>
      <c r="F1308" t="s">
        <v>73</v>
      </c>
      <c r="G1308" s="22">
        <v>45433.833333333336</v>
      </c>
      <c r="H1308" s="22">
        <v>45433.854166666664</v>
      </c>
      <c r="I1308">
        <v>10</v>
      </c>
      <c r="J1308">
        <v>1285</v>
      </c>
      <c r="K1308" s="39">
        <v>595</v>
      </c>
      <c r="L1308" s="39">
        <v>16</v>
      </c>
      <c r="M1308" s="40" t="s">
        <v>18</v>
      </c>
      <c r="N1308" s="41" t="b">
        <v>0</v>
      </c>
      <c r="O1308" s="17">
        <v>25000</v>
      </c>
      <c r="P1308" s="17">
        <v>0</v>
      </c>
      <c r="Q1308" s="41">
        <v>3</v>
      </c>
      <c r="R1308">
        <v>3</v>
      </c>
      <c r="S1308" s="49">
        <f t="shared" si="62"/>
        <v>25000</v>
      </c>
      <c r="T1308">
        <f t="shared" si="60"/>
        <v>0</v>
      </c>
      <c r="U1308">
        <f t="shared" si="61"/>
        <v>3</v>
      </c>
      <c r="V1308">
        <f>IF(AND(N1308,NOT(M1308="BU")),0,MIN(Simu_DH[[#This Row],[GetRecord.Valeur (Wh)]],S1308,DéchargeMaxHP))</f>
        <v>10</v>
      </c>
      <c r="W1308">
        <v>0</v>
      </c>
      <c r="X1308">
        <v>0</v>
      </c>
      <c r="Y1308" s="41">
        <v>0</v>
      </c>
      <c r="Z1308" s="41">
        <v>1</v>
      </c>
      <c r="AA1308" s="41">
        <v>0</v>
      </c>
      <c r="AB1308" s="41">
        <v>0</v>
      </c>
      <c r="AC1308" s="41">
        <v>0</v>
      </c>
      <c r="AD1308" s="41">
        <v>0</v>
      </c>
      <c r="AE1308" s="41">
        <v>0</v>
      </c>
      <c r="AF1308" s="41">
        <v>10</v>
      </c>
      <c r="AG1308" s="41">
        <v>0</v>
      </c>
      <c r="AH1308" s="41">
        <v>0</v>
      </c>
      <c r="AI1308" s="41">
        <v>0</v>
      </c>
      <c r="AJ1308" s="41">
        <v>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</row>
    <row r="1309" spans="2:42" x14ac:dyDescent="0.3">
      <c r="B1309" s="1">
        <v>45792.792406863424</v>
      </c>
      <c r="C1309" t="s">
        <v>69</v>
      </c>
      <c r="D1309" s="2">
        <v>45432</v>
      </c>
      <c r="E1309" s="2">
        <v>45438</v>
      </c>
      <c r="F1309" t="s">
        <v>73</v>
      </c>
      <c r="G1309" s="22">
        <v>45433.854166666664</v>
      </c>
      <c r="H1309" s="22">
        <v>45433.875</v>
      </c>
      <c r="I1309">
        <v>88</v>
      </c>
      <c r="J1309">
        <v>1286</v>
      </c>
      <c r="K1309" s="39">
        <v>595</v>
      </c>
      <c r="L1309" s="39">
        <v>16</v>
      </c>
      <c r="M1309" s="40" t="s">
        <v>18</v>
      </c>
      <c r="N1309" s="41" t="b">
        <v>0</v>
      </c>
      <c r="O1309" s="17">
        <v>25000</v>
      </c>
      <c r="P1309" s="17">
        <v>0</v>
      </c>
      <c r="Q1309" s="41">
        <v>0</v>
      </c>
      <c r="R1309">
        <v>0</v>
      </c>
      <c r="S1309" s="49">
        <f t="shared" si="62"/>
        <v>24993</v>
      </c>
      <c r="T1309">
        <f t="shared" si="60"/>
        <v>0</v>
      </c>
      <c r="U1309">
        <f t="shared" si="61"/>
        <v>0</v>
      </c>
      <c r="V1309">
        <f>IF(AND(N1309,NOT(M1309="BU")),0,MIN(Simu_DH[[#This Row],[GetRecord.Valeur (Wh)]],S1309,DéchargeMaxHP))</f>
        <v>88</v>
      </c>
      <c r="W1309">
        <v>0</v>
      </c>
      <c r="X1309">
        <v>0</v>
      </c>
      <c r="Y1309" s="41">
        <v>0</v>
      </c>
      <c r="Z1309" s="41">
        <v>1</v>
      </c>
      <c r="AA1309" s="41">
        <v>0</v>
      </c>
      <c r="AB1309" s="41">
        <v>0</v>
      </c>
      <c r="AC1309" s="41">
        <v>0</v>
      </c>
      <c r="AD1309" s="41">
        <v>0</v>
      </c>
      <c r="AE1309" s="41">
        <v>0</v>
      </c>
      <c r="AF1309" s="41">
        <v>88</v>
      </c>
      <c r="AG1309" s="41">
        <v>0</v>
      </c>
      <c r="AH1309" s="41">
        <v>0</v>
      </c>
      <c r="AI1309" s="41">
        <v>0</v>
      </c>
      <c r="AJ1309" s="41">
        <v>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</row>
    <row r="1310" spans="2:42" x14ac:dyDescent="0.3">
      <c r="B1310" s="1">
        <v>45792.792406863424</v>
      </c>
      <c r="C1310" t="s">
        <v>69</v>
      </c>
      <c r="D1310" s="2">
        <v>45432</v>
      </c>
      <c r="E1310" s="2">
        <v>45438</v>
      </c>
      <c r="F1310" t="s">
        <v>73</v>
      </c>
      <c r="G1310" s="22">
        <v>45433.875</v>
      </c>
      <c r="H1310" s="22">
        <v>45433.895833333336</v>
      </c>
      <c r="I1310">
        <v>82</v>
      </c>
      <c r="J1310">
        <v>1287</v>
      </c>
      <c r="K1310" s="39">
        <v>595</v>
      </c>
      <c r="L1310" s="39">
        <v>16</v>
      </c>
      <c r="M1310" s="40" t="s">
        <v>18</v>
      </c>
      <c r="N1310" s="41" t="b">
        <v>0</v>
      </c>
      <c r="O1310" s="17">
        <v>25000</v>
      </c>
      <c r="P1310" s="17">
        <v>0</v>
      </c>
      <c r="Q1310" s="41">
        <v>0</v>
      </c>
      <c r="R1310">
        <v>0</v>
      </c>
      <c r="S1310" s="49">
        <f t="shared" si="62"/>
        <v>24905</v>
      </c>
      <c r="T1310">
        <f t="shared" si="60"/>
        <v>0</v>
      </c>
      <c r="U1310">
        <f t="shared" si="61"/>
        <v>0</v>
      </c>
      <c r="V1310">
        <f>IF(AND(N1310,NOT(M1310="BU")),0,MIN(Simu_DH[[#This Row],[GetRecord.Valeur (Wh)]],S1310,DéchargeMaxHP))</f>
        <v>82</v>
      </c>
      <c r="W1310">
        <v>0</v>
      </c>
      <c r="X1310">
        <v>0</v>
      </c>
      <c r="Y1310" s="41">
        <v>0</v>
      </c>
      <c r="Z1310" s="41">
        <v>1</v>
      </c>
      <c r="AA1310" s="41">
        <v>0</v>
      </c>
      <c r="AB1310" s="41">
        <v>0</v>
      </c>
      <c r="AC1310" s="41">
        <v>0</v>
      </c>
      <c r="AD1310" s="41">
        <v>0</v>
      </c>
      <c r="AE1310" s="41">
        <v>0</v>
      </c>
      <c r="AF1310" s="41">
        <v>82</v>
      </c>
      <c r="AG1310" s="41">
        <v>0</v>
      </c>
      <c r="AH1310" s="41">
        <v>0</v>
      </c>
      <c r="AI1310" s="41">
        <v>0</v>
      </c>
      <c r="AJ1310" s="41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</row>
    <row r="1311" spans="2:42" x14ac:dyDescent="0.3">
      <c r="B1311" s="1">
        <v>45792.792406863424</v>
      </c>
      <c r="C1311" t="s">
        <v>69</v>
      </c>
      <c r="D1311" s="2">
        <v>45432</v>
      </c>
      <c r="E1311" s="2">
        <v>45438</v>
      </c>
      <c r="F1311" t="s">
        <v>73</v>
      </c>
      <c r="G1311" s="22">
        <v>45433.895833333336</v>
      </c>
      <c r="H1311" s="22">
        <v>45433.916666666664</v>
      </c>
      <c r="I1311">
        <v>86</v>
      </c>
      <c r="J1311">
        <v>1288</v>
      </c>
      <c r="K1311" s="39">
        <v>595</v>
      </c>
      <c r="L1311" s="39">
        <v>16</v>
      </c>
      <c r="M1311" s="40" t="s">
        <v>18</v>
      </c>
      <c r="N1311" s="41" t="b">
        <v>0</v>
      </c>
      <c r="O1311" s="17">
        <v>25000</v>
      </c>
      <c r="P1311" s="17">
        <v>0</v>
      </c>
      <c r="Q1311" s="41">
        <v>0</v>
      </c>
      <c r="R1311">
        <v>0</v>
      </c>
      <c r="S1311" s="49">
        <f t="shared" si="62"/>
        <v>24823</v>
      </c>
      <c r="T1311">
        <f t="shared" si="60"/>
        <v>0</v>
      </c>
      <c r="U1311">
        <f t="shared" si="61"/>
        <v>0</v>
      </c>
      <c r="V1311">
        <f>IF(AND(N1311,NOT(M1311="BU")),0,MIN(Simu_DH[[#This Row],[GetRecord.Valeur (Wh)]],S1311,DéchargeMaxHP))</f>
        <v>86</v>
      </c>
      <c r="W1311">
        <v>0</v>
      </c>
      <c r="X1311">
        <v>0</v>
      </c>
      <c r="Y1311" s="41">
        <v>0</v>
      </c>
      <c r="Z1311" s="41">
        <v>1</v>
      </c>
      <c r="AA1311" s="41">
        <v>0</v>
      </c>
      <c r="AB1311" s="41">
        <v>0</v>
      </c>
      <c r="AC1311" s="41">
        <v>0</v>
      </c>
      <c r="AD1311" s="41">
        <v>0</v>
      </c>
      <c r="AE1311" s="41">
        <v>0</v>
      </c>
      <c r="AF1311" s="41">
        <v>86</v>
      </c>
      <c r="AG1311" s="41">
        <v>0</v>
      </c>
      <c r="AH1311" s="41">
        <v>0</v>
      </c>
      <c r="AI1311" s="41">
        <v>0</v>
      </c>
      <c r="AJ1311" s="4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</row>
    <row r="1312" spans="2:42" x14ac:dyDescent="0.3">
      <c r="B1312" s="1">
        <v>45792.792406863424</v>
      </c>
      <c r="C1312" t="s">
        <v>69</v>
      </c>
      <c r="D1312" s="2">
        <v>45432</v>
      </c>
      <c r="E1312" s="2">
        <v>45438</v>
      </c>
      <c r="F1312" t="s">
        <v>73</v>
      </c>
      <c r="G1312" s="22">
        <v>45433.916666666664</v>
      </c>
      <c r="H1312" s="22">
        <v>45433.9375</v>
      </c>
      <c r="I1312">
        <v>86</v>
      </c>
      <c r="J1312">
        <v>1289</v>
      </c>
      <c r="K1312" s="39">
        <v>595</v>
      </c>
      <c r="L1312" s="39">
        <v>17</v>
      </c>
      <c r="M1312" s="40" t="s">
        <v>18</v>
      </c>
      <c r="N1312" s="41" t="b">
        <v>1</v>
      </c>
      <c r="O1312" s="17">
        <v>25000</v>
      </c>
      <c r="P1312" s="17">
        <v>0</v>
      </c>
      <c r="Q1312" s="41">
        <v>0</v>
      </c>
      <c r="R1312">
        <v>0</v>
      </c>
      <c r="S1312" s="49">
        <f t="shared" si="62"/>
        <v>24737</v>
      </c>
      <c r="T1312">
        <f t="shared" si="60"/>
        <v>349</v>
      </c>
      <c r="U1312">
        <f t="shared" si="61"/>
        <v>0</v>
      </c>
      <c r="V1312">
        <f>IF(AND(N1312,NOT(M1312="BU")),0,MIN(Simu_DH[[#This Row],[GetRecord.Valeur (Wh)]],S1312,DéchargeMaxHP))</f>
        <v>86</v>
      </c>
      <c r="W1312">
        <v>0</v>
      </c>
      <c r="X1312">
        <v>349</v>
      </c>
      <c r="Y1312" s="41">
        <v>1</v>
      </c>
      <c r="Z1312" s="41">
        <v>0</v>
      </c>
      <c r="AA1312" s="41">
        <v>0</v>
      </c>
      <c r="AB1312" s="41">
        <v>0</v>
      </c>
      <c r="AC1312" s="41">
        <v>0</v>
      </c>
      <c r="AD1312" s="41">
        <v>0</v>
      </c>
      <c r="AE1312" s="41">
        <v>86</v>
      </c>
      <c r="AF1312" s="41">
        <v>0</v>
      </c>
      <c r="AG1312" s="41">
        <v>0</v>
      </c>
      <c r="AH1312" s="41">
        <v>0</v>
      </c>
      <c r="AI1312" s="41">
        <v>0</v>
      </c>
      <c r="AJ1312" s="41">
        <v>0</v>
      </c>
      <c r="AK1312">
        <v>349</v>
      </c>
      <c r="AL1312">
        <v>0</v>
      </c>
      <c r="AM1312">
        <v>0</v>
      </c>
      <c r="AN1312">
        <v>0</v>
      </c>
      <c r="AO1312">
        <v>0</v>
      </c>
      <c r="AP1312">
        <v>0</v>
      </c>
    </row>
    <row r="1313" spans="2:42" x14ac:dyDescent="0.3">
      <c r="B1313" s="1">
        <v>45792.792406863424</v>
      </c>
      <c r="C1313" t="s">
        <v>69</v>
      </c>
      <c r="D1313" s="2">
        <v>45432</v>
      </c>
      <c r="E1313" s="2">
        <v>45438</v>
      </c>
      <c r="F1313" t="s">
        <v>73</v>
      </c>
      <c r="G1313" s="22">
        <v>45433.9375</v>
      </c>
      <c r="H1313" s="22">
        <v>45433.958333333336</v>
      </c>
      <c r="I1313">
        <v>88</v>
      </c>
      <c r="J1313">
        <v>1290</v>
      </c>
      <c r="K1313" s="39">
        <v>595</v>
      </c>
      <c r="L1313" s="39">
        <v>17</v>
      </c>
      <c r="M1313" s="40" t="s">
        <v>18</v>
      </c>
      <c r="N1313" s="41" t="b">
        <v>1</v>
      </c>
      <c r="O1313" s="17">
        <v>25000</v>
      </c>
      <c r="P1313" s="17">
        <v>0</v>
      </c>
      <c r="Q1313" s="41">
        <v>0</v>
      </c>
      <c r="R1313">
        <v>0</v>
      </c>
      <c r="S1313" s="49">
        <f t="shared" si="62"/>
        <v>25000</v>
      </c>
      <c r="T1313">
        <f t="shared" si="60"/>
        <v>88</v>
      </c>
      <c r="U1313">
        <f t="shared" si="61"/>
        <v>0</v>
      </c>
      <c r="V1313">
        <f>IF(AND(N1313,NOT(M1313="BU")),0,MIN(Simu_DH[[#This Row],[GetRecord.Valeur (Wh)]],S1313,DéchargeMaxHP))</f>
        <v>88</v>
      </c>
      <c r="W1313">
        <v>0</v>
      </c>
      <c r="X1313">
        <v>88</v>
      </c>
      <c r="Y1313" s="41">
        <v>1</v>
      </c>
      <c r="Z1313" s="41">
        <v>0</v>
      </c>
      <c r="AA1313" s="41">
        <v>0</v>
      </c>
      <c r="AB1313" s="41">
        <v>0</v>
      </c>
      <c r="AC1313" s="41">
        <v>0</v>
      </c>
      <c r="AD1313" s="41">
        <v>0</v>
      </c>
      <c r="AE1313" s="41">
        <v>88</v>
      </c>
      <c r="AF1313" s="41">
        <v>0</v>
      </c>
      <c r="AG1313" s="41">
        <v>0</v>
      </c>
      <c r="AH1313" s="41">
        <v>0</v>
      </c>
      <c r="AI1313" s="41">
        <v>0</v>
      </c>
      <c r="AJ1313" s="41">
        <v>0</v>
      </c>
      <c r="AK1313">
        <v>88</v>
      </c>
      <c r="AL1313">
        <v>0</v>
      </c>
      <c r="AM1313">
        <v>0</v>
      </c>
      <c r="AN1313">
        <v>0</v>
      </c>
      <c r="AO1313">
        <v>0</v>
      </c>
      <c r="AP1313">
        <v>0</v>
      </c>
    </row>
    <row r="1314" spans="2:42" x14ac:dyDescent="0.3">
      <c r="B1314" s="1">
        <v>45792.792406863424</v>
      </c>
      <c r="C1314" t="s">
        <v>69</v>
      </c>
      <c r="D1314" s="2">
        <v>45432</v>
      </c>
      <c r="E1314" s="2">
        <v>45438</v>
      </c>
      <c r="F1314" t="s">
        <v>73</v>
      </c>
      <c r="G1314" s="22">
        <v>45433.958333333336</v>
      </c>
      <c r="H1314" s="22">
        <v>45433.979166666664</v>
      </c>
      <c r="I1314">
        <v>96</v>
      </c>
      <c r="J1314">
        <v>1291</v>
      </c>
      <c r="K1314" s="39">
        <v>595</v>
      </c>
      <c r="L1314" s="39">
        <v>17</v>
      </c>
      <c r="M1314" s="40" t="s">
        <v>18</v>
      </c>
      <c r="N1314" s="41" t="b">
        <v>1</v>
      </c>
      <c r="O1314" s="17">
        <v>25000</v>
      </c>
      <c r="P1314" s="17">
        <v>0</v>
      </c>
      <c r="Q1314" s="41">
        <v>0</v>
      </c>
      <c r="R1314">
        <v>0</v>
      </c>
      <c r="S1314" s="49">
        <f t="shared" si="62"/>
        <v>25000</v>
      </c>
      <c r="T1314">
        <f t="shared" si="60"/>
        <v>96</v>
      </c>
      <c r="U1314">
        <f t="shared" si="61"/>
        <v>0</v>
      </c>
      <c r="V1314">
        <f>IF(AND(N1314,NOT(M1314="BU")),0,MIN(Simu_DH[[#This Row],[GetRecord.Valeur (Wh)]],S1314,DéchargeMaxHP))</f>
        <v>96</v>
      </c>
      <c r="W1314">
        <v>0</v>
      </c>
      <c r="X1314">
        <v>96</v>
      </c>
      <c r="Y1314" s="41">
        <v>1</v>
      </c>
      <c r="Z1314" s="41">
        <v>0</v>
      </c>
      <c r="AA1314" s="41">
        <v>0</v>
      </c>
      <c r="AB1314" s="41">
        <v>0</v>
      </c>
      <c r="AC1314" s="41">
        <v>0</v>
      </c>
      <c r="AD1314" s="41">
        <v>0</v>
      </c>
      <c r="AE1314" s="41">
        <v>96</v>
      </c>
      <c r="AF1314" s="41">
        <v>0</v>
      </c>
      <c r="AG1314" s="41">
        <v>0</v>
      </c>
      <c r="AH1314" s="41">
        <v>0</v>
      </c>
      <c r="AI1314" s="41">
        <v>0</v>
      </c>
      <c r="AJ1314" s="41">
        <v>0</v>
      </c>
      <c r="AK1314">
        <v>96</v>
      </c>
      <c r="AL1314">
        <v>0</v>
      </c>
      <c r="AM1314">
        <v>0</v>
      </c>
      <c r="AN1314">
        <v>0</v>
      </c>
      <c r="AO1314">
        <v>0</v>
      </c>
      <c r="AP1314">
        <v>0</v>
      </c>
    </row>
    <row r="1315" spans="2:42" x14ac:dyDescent="0.3">
      <c r="B1315" s="1">
        <v>45792.792406863424</v>
      </c>
      <c r="C1315" t="s">
        <v>69</v>
      </c>
      <c r="D1315" s="2">
        <v>45432</v>
      </c>
      <c r="E1315" s="2">
        <v>45438</v>
      </c>
      <c r="F1315" t="s">
        <v>73</v>
      </c>
      <c r="G1315" s="22">
        <v>45433.979166666664</v>
      </c>
      <c r="H1315" s="22">
        <v>45434</v>
      </c>
      <c r="I1315">
        <v>167</v>
      </c>
      <c r="J1315">
        <v>1292</v>
      </c>
      <c r="K1315" s="39">
        <v>595</v>
      </c>
      <c r="L1315" s="39">
        <v>17</v>
      </c>
      <c r="M1315" s="40" t="s">
        <v>18</v>
      </c>
      <c r="N1315" s="41" t="b">
        <v>1</v>
      </c>
      <c r="O1315" s="17">
        <v>25000</v>
      </c>
      <c r="P1315" s="17">
        <v>0</v>
      </c>
      <c r="Q1315" s="41">
        <v>0</v>
      </c>
      <c r="R1315">
        <v>0</v>
      </c>
      <c r="S1315" s="49">
        <f t="shared" si="62"/>
        <v>25000</v>
      </c>
      <c r="T1315">
        <f t="shared" si="60"/>
        <v>167</v>
      </c>
      <c r="U1315">
        <f t="shared" si="61"/>
        <v>0</v>
      </c>
      <c r="V1315">
        <f>IF(AND(N1315,NOT(M1315="BU")),0,MIN(Simu_DH[[#This Row],[GetRecord.Valeur (Wh)]],S1315,DéchargeMaxHP))</f>
        <v>167</v>
      </c>
      <c r="W1315">
        <v>0</v>
      </c>
      <c r="X1315">
        <v>167</v>
      </c>
      <c r="Y1315" s="41">
        <v>1</v>
      </c>
      <c r="Z1315" s="41">
        <v>0</v>
      </c>
      <c r="AA1315" s="41">
        <v>0</v>
      </c>
      <c r="AB1315" s="41">
        <v>0</v>
      </c>
      <c r="AC1315" s="41">
        <v>0</v>
      </c>
      <c r="AD1315" s="41">
        <v>0</v>
      </c>
      <c r="AE1315" s="41">
        <v>167</v>
      </c>
      <c r="AF1315" s="41">
        <v>0</v>
      </c>
      <c r="AG1315" s="41">
        <v>0</v>
      </c>
      <c r="AH1315" s="41">
        <v>0</v>
      </c>
      <c r="AI1315" s="41">
        <v>0</v>
      </c>
      <c r="AJ1315" s="41">
        <v>0</v>
      </c>
      <c r="AK1315">
        <v>167</v>
      </c>
      <c r="AL1315">
        <v>0</v>
      </c>
      <c r="AM1315">
        <v>0</v>
      </c>
      <c r="AN1315">
        <v>0</v>
      </c>
      <c r="AO1315">
        <v>0</v>
      </c>
      <c r="AP1315">
        <v>0</v>
      </c>
    </row>
    <row r="1316" spans="2:42" x14ac:dyDescent="0.3">
      <c r="B1316" s="1">
        <v>45792.792406863424</v>
      </c>
      <c r="C1316" t="s">
        <v>69</v>
      </c>
      <c r="D1316" s="2">
        <v>45432</v>
      </c>
      <c r="E1316" s="2">
        <v>45438</v>
      </c>
      <c r="F1316" t="s">
        <v>73</v>
      </c>
      <c r="G1316" s="22">
        <v>45434</v>
      </c>
      <c r="H1316" s="22">
        <v>45434.020833333336</v>
      </c>
      <c r="I1316">
        <v>287</v>
      </c>
      <c r="J1316">
        <v>1293</v>
      </c>
      <c r="K1316" s="39">
        <v>596</v>
      </c>
      <c r="L1316" s="39">
        <v>15</v>
      </c>
      <c r="M1316" s="40" t="s">
        <v>18</v>
      </c>
      <c r="N1316" s="41" t="b">
        <v>1</v>
      </c>
      <c r="O1316" s="17">
        <v>25000</v>
      </c>
      <c r="P1316" s="17">
        <v>0</v>
      </c>
      <c r="Q1316" s="41">
        <v>0</v>
      </c>
      <c r="R1316">
        <v>0</v>
      </c>
      <c r="S1316" s="49">
        <f t="shared" si="62"/>
        <v>25000</v>
      </c>
      <c r="T1316">
        <f t="shared" si="60"/>
        <v>287</v>
      </c>
      <c r="U1316">
        <f t="shared" si="61"/>
        <v>0</v>
      </c>
      <c r="V1316">
        <f>IF(AND(N1316,NOT(M1316="BU")),0,MIN(Simu_DH[[#This Row],[GetRecord.Valeur (Wh)]],S1316,DéchargeMaxHP))</f>
        <v>287</v>
      </c>
      <c r="W1316">
        <v>0</v>
      </c>
      <c r="X1316">
        <v>287</v>
      </c>
      <c r="Y1316" s="41">
        <v>1</v>
      </c>
      <c r="Z1316" s="41">
        <v>0</v>
      </c>
      <c r="AA1316" s="41">
        <v>0</v>
      </c>
      <c r="AB1316" s="41">
        <v>0</v>
      </c>
      <c r="AC1316" s="41">
        <v>0</v>
      </c>
      <c r="AD1316" s="41">
        <v>0</v>
      </c>
      <c r="AE1316" s="41">
        <v>287</v>
      </c>
      <c r="AF1316" s="41">
        <v>0</v>
      </c>
      <c r="AG1316" s="41">
        <v>0</v>
      </c>
      <c r="AH1316" s="41">
        <v>0</v>
      </c>
      <c r="AI1316" s="41">
        <v>0</v>
      </c>
      <c r="AJ1316" s="41">
        <v>0</v>
      </c>
      <c r="AK1316">
        <v>287</v>
      </c>
      <c r="AL1316">
        <v>0</v>
      </c>
      <c r="AM1316">
        <v>0</v>
      </c>
      <c r="AN1316">
        <v>0</v>
      </c>
      <c r="AO1316">
        <v>0</v>
      </c>
      <c r="AP1316">
        <v>0</v>
      </c>
    </row>
    <row r="1317" spans="2:42" x14ac:dyDescent="0.3">
      <c r="B1317" s="1">
        <v>45792.792406863424</v>
      </c>
      <c r="C1317" t="s">
        <v>69</v>
      </c>
      <c r="D1317" s="2">
        <v>45432</v>
      </c>
      <c r="E1317" s="2">
        <v>45438</v>
      </c>
      <c r="F1317" t="s">
        <v>73</v>
      </c>
      <c r="G1317" s="22">
        <v>45434.020833333336</v>
      </c>
      <c r="H1317" s="22">
        <v>45434.041666666664</v>
      </c>
      <c r="I1317">
        <v>296</v>
      </c>
      <c r="J1317">
        <v>1294</v>
      </c>
      <c r="K1317" s="39">
        <v>596</v>
      </c>
      <c r="L1317" s="39">
        <v>15</v>
      </c>
      <c r="M1317" s="40" t="s">
        <v>18</v>
      </c>
      <c r="N1317" s="41" t="b">
        <v>1</v>
      </c>
      <c r="O1317" s="17">
        <v>25000</v>
      </c>
      <c r="P1317" s="17">
        <v>0</v>
      </c>
      <c r="Q1317" s="41">
        <v>0</v>
      </c>
      <c r="R1317">
        <v>0</v>
      </c>
      <c r="S1317" s="49">
        <f t="shared" si="62"/>
        <v>25000</v>
      </c>
      <c r="T1317">
        <f t="shared" si="60"/>
        <v>296</v>
      </c>
      <c r="U1317">
        <f t="shared" si="61"/>
        <v>0</v>
      </c>
      <c r="V1317">
        <f>IF(AND(N1317,NOT(M1317="BU")),0,MIN(Simu_DH[[#This Row],[GetRecord.Valeur (Wh)]],S1317,DéchargeMaxHP))</f>
        <v>296</v>
      </c>
      <c r="W1317">
        <v>0</v>
      </c>
      <c r="X1317">
        <v>296</v>
      </c>
      <c r="Y1317" s="41">
        <v>1</v>
      </c>
      <c r="Z1317" s="41">
        <v>0</v>
      </c>
      <c r="AA1317" s="41">
        <v>0</v>
      </c>
      <c r="AB1317" s="41">
        <v>0</v>
      </c>
      <c r="AC1317" s="41">
        <v>0</v>
      </c>
      <c r="AD1317" s="41">
        <v>0</v>
      </c>
      <c r="AE1317" s="41">
        <v>296</v>
      </c>
      <c r="AF1317" s="41">
        <v>0</v>
      </c>
      <c r="AG1317" s="41">
        <v>0</v>
      </c>
      <c r="AH1317" s="41">
        <v>0</v>
      </c>
      <c r="AI1317" s="41">
        <v>0</v>
      </c>
      <c r="AJ1317" s="41">
        <v>0</v>
      </c>
      <c r="AK1317">
        <v>296</v>
      </c>
      <c r="AL1317">
        <v>0</v>
      </c>
      <c r="AM1317">
        <v>0</v>
      </c>
      <c r="AN1317">
        <v>0</v>
      </c>
      <c r="AO1317">
        <v>0</v>
      </c>
      <c r="AP1317">
        <v>0</v>
      </c>
    </row>
    <row r="1318" spans="2:42" x14ac:dyDescent="0.3">
      <c r="B1318" s="1">
        <v>45792.792406863424</v>
      </c>
      <c r="C1318" t="s">
        <v>69</v>
      </c>
      <c r="D1318" s="2">
        <v>45432</v>
      </c>
      <c r="E1318" s="2">
        <v>45438</v>
      </c>
      <c r="F1318" t="s">
        <v>73</v>
      </c>
      <c r="G1318" s="22">
        <v>45434.041666666664</v>
      </c>
      <c r="H1318" s="22">
        <v>45434.0625</v>
      </c>
      <c r="I1318">
        <v>333</v>
      </c>
      <c r="J1318">
        <v>1295</v>
      </c>
      <c r="K1318" s="39">
        <v>596</v>
      </c>
      <c r="L1318" s="39">
        <v>15</v>
      </c>
      <c r="M1318" s="40" t="s">
        <v>18</v>
      </c>
      <c r="N1318" s="41" t="b">
        <v>1</v>
      </c>
      <c r="O1318" s="17">
        <v>25000</v>
      </c>
      <c r="P1318" s="17">
        <v>0</v>
      </c>
      <c r="Q1318" s="41">
        <v>0</v>
      </c>
      <c r="R1318">
        <v>0</v>
      </c>
      <c r="S1318" s="49">
        <f t="shared" si="62"/>
        <v>25000</v>
      </c>
      <c r="T1318">
        <f t="shared" si="60"/>
        <v>333</v>
      </c>
      <c r="U1318">
        <f t="shared" si="61"/>
        <v>0</v>
      </c>
      <c r="V1318">
        <f>IF(AND(N1318,NOT(M1318="BU")),0,MIN(Simu_DH[[#This Row],[GetRecord.Valeur (Wh)]],S1318,DéchargeMaxHP))</f>
        <v>333</v>
      </c>
      <c r="W1318">
        <v>0</v>
      </c>
      <c r="X1318">
        <v>333</v>
      </c>
      <c r="Y1318" s="41">
        <v>1</v>
      </c>
      <c r="Z1318" s="41">
        <v>0</v>
      </c>
      <c r="AA1318" s="41">
        <v>0</v>
      </c>
      <c r="AB1318" s="41">
        <v>0</v>
      </c>
      <c r="AC1318" s="41">
        <v>0</v>
      </c>
      <c r="AD1318" s="41">
        <v>0</v>
      </c>
      <c r="AE1318" s="41">
        <v>333</v>
      </c>
      <c r="AF1318" s="41">
        <v>0</v>
      </c>
      <c r="AG1318" s="41">
        <v>0</v>
      </c>
      <c r="AH1318" s="41">
        <v>0</v>
      </c>
      <c r="AI1318" s="41">
        <v>0</v>
      </c>
      <c r="AJ1318" s="41">
        <v>0</v>
      </c>
      <c r="AK1318">
        <v>333</v>
      </c>
      <c r="AL1318">
        <v>0</v>
      </c>
      <c r="AM1318">
        <v>0</v>
      </c>
      <c r="AN1318">
        <v>0</v>
      </c>
      <c r="AO1318">
        <v>0</v>
      </c>
      <c r="AP1318">
        <v>0</v>
      </c>
    </row>
    <row r="1319" spans="2:42" x14ac:dyDescent="0.3">
      <c r="B1319" s="1">
        <v>45792.792406863424</v>
      </c>
      <c r="C1319" t="s">
        <v>69</v>
      </c>
      <c r="D1319" s="2">
        <v>45432</v>
      </c>
      <c r="E1319" s="2">
        <v>45438</v>
      </c>
      <c r="F1319" t="s">
        <v>73</v>
      </c>
      <c r="G1319" s="22">
        <v>45434.0625</v>
      </c>
      <c r="H1319" s="22">
        <v>45434.083333333336</v>
      </c>
      <c r="I1319">
        <v>318</v>
      </c>
      <c r="J1319">
        <v>1296</v>
      </c>
      <c r="K1319" s="39">
        <v>596</v>
      </c>
      <c r="L1319" s="39">
        <v>15</v>
      </c>
      <c r="M1319" s="40" t="s">
        <v>18</v>
      </c>
      <c r="N1319" s="41" t="b">
        <v>1</v>
      </c>
      <c r="O1319" s="17">
        <v>25000</v>
      </c>
      <c r="P1319" s="17">
        <v>0</v>
      </c>
      <c r="Q1319" s="41">
        <v>0</v>
      </c>
      <c r="R1319">
        <v>0</v>
      </c>
      <c r="S1319" s="49">
        <f t="shared" si="62"/>
        <v>25000</v>
      </c>
      <c r="T1319">
        <f t="shared" si="60"/>
        <v>318</v>
      </c>
      <c r="U1319">
        <f t="shared" si="61"/>
        <v>0</v>
      </c>
      <c r="V1319">
        <f>IF(AND(N1319,NOT(M1319="BU")),0,MIN(Simu_DH[[#This Row],[GetRecord.Valeur (Wh)]],S1319,DéchargeMaxHP))</f>
        <v>318</v>
      </c>
      <c r="W1319">
        <v>0</v>
      </c>
      <c r="X1319">
        <v>318</v>
      </c>
      <c r="Y1319" s="41">
        <v>1</v>
      </c>
      <c r="Z1319" s="41">
        <v>0</v>
      </c>
      <c r="AA1319" s="41">
        <v>0</v>
      </c>
      <c r="AB1319" s="41">
        <v>0</v>
      </c>
      <c r="AC1319" s="41">
        <v>0</v>
      </c>
      <c r="AD1319" s="41">
        <v>0</v>
      </c>
      <c r="AE1319" s="41">
        <v>318</v>
      </c>
      <c r="AF1319" s="41">
        <v>0</v>
      </c>
      <c r="AG1319" s="41">
        <v>0</v>
      </c>
      <c r="AH1319" s="41">
        <v>0</v>
      </c>
      <c r="AI1319" s="41">
        <v>0</v>
      </c>
      <c r="AJ1319" s="41">
        <v>0</v>
      </c>
      <c r="AK1319">
        <v>318</v>
      </c>
      <c r="AL1319">
        <v>0</v>
      </c>
      <c r="AM1319">
        <v>0</v>
      </c>
      <c r="AN1319">
        <v>0</v>
      </c>
      <c r="AO1319">
        <v>0</v>
      </c>
      <c r="AP1319">
        <v>0</v>
      </c>
    </row>
    <row r="1320" spans="2:42" x14ac:dyDescent="0.3">
      <c r="B1320" s="1">
        <v>45792.792406863424</v>
      </c>
      <c r="C1320" t="s">
        <v>69</v>
      </c>
      <c r="D1320" s="2">
        <v>45432</v>
      </c>
      <c r="E1320" s="2">
        <v>45438</v>
      </c>
      <c r="F1320" t="s">
        <v>73</v>
      </c>
      <c r="G1320" s="22">
        <v>45434.083333333336</v>
      </c>
      <c r="H1320" s="22">
        <v>45434.104166666664</v>
      </c>
      <c r="I1320">
        <v>1088</v>
      </c>
      <c r="J1320">
        <v>1297</v>
      </c>
      <c r="K1320" s="39">
        <v>596</v>
      </c>
      <c r="L1320" s="39">
        <v>15</v>
      </c>
      <c r="M1320" s="40" t="s">
        <v>18</v>
      </c>
      <c r="N1320" s="41" t="b">
        <v>1</v>
      </c>
      <c r="O1320" s="17">
        <v>25000</v>
      </c>
      <c r="P1320" s="17">
        <v>0</v>
      </c>
      <c r="Q1320" s="41">
        <v>0</v>
      </c>
      <c r="R1320">
        <v>0</v>
      </c>
      <c r="S1320" s="49">
        <f t="shared" si="62"/>
        <v>25000</v>
      </c>
      <c r="T1320">
        <f t="shared" si="60"/>
        <v>1088</v>
      </c>
      <c r="U1320">
        <f t="shared" si="61"/>
        <v>0</v>
      </c>
      <c r="V1320">
        <f>IF(AND(N1320,NOT(M1320="BU")),0,MIN(Simu_DH[[#This Row],[GetRecord.Valeur (Wh)]],S1320,DéchargeMaxHP))</f>
        <v>1088</v>
      </c>
      <c r="W1320">
        <v>0</v>
      </c>
      <c r="X1320">
        <v>1088</v>
      </c>
      <c r="Y1320" s="41">
        <v>1</v>
      </c>
      <c r="Z1320" s="41">
        <v>0</v>
      </c>
      <c r="AA1320" s="41">
        <v>0</v>
      </c>
      <c r="AB1320" s="41">
        <v>0</v>
      </c>
      <c r="AC1320" s="41">
        <v>0</v>
      </c>
      <c r="AD1320" s="41">
        <v>0</v>
      </c>
      <c r="AE1320" s="41">
        <v>1088</v>
      </c>
      <c r="AF1320" s="41">
        <v>0</v>
      </c>
      <c r="AG1320" s="41">
        <v>0</v>
      </c>
      <c r="AH1320" s="41">
        <v>0</v>
      </c>
      <c r="AI1320" s="41">
        <v>0</v>
      </c>
      <c r="AJ1320" s="41">
        <v>0</v>
      </c>
      <c r="AK1320">
        <v>1088</v>
      </c>
      <c r="AL1320">
        <v>0</v>
      </c>
      <c r="AM1320">
        <v>0</v>
      </c>
      <c r="AN1320">
        <v>0</v>
      </c>
      <c r="AO1320">
        <v>0</v>
      </c>
      <c r="AP1320">
        <v>0</v>
      </c>
    </row>
    <row r="1321" spans="2:42" x14ac:dyDescent="0.3">
      <c r="B1321" s="1">
        <v>45792.792406863424</v>
      </c>
      <c r="C1321" t="s">
        <v>69</v>
      </c>
      <c r="D1321" s="2">
        <v>45432</v>
      </c>
      <c r="E1321" s="2">
        <v>45438</v>
      </c>
      <c r="F1321" t="s">
        <v>73</v>
      </c>
      <c r="G1321" s="22">
        <v>45434.104166666664</v>
      </c>
      <c r="H1321" s="22">
        <v>45434.125</v>
      </c>
      <c r="I1321">
        <v>1242</v>
      </c>
      <c r="J1321">
        <v>1298</v>
      </c>
      <c r="K1321" s="39">
        <v>596</v>
      </c>
      <c r="L1321" s="39">
        <v>15</v>
      </c>
      <c r="M1321" s="40" t="s">
        <v>18</v>
      </c>
      <c r="N1321" s="41" t="b">
        <v>1</v>
      </c>
      <c r="O1321" s="17">
        <v>25000</v>
      </c>
      <c r="P1321" s="17">
        <v>0</v>
      </c>
      <c r="Q1321" s="41">
        <v>0</v>
      </c>
      <c r="R1321">
        <v>0</v>
      </c>
      <c r="S1321" s="49">
        <f t="shared" si="62"/>
        <v>25000</v>
      </c>
      <c r="T1321">
        <f t="shared" si="60"/>
        <v>1242</v>
      </c>
      <c r="U1321">
        <f t="shared" si="61"/>
        <v>0</v>
      </c>
      <c r="V1321">
        <f>IF(AND(N1321,NOT(M1321="BU")),0,MIN(Simu_DH[[#This Row],[GetRecord.Valeur (Wh)]],S1321,DéchargeMaxHP))</f>
        <v>1242</v>
      </c>
      <c r="W1321">
        <v>0</v>
      </c>
      <c r="X1321">
        <v>1242</v>
      </c>
      <c r="Y1321" s="41">
        <v>1</v>
      </c>
      <c r="Z1321" s="41">
        <v>0</v>
      </c>
      <c r="AA1321" s="41">
        <v>0</v>
      </c>
      <c r="AB1321" s="41">
        <v>0</v>
      </c>
      <c r="AC1321" s="41">
        <v>0</v>
      </c>
      <c r="AD1321" s="41">
        <v>0</v>
      </c>
      <c r="AE1321" s="41">
        <v>1242</v>
      </c>
      <c r="AF1321" s="41">
        <v>0</v>
      </c>
      <c r="AG1321" s="41">
        <v>0</v>
      </c>
      <c r="AH1321" s="41">
        <v>0</v>
      </c>
      <c r="AI1321" s="41">
        <v>0</v>
      </c>
      <c r="AJ1321" s="41">
        <v>0</v>
      </c>
      <c r="AK1321">
        <v>1242</v>
      </c>
      <c r="AL1321">
        <v>0</v>
      </c>
      <c r="AM1321">
        <v>0</v>
      </c>
      <c r="AN1321">
        <v>0</v>
      </c>
      <c r="AO1321">
        <v>0</v>
      </c>
      <c r="AP1321">
        <v>0</v>
      </c>
    </row>
    <row r="1322" spans="2:42" x14ac:dyDescent="0.3">
      <c r="B1322" s="1">
        <v>45792.792406863424</v>
      </c>
      <c r="C1322" t="s">
        <v>69</v>
      </c>
      <c r="D1322" s="2">
        <v>45432</v>
      </c>
      <c r="E1322" s="2">
        <v>45438</v>
      </c>
      <c r="F1322" t="s">
        <v>73</v>
      </c>
      <c r="G1322" s="22">
        <v>45434.125</v>
      </c>
      <c r="H1322" s="22">
        <v>45434.145833333336</v>
      </c>
      <c r="I1322">
        <v>376</v>
      </c>
      <c r="J1322">
        <v>1299</v>
      </c>
      <c r="K1322" s="39">
        <v>596</v>
      </c>
      <c r="L1322" s="39">
        <v>15</v>
      </c>
      <c r="M1322" s="40" t="s">
        <v>18</v>
      </c>
      <c r="N1322" s="41" t="b">
        <v>1</v>
      </c>
      <c r="O1322" s="17">
        <v>25000</v>
      </c>
      <c r="P1322" s="17">
        <v>0</v>
      </c>
      <c r="Q1322" s="41">
        <v>0</v>
      </c>
      <c r="R1322">
        <v>0</v>
      </c>
      <c r="S1322" s="49">
        <f t="shared" si="62"/>
        <v>25000</v>
      </c>
      <c r="T1322">
        <f t="shared" si="60"/>
        <v>376</v>
      </c>
      <c r="U1322">
        <f t="shared" si="61"/>
        <v>0</v>
      </c>
      <c r="V1322">
        <f>IF(AND(N1322,NOT(M1322="BU")),0,MIN(Simu_DH[[#This Row],[GetRecord.Valeur (Wh)]],S1322,DéchargeMaxHP))</f>
        <v>376</v>
      </c>
      <c r="W1322">
        <v>0</v>
      </c>
      <c r="X1322">
        <v>376</v>
      </c>
      <c r="Y1322" s="41">
        <v>1</v>
      </c>
      <c r="Z1322" s="41">
        <v>0</v>
      </c>
      <c r="AA1322" s="41">
        <v>0</v>
      </c>
      <c r="AB1322" s="41">
        <v>0</v>
      </c>
      <c r="AC1322" s="41">
        <v>0</v>
      </c>
      <c r="AD1322" s="41">
        <v>0</v>
      </c>
      <c r="AE1322" s="41">
        <v>376</v>
      </c>
      <c r="AF1322" s="41">
        <v>0</v>
      </c>
      <c r="AG1322" s="41">
        <v>0</v>
      </c>
      <c r="AH1322" s="41">
        <v>0</v>
      </c>
      <c r="AI1322" s="41">
        <v>0</v>
      </c>
      <c r="AJ1322" s="41">
        <v>0</v>
      </c>
      <c r="AK1322">
        <v>376</v>
      </c>
      <c r="AL1322">
        <v>0</v>
      </c>
      <c r="AM1322">
        <v>0</v>
      </c>
      <c r="AN1322">
        <v>0</v>
      </c>
      <c r="AO1322">
        <v>0</v>
      </c>
      <c r="AP1322">
        <v>0</v>
      </c>
    </row>
    <row r="1323" spans="2:42" x14ac:dyDescent="0.3">
      <c r="B1323" s="1">
        <v>45792.792406863424</v>
      </c>
      <c r="C1323" t="s">
        <v>69</v>
      </c>
      <c r="D1323" s="2">
        <v>45432</v>
      </c>
      <c r="E1323" s="2">
        <v>45438</v>
      </c>
      <c r="F1323" t="s">
        <v>73</v>
      </c>
      <c r="G1323" s="22">
        <v>45434.145833333336</v>
      </c>
      <c r="H1323" s="22">
        <v>45434.166666666664</v>
      </c>
      <c r="I1323">
        <v>117</v>
      </c>
      <c r="J1323">
        <v>1300</v>
      </c>
      <c r="K1323" s="39">
        <v>596</v>
      </c>
      <c r="L1323" s="39">
        <v>15</v>
      </c>
      <c r="M1323" s="40" t="s">
        <v>18</v>
      </c>
      <c r="N1323" s="41" t="b">
        <v>1</v>
      </c>
      <c r="O1323" s="17">
        <v>25000</v>
      </c>
      <c r="P1323" s="17">
        <v>0</v>
      </c>
      <c r="Q1323" s="41">
        <v>0</v>
      </c>
      <c r="R1323">
        <v>0</v>
      </c>
      <c r="S1323" s="49">
        <f t="shared" si="62"/>
        <v>25000</v>
      </c>
      <c r="T1323">
        <f t="shared" si="60"/>
        <v>117</v>
      </c>
      <c r="U1323">
        <f t="shared" si="61"/>
        <v>0</v>
      </c>
      <c r="V1323">
        <f>IF(AND(N1323,NOT(M1323="BU")),0,MIN(Simu_DH[[#This Row],[GetRecord.Valeur (Wh)]],S1323,DéchargeMaxHP))</f>
        <v>117</v>
      </c>
      <c r="W1323">
        <v>0</v>
      </c>
      <c r="X1323">
        <v>117</v>
      </c>
      <c r="Y1323" s="41">
        <v>1</v>
      </c>
      <c r="Z1323" s="41">
        <v>0</v>
      </c>
      <c r="AA1323" s="41">
        <v>0</v>
      </c>
      <c r="AB1323" s="41">
        <v>0</v>
      </c>
      <c r="AC1323" s="41">
        <v>0</v>
      </c>
      <c r="AD1323" s="41">
        <v>0</v>
      </c>
      <c r="AE1323" s="41">
        <v>117</v>
      </c>
      <c r="AF1323" s="41">
        <v>0</v>
      </c>
      <c r="AG1323" s="41">
        <v>0</v>
      </c>
      <c r="AH1323" s="41">
        <v>0</v>
      </c>
      <c r="AI1323" s="41">
        <v>0</v>
      </c>
      <c r="AJ1323" s="41">
        <v>0</v>
      </c>
      <c r="AK1323">
        <v>117</v>
      </c>
      <c r="AL1323">
        <v>0</v>
      </c>
      <c r="AM1323">
        <v>0</v>
      </c>
      <c r="AN1323">
        <v>0</v>
      </c>
      <c r="AO1323">
        <v>0</v>
      </c>
      <c r="AP1323">
        <v>0</v>
      </c>
    </row>
    <row r="1324" spans="2:42" x14ac:dyDescent="0.3">
      <c r="B1324" s="1">
        <v>45792.792406863424</v>
      </c>
      <c r="C1324" t="s">
        <v>69</v>
      </c>
      <c r="D1324" s="2">
        <v>45432</v>
      </c>
      <c r="E1324" s="2">
        <v>45438</v>
      </c>
      <c r="F1324" t="s">
        <v>73</v>
      </c>
      <c r="G1324" s="22">
        <v>45434.166666666664</v>
      </c>
      <c r="H1324" s="22">
        <v>45434.1875</v>
      </c>
      <c r="I1324">
        <v>83</v>
      </c>
      <c r="J1324">
        <v>1301</v>
      </c>
      <c r="K1324" s="39">
        <v>596</v>
      </c>
      <c r="L1324" s="39">
        <v>15</v>
      </c>
      <c r="M1324" s="40" t="s">
        <v>18</v>
      </c>
      <c r="N1324" s="41" t="b">
        <v>1</v>
      </c>
      <c r="O1324" s="17">
        <v>25000</v>
      </c>
      <c r="P1324" s="17">
        <v>0</v>
      </c>
      <c r="Q1324" s="41">
        <v>0</v>
      </c>
      <c r="R1324">
        <v>0</v>
      </c>
      <c r="S1324" s="49">
        <f t="shared" si="62"/>
        <v>25000</v>
      </c>
      <c r="T1324">
        <f t="shared" si="60"/>
        <v>83</v>
      </c>
      <c r="U1324">
        <f t="shared" si="61"/>
        <v>0</v>
      </c>
      <c r="V1324">
        <f>IF(AND(N1324,NOT(M1324="BU")),0,MIN(Simu_DH[[#This Row],[GetRecord.Valeur (Wh)]],S1324,DéchargeMaxHP))</f>
        <v>83</v>
      </c>
      <c r="W1324">
        <v>0</v>
      </c>
      <c r="X1324">
        <v>83</v>
      </c>
      <c r="Y1324" s="41">
        <v>1</v>
      </c>
      <c r="Z1324" s="41">
        <v>0</v>
      </c>
      <c r="AA1324" s="41">
        <v>0</v>
      </c>
      <c r="AB1324" s="41">
        <v>0</v>
      </c>
      <c r="AC1324" s="41">
        <v>0</v>
      </c>
      <c r="AD1324" s="41">
        <v>0</v>
      </c>
      <c r="AE1324" s="41">
        <v>83</v>
      </c>
      <c r="AF1324" s="41">
        <v>0</v>
      </c>
      <c r="AG1324" s="41">
        <v>0</v>
      </c>
      <c r="AH1324" s="41">
        <v>0</v>
      </c>
      <c r="AI1324" s="41">
        <v>0</v>
      </c>
      <c r="AJ1324" s="41">
        <v>0</v>
      </c>
      <c r="AK1324">
        <v>83</v>
      </c>
      <c r="AL1324">
        <v>0</v>
      </c>
      <c r="AM1324">
        <v>0</v>
      </c>
      <c r="AN1324">
        <v>0</v>
      </c>
      <c r="AO1324">
        <v>0</v>
      </c>
      <c r="AP1324">
        <v>0</v>
      </c>
    </row>
    <row r="1325" spans="2:42" x14ac:dyDescent="0.3">
      <c r="B1325" s="1">
        <v>45792.792406863424</v>
      </c>
      <c r="C1325" t="s">
        <v>69</v>
      </c>
      <c r="D1325" s="2">
        <v>45432</v>
      </c>
      <c r="E1325" s="2">
        <v>45438</v>
      </c>
      <c r="F1325" t="s">
        <v>73</v>
      </c>
      <c r="G1325" s="22">
        <v>45434.1875</v>
      </c>
      <c r="H1325" s="22">
        <v>45434.208333333336</v>
      </c>
      <c r="I1325">
        <v>108</v>
      </c>
      <c r="J1325">
        <v>1302</v>
      </c>
      <c r="K1325" s="39">
        <v>596</v>
      </c>
      <c r="L1325" s="39">
        <v>15</v>
      </c>
      <c r="M1325" s="40" t="s">
        <v>18</v>
      </c>
      <c r="N1325" s="41" t="b">
        <v>1</v>
      </c>
      <c r="O1325" s="17">
        <v>25000</v>
      </c>
      <c r="P1325" s="17">
        <v>0</v>
      </c>
      <c r="Q1325" s="41">
        <v>0</v>
      </c>
      <c r="R1325">
        <v>0</v>
      </c>
      <c r="S1325" s="49">
        <f t="shared" si="62"/>
        <v>25000</v>
      </c>
      <c r="T1325">
        <f t="shared" si="60"/>
        <v>108</v>
      </c>
      <c r="U1325">
        <f t="shared" si="61"/>
        <v>0</v>
      </c>
      <c r="V1325">
        <f>IF(AND(N1325,NOT(M1325="BU")),0,MIN(Simu_DH[[#This Row],[GetRecord.Valeur (Wh)]],S1325,DéchargeMaxHP))</f>
        <v>108</v>
      </c>
      <c r="W1325">
        <v>0</v>
      </c>
      <c r="X1325">
        <v>108</v>
      </c>
      <c r="Y1325" s="41">
        <v>1</v>
      </c>
      <c r="Z1325" s="41">
        <v>0</v>
      </c>
      <c r="AA1325" s="41">
        <v>0</v>
      </c>
      <c r="AB1325" s="41">
        <v>0</v>
      </c>
      <c r="AC1325" s="41">
        <v>0</v>
      </c>
      <c r="AD1325" s="41">
        <v>0</v>
      </c>
      <c r="AE1325" s="41">
        <v>108</v>
      </c>
      <c r="AF1325" s="41">
        <v>0</v>
      </c>
      <c r="AG1325" s="41">
        <v>0</v>
      </c>
      <c r="AH1325" s="41">
        <v>0</v>
      </c>
      <c r="AI1325" s="41">
        <v>0</v>
      </c>
      <c r="AJ1325" s="41">
        <v>0</v>
      </c>
      <c r="AK1325">
        <v>108</v>
      </c>
      <c r="AL1325">
        <v>0</v>
      </c>
      <c r="AM1325">
        <v>0</v>
      </c>
      <c r="AN1325">
        <v>0</v>
      </c>
      <c r="AO1325">
        <v>0</v>
      </c>
      <c r="AP1325">
        <v>0</v>
      </c>
    </row>
    <row r="1326" spans="2:42" x14ac:dyDescent="0.3">
      <c r="B1326" s="1">
        <v>45792.792406863424</v>
      </c>
      <c r="C1326" t="s">
        <v>69</v>
      </c>
      <c r="D1326" s="2">
        <v>45432</v>
      </c>
      <c r="E1326" s="2">
        <v>45438</v>
      </c>
      <c r="F1326" t="s">
        <v>73</v>
      </c>
      <c r="G1326" s="22">
        <v>45434.208333333336</v>
      </c>
      <c r="H1326" s="22">
        <v>45434.229166666664</v>
      </c>
      <c r="I1326">
        <v>90</v>
      </c>
      <c r="J1326">
        <v>1303</v>
      </c>
      <c r="K1326" s="39">
        <v>596</v>
      </c>
      <c r="L1326" s="39">
        <v>15</v>
      </c>
      <c r="M1326" s="40" t="s">
        <v>18</v>
      </c>
      <c r="N1326" s="41" t="b">
        <v>1</v>
      </c>
      <c r="O1326" s="17">
        <v>25000</v>
      </c>
      <c r="P1326" s="17">
        <v>0</v>
      </c>
      <c r="Q1326" s="41">
        <v>0</v>
      </c>
      <c r="R1326">
        <v>0</v>
      </c>
      <c r="S1326" s="49">
        <f t="shared" si="62"/>
        <v>25000</v>
      </c>
      <c r="T1326">
        <f t="shared" si="60"/>
        <v>90</v>
      </c>
      <c r="U1326">
        <f t="shared" si="61"/>
        <v>0</v>
      </c>
      <c r="V1326">
        <f>IF(AND(N1326,NOT(M1326="BU")),0,MIN(Simu_DH[[#This Row],[GetRecord.Valeur (Wh)]],S1326,DéchargeMaxHP))</f>
        <v>90</v>
      </c>
      <c r="W1326">
        <v>0</v>
      </c>
      <c r="X1326">
        <v>90</v>
      </c>
      <c r="Y1326" s="41">
        <v>1</v>
      </c>
      <c r="Z1326" s="41">
        <v>0</v>
      </c>
      <c r="AA1326" s="41">
        <v>0</v>
      </c>
      <c r="AB1326" s="41">
        <v>0</v>
      </c>
      <c r="AC1326" s="41">
        <v>0</v>
      </c>
      <c r="AD1326" s="41">
        <v>0</v>
      </c>
      <c r="AE1326" s="41">
        <v>90</v>
      </c>
      <c r="AF1326" s="41">
        <v>0</v>
      </c>
      <c r="AG1326" s="41">
        <v>0</v>
      </c>
      <c r="AH1326" s="41">
        <v>0</v>
      </c>
      <c r="AI1326" s="41">
        <v>0</v>
      </c>
      <c r="AJ1326" s="41">
        <v>0</v>
      </c>
      <c r="AK1326">
        <v>90</v>
      </c>
      <c r="AL1326">
        <v>0</v>
      </c>
      <c r="AM1326">
        <v>0</v>
      </c>
      <c r="AN1326">
        <v>0</v>
      </c>
      <c r="AO1326">
        <v>0</v>
      </c>
      <c r="AP1326">
        <v>0</v>
      </c>
    </row>
    <row r="1327" spans="2:42" x14ac:dyDescent="0.3">
      <c r="B1327" s="1">
        <v>45792.792406863424</v>
      </c>
      <c r="C1327" t="s">
        <v>69</v>
      </c>
      <c r="D1327" s="2">
        <v>45432</v>
      </c>
      <c r="E1327" s="2">
        <v>45438</v>
      </c>
      <c r="F1327" t="s">
        <v>73</v>
      </c>
      <c r="G1327" s="22">
        <v>45434.229166666664</v>
      </c>
      <c r="H1327" s="22">
        <v>45434.25</v>
      </c>
      <c r="I1327">
        <v>117</v>
      </c>
      <c r="J1327">
        <v>1304</v>
      </c>
      <c r="K1327" s="39">
        <v>596</v>
      </c>
      <c r="L1327" s="39">
        <v>15</v>
      </c>
      <c r="M1327" s="40" t="s">
        <v>18</v>
      </c>
      <c r="N1327" s="41" t="b">
        <v>1</v>
      </c>
      <c r="O1327" s="17">
        <v>25000</v>
      </c>
      <c r="P1327" s="17">
        <v>0</v>
      </c>
      <c r="Q1327" s="41">
        <v>0</v>
      </c>
      <c r="R1327">
        <v>0</v>
      </c>
      <c r="S1327" s="49">
        <f t="shared" si="62"/>
        <v>25000</v>
      </c>
      <c r="T1327">
        <f t="shared" si="60"/>
        <v>117</v>
      </c>
      <c r="U1327">
        <f t="shared" si="61"/>
        <v>0</v>
      </c>
      <c r="V1327">
        <f>IF(AND(N1327,NOT(M1327="BU")),0,MIN(Simu_DH[[#This Row],[GetRecord.Valeur (Wh)]],S1327,DéchargeMaxHP))</f>
        <v>117</v>
      </c>
      <c r="W1327">
        <v>0</v>
      </c>
      <c r="X1327">
        <v>117</v>
      </c>
      <c r="Y1327" s="41">
        <v>1</v>
      </c>
      <c r="Z1327" s="41">
        <v>0</v>
      </c>
      <c r="AA1327" s="41">
        <v>0</v>
      </c>
      <c r="AB1327" s="41">
        <v>0</v>
      </c>
      <c r="AC1327" s="41">
        <v>0</v>
      </c>
      <c r="AD1327" s="41">
        <v>0</v>
      </c>
      <c r="AE1327" s="41">
        <v>117</v>
      </c>
      <c r="AF1327" s="41">
        <v>0</v>
      </c>
      <c r="AG1327" s="41">
        <v>0</v>
      </c>
      <c r="AH1327" s="41">
        <v>0</v>
      </c>
      <c r="AI1327" s="41">
        <v>0</v>
      </c>
      <c r="AJ1327" s="41">
        <v>0</v>
      </c>
      <c r="AK1327">
        <v>117</v>
      </c>
      <c r="AL1327">
        <v>0</v>
      </c>
      <c r="AM1327">
        <v>0</v>
      </c>
      <c r="AN1327">
        <v>0</v>
      </c>
      <c r="AO1327">
        <v>0</v>
      </c>
      <c r="AP1327">
        <v>0</v>
      </c>
    </row>
    <row r="1328" spans="2:42" x14ac:dyDescent="0.3">
      <c r="B1328" s="1">
        <v>45792.792406863424</v>
      </c>
      <c r="C1328" t="s">
        <v>69</v>
      </c>
      <c r="D1328" s="2">
        <v>45432</v>
      </c>
      <c r="E1328" s="2">
        <v>45438</v>
      </c>
      <c r="F1328" t="s">
        <v>73</v>
      </c>
      <c r="G1328" s="22">
        <v>45434.25</v>
      </c>
      <c r="H1328" s="22">
        <v>45434.270833333336</v>
      </c>
      <c r="I1328">
        <v>87</v>
      </c>
      <c r="J1328">
        <v>1305</v>
      </c>
      <c r="K1328" s="39">
        <v>596</v>
      </c>
      <c r="L1328" s="39">
        <v>16</v>
      </c>
      <c r="M1328" s="40" t="s">
        <v>18</v>
      </c>
      <c r="N1328" s="41" t="b">
        <v>0</v>
      </c>
      <c r="O1328" s="17">
        <v>25000</v>
      </c>
      <c r="P1328" s="17">
        <v>0</v>
      </c>
      <c r="Q1328" s="41">
        <v>0</v>
      </c>
      <c r="R1328">
        <v>0</v>
      </c>
      <c r="S1328" s="49">
        <f t="shared" si="62"/>
        <v>25000</v>
      </c>
      <c r="T1328">
        <f t="shared" si="60"/>
        <v>0</v>
      </c>
      <c r="U1328">
        <f t="shared" si="61"/>
        <v>0</v>
      </c>
      <c r="V1328">
        <f>IF(AND(N1328,NOT(M1328="BU")),0,MIN(Simu_DH[[#This Row],[GetRecord.Valeur (Wh)]],S1328,DéchargeMaxHP))</f>
        <v>87</v>
      </c>
      <c r="W1328">
        <v>0</v>
      </c>
      <c r="X1328">
        <v>0</v>
      </c>
      <c r="Y1328" s="41">
        <v>0</v>
      </c>
      <c r="Z1328" s="41">
        <v>1</v>
      </c>
      <c r="AA1328" s="41">
        <v>0</v>
      </c>
      <c r="AB1328" s="41">
        <v>0</v>
      </c>
      <c r="AC1328" s="41">
        <v>0</v>
      </c>
      <c r="AD1328" s="41">
        <v>0</v>
      </c>
      <c r="AE1328" s="41">
        <v>0</v>
      </c>
      <c r="AF1328" s="41">
        <v>87</v>
      </c>
      <c r="AG1328" s="41">
        <v>0</v>
      </c>
      <c r="AH1328" s="41">
        <v>0</v>
      </c>
      <c r="AI1328" s="41">
        <v>0</v>
      </c>
      <c r="AJ1328" s="41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</row>
    <row r="1329" spans="2:42" x14ac:dyDescent="0.3">
      <c r="B1329" s="1">
        <v>45792.792406863424</v>
      </c>
      <c r="C1329" t="s">
        <v>69</v>
      </c>
      <c r="D1329" s="2">
        <v>45432</v>
      </c>
      <c r="E1329" s="2">
        <v>45438</v>
      </c>
      <c r="F1329" t="s">
        <v>73</v>
      </c>
      <c r="G1329" s="22">
        <v>45434.270833333336</v>
      </c>
      <c r="H1329" s="22">
        <v>45434.291666666664</v>
      </c>
      <c r="I1329">
        <v>92</v>
      </c>
      <c r="J1329">
        <v>1306</v>
      </c>
      <c r="K1329" s="39">
        <v>596</v>
      </c>
      <c r="L1329" s="39">
        <v>16</v>
      </c>
      <c r="M1329" s="40" t="s">
        <v>18</v>
      </c>
      <c r="N1329" s="41" t="b">
        <v>0</v>
      </c>
      <c r="O1329" s="17">
        <v>25000</v>
      </c>
      <c r="P1329" s="17">
        <v>0</v>
      </c>
      <c r="Q1329" s="41">
        <v>0</v>
      </c>
      <c r="R1329">
        <v>0</v>
      </c>
      <c r="S1329" s="49">
        <f t="shared" si="62"/>
        <v>24913</v>
      </c>
      <c r="T1329">
        <f t="shared" si="60"/>
        <v>0</v>
      </c>
      <c r="U1329">
        <f t="shared" si="61"/>
        <v>0</v>
      </c>
      <c r="V1329">
        <f>IF(AND(N1329,NOT(M1329="BU")),0,MIN(Simu_DH[[#This Row],[GetRecord.Valeur (Wh)]],S1329,DéchargeMaxHP))</f>
        <v>92</v>
      </c>
      <c r="W1329">
        <v>0</v>
      </c>
      <c r="X1329">
        <v>0</v>
      </c>
      <c r="Y1329" s="41">
        <v>0</v>
      </c>
      <c r="Z1329" s="41">
        <v>1</v>
      </c>
      <c r="AA1329" s="41">
        <v>0</v>
      </c>
      <c r="AB1329" s="41">
        <v>0</v>
      </c>
      <c r="AC1329" s="41">
        <v>0</v>
      </c>
      <c r="AD1329" s="41">
        <v>0</v>
      </c>
      <c r="AE1329" s="41">
        <v>0</v>
      </c>
      <c r="AF1329" s="41">
        <v>92</v>
      </c>
      <c r="AG1329" s="41">
        <v>0</v>
      </c>
      <c r="AH1329" s="41">
        <v>0</v>
      </c>
      <c r="AI1329" s="41">
        <v>0</v>
      </c>
      <c r="AJ1329" s="41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</row>
    <row r="1330" spans="2:42" x14ac:dyDescent="0.3">
      <c r="B1330" s="1">
        <v>45792.792406863424</v>
      </c>
      <c r="C1330" t="s">
        <v>69</v>
      </c>
      <c r="D1330" s="2">
        <v>45432</v>
      </c>
      <c r="E1330" s="2">
        <v>45438</v>
      </c>
      <c r="F1330" t="s">
        <v>73</v>
      </c>
      <c r="G1330" s="22">
        <v>45434.291666666664</v>
      </c>
      <c r="H1330" s="22">
        <v>45434.3125</v>
      </c>
      <c r="I1330">
        <v>85</v>
      </c>
      <c r="J1330">
        <v>1307</v>
      </c>
      <c r="K1330" s="39">
        <v>596</v>
      </c>
      <c r="L1330" s="39">
        <v>16</v>
      </c>
      <c r="M1330" s="40" t="s">
        <v>18</v>
      </c>
      <c r="N1330" s="41" t="b">
        <v>0</v>
      </c>
      <c r="O1330" s="17">
        <v>25000</v>
      </c>
      <c r="P1330" s="17">
        <v>0</v>
      </c>
      <c r="Q1330" s="41">
        <v>0</v>
      </c>
      <c r="R1330">
        <v>0</v>
      </c>
      <c r="S1330" s="49">
        <f t="shared" si="62"/>
        <v>24821</v>
      </c>
      <c r="T1330">
        <f t="shared" si="60"/>
        <v>0</v>
      </c>
      <c r="U1330">
        <f t="shared" si="61"/>
        <v>0</v>
      </c>
      <c r="V1330">
        <f>IF(AND(N1330,NOT(M1330="BU")),0,MIN(Simu_DH[[#This Row],[GetRecord.Valeur (Wh)]],S1330,DéchargeMaxHP))</f>
        <v>85</v>
      </c>
      <c r="W1330">
        <v>0</v>
      </c>
      <c r="X1330">
        <v>0</v>
      </c>
      <c r="Y1330" s="41">
        <v>0</v>
      </c>
      <c r="Z1330" s="41">
        <v>1</v>
      </c>
      <c r="AA1330" s="41">
        <v>0</v>
      </c>
      <c r="AB1330" s="41">
        <v>0</v>
      </c>
      <c r="AC1330" s="41">
        <v>0</v>
      </c>
      <c r="AD1330" s="41">
        <v>0</v>
      </c>
      <c r="AE1330" s="41">
        <v>0</v>
      </c>
      <c r="AF1330" s="41">
        <v>85</v>
      </c>
      <c r="AG1330" s="41">
        <v>0</v>
      </c>
      <c r="AH1330" s="41">
        <v>0</v>
      </c>
      <c r="AI1330" s="41">
        <v>0</v>
      </c>
      <c r="AJ1330" s="41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</row>
    <row r="1331" spans="2:42" x14ac:dyDescent="0.3">
      <c r="B1331" s="1">
        <v>45792.792406863424</v>
      </c>
      <c r="C1331" t="s">
        <v>69</v>
      </c>
      <c r="D1331" s="2">
        <v>45432</v>
      </c>
      <c r="E1331" s="2">
        <v>45438</v>
      </c>
      <c r="F1331" t="s">
        <v>73</v>
      </c>
      <c r="G1331" s="22">
        <v>45434.3125</v>
      </c>
      <c r="H1331" s="22">
        <v>45434.333333333336</v>
      </c>
      <c r="I1331">
        <v>27</v>
      </c>
      <c r="J1331">
        <v>1308</v>
      </c>
      <c r="K1331" s="39">
        <v>596</v>
      </c>
      <c r="L1331" s="39">
        <v>16</v>
      </c>
      <c r="M1331" s="40" t="s">
        <v>18</v>
      </c>
      <c r="N1331" s="41" t="b">
        <v>0</v>
      </c>
      <c r="O1331" s="17">
        <v>25000</v>
      </c>
      <c r="P1331" s="17">
        <v>0</v>
      </c>
      <c r="Q1331" s="41">
        <v>0</v>
      </c>
      <c r="R1331">
        <v>0</v>
      </c>
      <c r="S1331" s="49">
        <f t="shared" si="62"/>
        <v>24736</v>
      </c>
      <c r="T1331">
        <f t="shared" si="60"/>
        <v>0</v>
      </c>
      <c r="U1331">
        <f t="shared" si="61"/>
        <v>0</v>
      </c>
      <c r="V1331">
        <f>IF(AND(N1331,NOT(M1331="BU")),0,MIN(Simu_DH[[#This Row],[GetRecord.Valeur (Wh)]],S1331,DéchargeMaxHP))</f>
        <v>27</v>
      </c>
      <c r="W1331">
        <v>0</v>
      </c>
      <c r="X1331">
        <v>0</v>
      </c>
      <c r="Y1331" s="41">
        <v>0</v>
      </c>
      <c r="Z1331" s="41">
        <v>1</v>
      </c>
      <c r="AA1331" s="41">
        <v>0</v>
      </c>
      <c r="AB1331" s="41">
        <v>0</v>
      </c>
      <c r="AC1331" s="41">
        <v>0</v>
      </c>
      <c r="AD1331" s="41">
        <v>0</v>
      </c>
      <c r="AE1331" s="41">
        <v>0</v>
      </c>
      <c r="AF1331" s="41">
        <v>27</v>
      </c>
      <c r="AG1331" s="41">
        <v>0</v>
      </c>
      <c r="AH1331" s="41">
        <v>0</v>
      </c>
      <c r="AI1331" s="41">
        <v>0</v>
      </c>
      <c r="AJ1331" s="4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</row>
    <row r="1332" spans="2:42" x14ac:dyDescent="0.3">
      <c r="B1332" s="1">
        <v>45792.792406863424</v>
      </c>
      <c r="C1332" t="s">
        <v>69</v>
      </c>
      <c r="D1332" s="2">
        <v>45432</v>
      </c>
      <c r="E1332" s="2">
        <v>45438</v>
      </c>
      <c r="F1332" t="s">
        <v>73</v>
      </c>
      <c r="G1332" s="22">
        <v>45434.333333333336</v>
      </c>
      <c r="H1332" s="22">
        <v>45434.354166666664</v>
      </c>
      <c r="I1332">
        <v>14</v>
      </c>
      <c r="J1332">
        <v>1309</v>
      </c>
      <c r="K1332" s="39">
        <v>596</v>
      </c>
      <c r="L1332" s="39">
        <v>16</v>
      </c>
      <c r="M1332" s="40" t="s">
        <v>18</v>
      </c>
      <c r="N1332" s="41" t="b">
        <v>0</v>
      </c>
      <c r="O1332" s="17">
        <v>25000</v>
      </c>
      <c r="P1332" s="17">
        <v>0</v>
      </c>
      <c r="Q1332" s="41">
        <v>13</v>
      </c>
      <c r="R1332">
        <v>13</v>
      </c>
      <c r="S1332" s="49">
        <f t="shared" si="62"/>
        <v>24709</v>
      </c>
      <c r="T1332">
        <f t="shared" si="60"/>
        <v>0</v>
      </c>
      <c r="U1332">
        <f t="shared" si="61"/>
        <v>13</v>
      </c>
      <c r="V1332">
        <f>IF(AND(N1332,NOT(M1332="BU")),0,MIN(Simu_DH[[#This Row],[GetRecord.Valeur (Wh)]],S1332,DéchargeMaxHP))</f>
        <v>14</v>
      </c>
      <c r="W1332">
        <v>0</v>
      </c>
      <c r="X1332">
        <v>0</v>
      </c>
      <c r="Y1332" s="41">
        <v>0</v>
      </c>
      <c r="Z1332" s="41">
        <v>1</v>
      </c>
      <c r="AA1332" s="41">
        <v>0</v>
      </c>
      <c r="AB1332" s="41">
        <v>0</v>
      </c>
      <c r="AC1332" s="41">
        <v>0</v>
      </c>
      <c r="AD1332" s="41">
        <v>0</v>
      </c>
      <c r="AE1332" s="41">
        <v>0</v>
      </c>
      <c r="AF1332" s="41">
        <v>14</v>
      </c>
      <c r="AG1332" s="41">
        <v>0</v>
      </c>
      <c r="AH1332" s="41">
        <v>0</v>
      </c>
      <c r="AI1332" s="41">
        <v>0</v>
      </c>
      <c r="AJ1332" s="41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</row>
    <row r="1333" spans="2:42" x14ac:dyDescent="0.3">
      <c r="B1333" s="1">
        <v>45792.792406863424</v>
      </c>
      <c r="C1333" t="s">
        <v>69</v>
      </c>
      <c r="D1333" s="2">
        <v>45432</v>
      </c>
      <c r="E1333" s="2">
        <v>45438</v>
      </c>
      <c r="F1333" t="s">
        <v>73</v>
      </c>
      <c r="G1333" s="22">
        <v>45434.354166666664</v>
      </c>
      <c r="H1333" s="22">
        <v>45434.375</v>
      </c>
      <c r="I1333">
        <v>19</v>
      </c>
      <c r="J1333">
        <v>1310</v>
      </c>
      <c r="K1333" s="39">
        <v>596</v>
      </c>
      <c r="L1333" s="39">
        <v>16</v>
      </c>
      <c r="M1333" s="40" t="s">
        <v>18</v>
      </c>
      <c r="N1333" s="41" t="b">
        <v>0</v>
      </c>
      <c r="O1333" s="17">
        <v>25000</v>
      </c>
      <c r="P1333" s="17">
        <v>0</v>
      </c>
      <c r="Q1333" s="41">
        <v>9</v>
      </c>
      <c r="R1333">
        <v>9</v>
      </c>
      <c r="S1333" s="49">
        <f t="shared" si="62"/>
        <v>24708</v>
      </c>
      <c r="T1333">
        <f t="shared" si="60"/>
        <v>0</v>
      </c>
      <c r="U1333">
        <f t="shared" si="61"/>
        <v>9</v>
      </c>
      <c r="V1333">
        <f>IF(AND(N1333,NOT(M1333="BU")),0,MIN(Simu_DH[[#This Row],[GetRecord.Valeur (Wh)]],S1333,DéchargeMaxHP))</f>
        <v>19</v>
      </c>
      <c r="W1333">
        <v>0</v>
      </c>
      <c r="X1333">
        <v>0</v>
      </c>
      <c r="Y1333" s="41">
        <v>0</v>
      </c>
      <c r="Z1333" s="41">
        <v>1</v>
      </c>
      <c r="AA1333" s="41">
        <v>0</v>
      </c>
      <c r="AB1333" s="41">
        <v>0</v>
      </c>
      <c r="AC1333" s="41">
        <v>0</v>
      </c>
      <c r="AD1333" s="41">
        <v>0</v>
      </c>
      <c r="AE1333" s="41">
        <v>0</v>
      </c>
      <c r="AF1333" s="41">
        <v>19</v>
      </c>
      <c r="AG1333" s="41">
        <v>0</v>
      </c>
      <c r="AH1333" s="41">
        <v>0</v>
      </c>
      <c r="AI1333" s="41">
        <v>0</v>
      </c>
      <c r="AJ1333" s="41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</row>
    <row r="1334" spans="2:42" x14ac:dyDescent="0.3">
      <c r="B1334" s="1">
        <v>45792.792406863424</v>
      </c>
      <c r="C1334" t="s">
        <v>69</v>
      </c>
      <c r="D1334" s="2">
        <v>45432</v>
      </c>
      <c r="E1334" s="2">
        <v>45438</v>
      </c>
      <c r="F1334" t="s">
        <v>73</v>
      </c>
      <c r="G1334" s="22">
        <v>45434.375</v>
      </c>
      <c r="H1334" s="22">
        <v>45434.395833333336</v>
      </c>
      <c r="I1334">
        <v>1</v>
      </c>
      <c r="J1334">
        <v>1311</v>
      </c>
      <c r="K1334" s="39">
        <v>596</v>
      </c>
      <c r="L1334" s="39">
        <v>16</v>
      </c>
      <c r="M1334" s="40" t="s">
        <v>18</v>
      </c>
      <c r="N1334" s="41" t="b">
        <v>0</v>
      </c>
      <c r="O1334" s="17">
        <v>25000</v>
      </c>
      <c r="P1334" s="17">
        <v>0</v>
      </c>
      <c r="Q1334" s="41">
        <v>26</v>
      </c>
      <c r="R1334">
        <v>26</v>
      </c>
      <c r="S1334" s="49">
        <f t="shared" si="62"/>
        <v>24698</v>
      </c>
      <c r="T1334">
        <f t="shared" si="60"/>
        <v>0</v>
      </c>
      <c r="U1334">
        <f t="shared" si="61"/>
        <v>26</v>
      </c>
      <c r="V1334">
        <f>IF(AND(N1334,NOT(M1334="BU")),0,MIN(Simu_DH[[#This Row],[GetRecord.Valeur (Wh)]],S1334,DéchargeMaxHP))</f>
        <v>1</v>
      </c>
      <c r="W1334">
        <v>0</v>
      </c>
      <c r="X1334">
        <v>0</v>
      </c>
      <c r="Y1334" s="41">
        <v>0</v>
      </c>
      <c r="Z1334" s="41">
        <v>1</v>
      </c>
      <c r="AA1334" s="41">
        <v>0</v>
      </c>
      <c r="AB1334" s="41">
        <v>0</v>
      </c>
      <c r="AC1334" s="41">
        <v>0</v>
      </c>
      <c r="AD1334" s="41">
        <v>0</v>
      </c>
      <c r="AE1334" s="41">
        <v>0</v>
      </c>
      <c r="AF1334" s="41">
        <v>1</v>
      </c>
      <c r="AG1334" s="41">
        <v>0</v>
      </c>
      <c r="AH1334" s="41">
        <v>0</v>
      </c>
      <c r="AI1334" s="41">
        <v>0</v>
      </c>
      <c r="AJ1334" s="41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</row>
    <row r="1335" spans="2:42" x14ac:dyDescent="0.3">
      <c r="B1335" s="1">
        <v>45792.792406863424</v>
      </c>
      <c r="C1335" t="s">
        <v>69</v>
      </c>
      <c r="D1335" s="2">
        <v>45432</v>
      </c>
      <c r="E1335" s="2">
        <v>45438</v>
      </c>
      <c r="F1335" t="s">
        <v>73</v>
      </c>
      <c r="G1335" s="22">
        <v>45434.395833333336</v>
      </c>
      <c r="H1335" s="22">
        <v>45434.416666666664</v>
      </c>
      <c r="I1335">
        <v>1</v>
      </c>
      <c r="J1335">
        <v>1312</v>
      </c>
      <c r="K1335" s="39">
        <v>596</v>
      </c>
      <c r="L1335" s="39">
        <v>16</v>
      </c>
      <c r="M1335" s="40" t="s">
        <v>18</v>
      </c>
      <c r="N1335" s="41" t="b">
        <v>0</v>
      </c>
      <c r="O1335" s="17">
        <v>25000</v>
      </c>
      <c r="P1335" s="17">
        <v>0</v>
      </c>
      <c r="Q1335" s="41">
        <v>110</v>
      </c>
      <c r="R1335">
        <v>110</v>
      </c>
      <c r="S1335" s="49">
        <f t="shared" si="62"/>
        <v>24723</v>
      </c>
      <c r="T1335">
        <f t="shared" si="60"/>
        <v>0</v>
      </c>
      <c r="U1335">
        <f t="shared" si="61"/>
        <v>110</v>
      </c>
      <c r="V1335">
        <f>IF(AND(N1335,NOT(M1335="BU")),0,MIN(Simu_DH[[#This Row],[GetRecord.Valeur (Wh)]],S1335,DéchargeMaxHP))</f>
        <v>1</v>
      </c>
      <c r="W1335">
        <v>0</v>
      </c>
      <c r="X1335">
        <v>0</v>
      </c>
      <c r="Y1335" s="41">
        <v>0</v>
      </c>
      <c r="Z1335" s="41">
        <v>1</v>
      </c>
      <c r="AA1335" s="41">
        <v>0</v>
      </c>
      <c r="AB1335" s="41">
        <v>0</v>
      </c>
      <c r="AC1335" s="41">
        <v>0</v>
      </c>
      <c r="AD1335" s="41">
        <v>0</v>
      </c>
      <c r="AE1335" s="41">
        <v>0</v>
      </c>
      <c r="AF1335" s="41">
        <v>1</v>
      </c>
      <c r="AG1335" s="41">
        <v>0</v>
      </c>
      <c r="AH1335" s="41">
        <v>0</v>
      </c>
      <c r="AI1335" s="41">
        <v>0</v>
      </c>
      <c r="AJ1335" s="41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</row>
    <row r="1336" spans="2:42" x14ac:dyDescent="0.3">
      <c r="B1336" s="1">
        <v>45792.792406863424</v>
      </c>
      <c r="C1336" t="s">
        <v>69</v>
      </c>
      <c r="D1336" s="2">
        <v>45432</v>
      </c>
      <c r="E1336" s="2">
        <v>45438</v>
      </c>
      <c r="F1336" t="s">
        <v>73</v>
      </c>
      <c r="G1336" s="22">
        <v>45434.416666666664</v>
      </c>
      <c r="H1336" s="22">
        <v>45434.4375</v>
      </c>
      <c r="I1336">
        <v>0</v>
      </c>
      <c r="J1336">
        <v>1313</v>
      </c>
      <c r="K1336" s="39">
        <v>596</v>
      </c>
      <c r="L1336" s="39">
        <v>16</v>
      </c>
      <c r="M1336" s="40" t="s">
        <v>18</v>
      </c>
      <c r="N1336" s="41" t="b">
        <v>0</v>
      </c>
      <c r="O1336" s="17">
        <v>25000</v>
      </c>
      <c r="P1336" s="17">
        <v>0</v>
      </c>
      <c r="Q1336" s="41">
        <v>190</v>
      </c>
      <c r="R1336">
        <v>190</v>
      </c>
      <c r="S1336" s="49">
        <f t="shared" si="62"/>
        <v>24832</v>
      </c>
      <c r="T1336">
        <f t="shared" si="60"/>
        <v>0</v>
      </c>
      <c r="U1336">
        <f t="shared" si="61"/>
        <v>168</v>
      </c>
      <c r="V1336">
        <f>IF(AND(N1336,NOT(M1336="BU")),0,MIN(Simu_DH[[#This Row],[GetRecord.Valeur (Wh)]],S1336,DéchargeMaxHP))</f>
        <v>0</v>
      </c>
      <c r="W1336">
        <v>22</v>
      </c>
      <c r="X1336">
        <v>0</v>
      </c>
      <c r="Y1336" s="41">
        <v>0</v>
      </c>
      <c r="Z1336" s="41">
        <v>1</v>
      </c>
      <c r="AA1336" s="41">
        <v>0</v>
      </c>
      <c r="AB1336" s="41">
        <v>0</v>
      </c>
      <c r="AC1336" s="41">
        <v>0</v>
      </c>
      <c r="AD1336" s="41">
        <v>0</v>
      </c>
      <c r="AE1336" s="41">
        <v>0</v>
      </c>
      <c r="AF1336" s="41">
        <v>0</v>
      </c>
      <c r="AG1336" s="41">
        <v>0</v>
      </c>
      <c r="AH1336" s="41">
        <v>0</v>
      </c>
      <c r="AI1336" s="41">
        <v>0</v>
      </c>
      <c r="AJ1336" s="41">
        <v>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</row>
    <row r="1337" spans="2:42" x14ac:dyDescent="0.3">
      <c r="B1337" s="1">
        <v>45792.792406863424</v>
      </c>
      <c r="C1337" t="s">
        <v>69</v>
      </c>
      <c r="D1337" s="2">
        <v>45432</v>
      </c>
      <c r="E1337" s="2">
        <v>45438</v>
      </c>
      <c r="F1337" t="s">
        <v>73</v>
      </c>
      <c r="G1337" s="22">
        <v>45434.4375</v>
      </c>
      <c r="H1337" s="22">
        <v>45434.458333333336</v>
      </c>
      <c r="I1337">
        <v>0</v>
      </c>
      <c r="J1337">
        <v>1314</v>
      </c>
      <c r="K1337" s="39">
        <v>596</v>
      </c>
      <c r="L1337" s="39">
        <v>16</v>
      </c>
      <c r="M1337" s="40" t="s">
        <v>18</v>
      </c>
      <c r="N1337" s="41" t="b">
        <v>0</v>
      </c>
      <c r="O1337" s="17">
        <v>25000</v>
      </c>
      <c r="P1337" s="17">
        <v>0</v>
      </c>
      <c r="Q1337" s="41">
        <v>255</v>
      </c>
      <c r="R1337">
        <v>255</v>
      </c>
      <c r="S1337" s="49">
        <f t="shared" si="62"/>
        <v>25000</v>
      </c>
      <c r="T1337">
        <f t="shared" si="60"/>
        <v>0</v>
      </c>
      <c r="U1337">
        <f t="shared" si="61"/>
        <v>0</v>
      </c>
      <c r="V1337">
        <f>IF(AND(N1337,NOT(M1337="BU")),0,MIN(Simu_DH[[#This Row],[GetRecord.Valeur (Wh)]],S1337,DéchargeMaxHP))</f>
        <v>0</v>
      </c>
      <c r="W1337">
        <v>255</v>
      </c>
      <c r="X1337">
        <v>0</v>
      </c>
      <c r="Y1337" s="41">
        <v>0</v>
      </c>
      <c r="Z1337" s="41">
        <v>1</v>
      </c>
      <c r="AA1337" s="41">
        <v>0</v>
      </c>
      <c r="AB1337" s="41">
        <v>0</v>
      </c>
      <c r="AC1337" s="41">
        <v>0</v>
      </c>
      <c r="AD1337" s="41">
        <v>0</v>
      </c>
      <c r="AE1337" s="41">
        <v>0</v>
      </c>
      <c r="AF1337" s="41">
        <v>0</v>
      </c>
      <c r="AG1337" s="41">
        <v>0</v>
      </c>
      <c r="AH1337" s="41">
        <v>0</v>
      </c>
      <c r="AI1337" s="41">
        <v>0</v>
      </c>
      <c r="AJ1337" s="41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</row>
    <row r="1338" spans="2:42" x14ac:dyDescent="0.3">
      <c r="B1338" s="1">
        <v>45792.792406863424</v>
      </c>
      <c r="C1338" t="s">
        <v>69</v>
      </c>
      <c r="D1338" s="2">
        <v>45432</v>
      </c>
      <c r="E1338" s="2">
        <v>45438</v>
      </c>
      <c r="F1338" t="s">
        <v>73</v>
      </c>
      <c r="G1338" s="22">
        <v>45434.458333333336</v>
      </c>
      <c r="H1338" s="22">
        <v>45434.479166666664</v>
      </c>
      <c r="I1338">
        <v>0</v>
      </c>
      <c r="J1338">
        <v>1315</v>
      </c>
      <c r="K1338" s="39">
        <v>596</v>
      </c>
      <c r="L1338" s="39">
        <v>16</v>
      </c>
      <c r="M1338" s="40" t="s">
        <v>18</v>
      </c>
      <c r="N1338" s="41" t="b">
        <v>0</v>
      </c>
      <c r="O1338" s="17">
        <v>25000</v>
      </c>
      <c r="P1338" s="17">
        <v>0</v>
      </c>
      <c r="Q1338" s="41">
        <v>246</v>
      </c>
      <c r="R1338">
        <v>246</v>
      </c>
      <c r="S1338" s="49">
        <f t="shared" si="62"/>
        <v>25000</v>
      </c>
      <c r="T1338">
        <f t="shared" si="60"/>
        <v>0</v>
      </c>
      <c r="U1338">
        <f t="shared" si="61"/>
        <v>0</v>
      </c>
      <c r="V1338">
        <f>IF(AND(N1338,NOT(M1338="BU")),0,MIN(Simu_DH[[#This Row],[GetRecord.Valeur (Wh)]],S1338,DéchargeMaxHP))</f>
        <v>0</v>
      </c>
      <c r="W1338">
        <v>246</v>
      </c>
      <c r="X1338">
        <v>0</v>
      </c>
      <c r="Y1338" s="41">
        <v>0</v>
      </c>
      <c r="Z1338" s="41">
        <v>1</v>
      </c>
      <c r="AA1338" s="41">
        <v>0</v>
      </c>
      <c r="AB1338" s="41">
        <v>0</v>
      </c>
      <c r="AC1338" s="41">
        <v>0</v>
      </c>
      <c r="AD1338" s="41">
        <v>0</v>
      </c>
      <c r="AE1338" s="41">
        <v>0</v>
      </c>
      <c r="AF1338" s="41">
        <v>0</v>
      </c>
      <c r="AG1338" s="41">
        <v>0</v>
      </c>
      <c r="AH1338" s="41">
        <v>0</v>
      </c>
      <c r="AI1338" s="41">
        <v>0</v>
      </c>
      <c r="AJ1338" s="41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</row>
    <row r="1339" spans="2:42" x14ac:dyDescent="0.3">
      <c r="B1339" s="1">
        <v>45792.792406863424</v>
      </c>
      <c r="C1339" t="s">
        <v>69</v>
      </c>
      <c r="D1339" s="2">
        <v>45432</v>
      </c>
      <c r="E1339" s="2">
        <v>45438</v>
      </c>
      <c r="F1339" t="s">
        <v>73</v>
      </c>
      <c r="G1339" s="22">
        <v>45434.479166666664</v>
      </c>
      <c r="H1339" s="22">
        <v>45434.5</v>
      </c>
      <c r="I1339">
        <v>0</v>
      </c>
      <c r="J1339">
        <v>1316</v>
      </c>
      <c r="K1339" s="39">
        <v>596</v>
      </c>
      <c r="L1339" s="39">
        <v>16</v>
      </c>
      <c r="M1339" s="40" t="s">
        <v>18</v>
      </c>
      <c r="N1339" s="41" t="b">
        <v>0</v>
      </c>
      <c r="O1339" s="17">
        <v>25000</v>
      </c>
      <c r="P1339" s="17">
        <v>0</v>
      </c>
      <c r="Q1339" s="41">
        <v>368</v>
      </c>
      <c r="R1339">
        <v>368</v>
      </c>
      <c r="S1339" s="49">
        <f t="shared" si="62"/>
        <v>25000</v>
      </c>
      <c r="T1339">
        <f t="shared" si="60"/>
        <v>0</v>
      </c>
      <c r="U1339">
        <f t="shared" si="61"/>
        <v>0</v>
      </c>
      <c r="V1339">
        <f>IF(AND(N1339,NOT(M1339="BU")),0,MIN(Simu_DH[[#This Row],[GetRecord.Valeur (Wh)]],S1339,DéchargeMaxHP))</f>
        <v>0</v>
      </c>
      <c r="W1339">
        <v>368</v>
      </c>
      <c r="X1339">
        <v>0</v>
      </c>
      <c r="Y1339" s="41">
        <v>0</v>
      </c>
      <c r="Z1339" s="41">
        <v>1</v>
      </c>
      <c r="AA1339" s="41">
        <v>0</v>
      </c>
      <c r="AB1339" s="41">
        <v>0</v>
      </c>
      <c r="AC1339" s="41">
        <v>0</v>
      </c>
      <c r="AD1339" s="41">
        <v>0</v>
      </c>
      <c r="AE1339" s="41">
        <v>0</v>
      </c>
      <c r="AF1339" s="41">
        <v>0</v>
      </c>
      <c r="AG1339" s="41">
        <v>0</v>
      </c>
      <c r="AH1339" s="41">
        <v>0</v>
      </c>
      <c r="AI1339" s="41">
        <v>0</v>
      </c>
      <c r="AJ1339" s="41">
        <v>0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</row>
    <row r="1340" spans="2:42" x14ac:dyDescent="0.3">
      <c r="B1340" s="1">
        <v>45792.792406863424</v>
      </c>
      <c r="C1340" t="s">
        <v>69</v>
      </c>
      <c r="D1340" s="2">
        <v>45432</v>
      </c>
      <c r="E1340" s="2">
        <v>45438</v>
      </c>
      <c r="F1340" t="s">
        <v>73</v>
      </c>
      <c r="G1340" s="22">
        <v>45434.5</v>
      </c>
      <c r="H1340" s="22">
        <v>45434.520833333336</v>
      </c>
      <c r="I1340">
        <v>0</v>
      </c>
      <c r="J1340">
        <v>1317</v>
      </c>
      <c r="K1340" s="39">
        <v>596</v>
      </c>
      <c r="L1340" s="39">
        <v>16</v>
      </c>
      <c r="M1340" s="40" t="s">
        <v>18</v>
      </c>
      <c r="N1340" s="41" t="b">
        <v>0</v>
      </c>
      <c r="O1340" s="17">
        <v>25000</v>
      </c>
      <c r="P1340" s="17">
        <v>0</v>
      </c>
      <c r="Q1340" s="41">
        <v>222</v>
      </c>
      <c r="R1340">
        <v>222</v>
      </c>
      <c r="S1340" s="49">
        <f t="shared" si="62"/>
        <v>25000</v>
      </c>
      <c r="T1340">
        <f t="shared" si="60"/>
        <v>0</v>
      </c>
      <c r="U1340">
        <f t="shared" si="61"/>
        <v>0</v>
      </c>
      <c r="V1340">
        <f>IF(AND(N1340,NOT(M1340="BU")),0,MIN(Simu_DH[[#This Row],[GetRecord.Valeur (Wh)]],S1340,DéchargeMaxHP))</f>
        <v>0</v>
      </c>
      <c r="W1340">
        <v>222</v>
      </c>
      <c r="X1340">
        <v>0</v>
      </c>
      <c r="Y1340" s="41">
        <v>0</v>
      </c>
      <c r="Z1340" s="41">
        <v>1</v>
      </c>
      <c r="AA1340" s="41">
        <v>0</v>
      </c>
      <c r="AB1340" s="41">
        <v>0</v>
      </c>
      <c r="AC1340" s="41">
        <v>0</v>
      </c>
      <c r="AD1340" s="41">
        <v>0</v>
      </c>
      <c r="AE1340" s="41">
        <v>0</v>
      </c>
      <c r="AF1340" s="41">
        <v>0</v>
      </c>
      <c r="AG1340" s="41">
        <v>0</v>
      </c>
      <c r="AH1340" s="41">
        <v>0</v>
      </c>
      <c r="AI1340" s="41">
        <v>0</v>
      </c>
      <c r="AJ1340" s="41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</row>
    <row r="1341" spans="2:42" x14ac:dyDescent="0.3">
      <c r="B1341" s="1">
        <v>45792.792406863424</v>
      </c>
      <c r="C1341" t="s">
        <v>69</v>
      </c>
      <c r="D1341" s="2">
        <v>45432</v>
      </c>
      <c r="E1341" s="2">
        <v>45438</v>
      </c>
      <c r="F1341" t="s">
        <v>73</v>
      </c>
      <c r="G1341" s="22">
        <v>45434.520833333336</v>
      </c>
      <c r="H1341" s="22">
        <v>45434.541666666664</v>
      </c>
      <c r="I1341">
        <v>0</v>
      </c>
      <c r="J1341">
        <v>1318</v>
      </c>
      <c r="K1341" s="39">
        <v>596</v>
      </c>
      <c r="L1341" s="39">
        <v>16</v>
      </c>
      <c r="M1341" s="40" t="s">
        <v>18</v>
      </c>
      <c r="N1341" s="41" t="b">
        <v>0</v>
      </c>
      <c r="O1341" s="17">
        <v>25000</v>
      </c>
      <c r="P1341" s="17">
        <v>0</v>
      </c>
      <c r="Q1341" s="41">
        <v>300</v>
      </c>
      <c r="R1341">
        <v>300</v>
      </c>
      <c r="S1341" s="49">
        <f t="shared" si="62"/>
        <v>25000</v>
      </c>
      <c r="T1341">
        <f t="shared" si="60"/>
        <v>0</v>
      </c>
      <c r="U1341">
        <f t="shared" si="61"/>
        <v>0</v>
      </c>
      <c r="V1341">
        <f>IF(AND(N1341,NOT(M1341="BU")),0,MIN(Simu_DH[[#This Row],[GetRecord.Valeur (Wh)]],S1341,DéchargeMaxHP))</f>
        <v>0</v>
      </c>
      <c r="W1341">
        <v>300</v>
      </c>
      <c r="X1341">
        <v>0</v>
      </c>
      <c r="Y1341" s="41">
        <v>0</v>
      </c>
      <c r="Z1341" s="41">
        <v>1</v>
      </c>
      <c r="AA1341" s="41">
        <v>0</v>
      </c>
      <c r="AB1341" s="41">
        <v>0</v>
      </c>
      <c r="AC1341" s="41">
        <v>0</v>
      </c>
      <c r="AD1341" s="41">
        <v>0</v>
      </c>
      <c r="AE1341" s="41">
        <v>0</v>
      </c>
      <c r="AF1341" s="41">
        <v>0</v>
      </c>
      <c r="AG1341" s="41">
        <v>0</v>
      </c>
      <c r="AH1341" s="41">
        <v>0</v>
      </c>
      <c r="AI1341" s="41">
        <v>0</v>
      </c>
      <c r="AJ1341" s="41">
        <v>0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</row>
    <row r="1342" spans="2:42" x14ac:dyDescent="0.3">
      <c r="B1342" s="1">
        <v>45792.792406863424</v>
      </c>
      <c r="C1342" t="s">
        <v>69</v>
      </c>
      <c r="D1342" s="2">
        <v>45432</v>
      </c>
      <c r="E1342" s="2">
        <v>45438</v>
      </c>
      <c r="F1342" t="s">
        <v>73</v>
      </c>
      <c r="G1342" s="22">
        <v>45434.541666666664</v>
      </c>
      <c r="H1342" s="22">
        <v>45434.5625</v>
      </c>
      <c r="I1342">
        <v>1</v>
      </c>
      <c r="J1342">
        <v>1319</v>
      </c>
      <c r="K1342" s="39">
        <v>596</v>
      </c>
      <c r="L1342" s="39">
        <v>16</v>
      </c>
      <c r="M1342" s="40" t="s">
        <v>18</v>
      </c>
      <c r="N1342" s="41" t="b">
        <v>0</v>
      </c>
      <c r="O1342" s="17">
        <v>25000</v>
      </c>
      <c r="P1342" s="17">
        <v>0</v>
      </c>
      <c r="Q1342" s="41">
        <v>488</v>
      </c>
      <c r="R1342">
        <v>488</v>
      </c>
      <c r="S1342" s="49">
        <f t="shared" si="62"/>
        <v>25000</v>
      </c>
      <c r="T1342">
        <f t="shared" si="60"/>
        <v>0</v>
      </c>
      <c r="U1342">
        <f t="shared" si="61"/>
        <v>1</v>
      </c>
      <c r="V1342">
        <f>IF(AND(N1342,NOT(M1342="BU")),0,MIN(Simu_DH[[#This Row],[GetRecord.Valeur (Wh)]],S1342,DéchargeMaxHP))</f>
        <v>1</v>
      </c>
      <c r="W1342">
        <v>487</v>
      </c>
      <c r="X1342">
        <v>0</v>
      </c>
      <c r="Y1342" s="41">
        <v>0</v>
      </c>
      <c r="Z1342" s="41">
        <v>1</v>
      </c>
      <c r="AA1342" s="41">
        <v>0</v>
      </c>
      <c r="AB1342" s="41">
        <v>0</v>
      </c>
      <c r="AC1342" s="41">
        <v>0</v>
      </c>
      <c r="AD1342" s="41">
        <v>0</v>
      </c>
      <c r="AE1342" s="41">
        <v>0</v>
      </c>
      <c r="AF1342" s="41">
        <v>1</v>
      </c>
      <c r="AG1342" s="41">
        <v>0</v>
      </c>
      <c r="AH1342" s="41">
        <v>0</v>
      </c>
      <c r="AI1342" s="41">
        <v>0</v>
      </c>
      <c r="AJ1342" s="41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</row>
    <row r="1343" spans="2:42" x14ac:dyDescent="0.3">
      <c r="B1343" s="1">
        <v>45792.792406863424</v>
      </c>
      <c r="C1343" t="s">
        <v>69</v>
      </c>
      <c r="D1343" s="2">
        <v>45432</v>
      </c>
      <c r="E1343" s="2">
        <v>45438</v>
      </c>
      <c r="F1343" t="s">
        <v>73</v>
      </c>
      <c r="G1343" s="22">
        <v>45434.5625</v>
      </c>
      <c r="H1343" s="22">
        <v>45434.583333333336</v>
      </c>
      <c r="I1343">
        <v>0</v>
      </c>
      <c r="J1343">
        <v>1320</v>
      </c>
      <c r="K1343" s="39">
        <v>596</v>
      </c>
      <c r="L1343" s="39">
        <v>16</v>
      </c>
      <c r="M1343" s="40" t="s">
        <v>18</v>
      </c>
      <c r="N1343" s="41" t="b">
        <v>0</v>
      </c>
      <c r="O1343" s="17">
        <v>25000</v>
      </c>
      <c r="P1343" s="17">
        <v>0</v>
      </c>
      <c r="Q1343" s="41">
        <v>596</v>
      </c>
      <c r="R1343">
        <v>596</v>
      </c>
      <c r="S1343" s="49">
        <f t="shared" si="62"/>
        <v>25000</v>
      </c>
      <c r="T1343">
        <f t="shared" si="60"/>
        <v>0</v>
      </c>
      <c r="U1343">
        <f t="shared" si="61"/>
        <v>0</v>
      </c>
      <c r="V1343">
        <f>IF(AND(N1343,NOT(M1343="BU")),0,MIN(Simu_DH[[#This Row],[GetRecord.Valeur (Wh)]],S1343,DéchargeMaxHP))</f>
        <v>0</v>
      </c>
      <c r="W1343">
        <v>596</v>
      </c>
      <c r="X1343">
        <v>0</v>
      </c>
      <c r="Y1343" s="41">
        <v>0</v>
      </c>
      <c r="Z1343" s="41">
        <v>1</v>
      </c>
      <c r="AA1343" s="41">
        <v>0</v>
      </c>
      <c r="AB1343" s="41">
        <v>0</v>
      </c>
      <c r="AC1343" s="41">
        <v>0</v>
      </c>
      <c r="AD1343" s="41">
        <v>0</v>
      </c>
      <c r="AE1343" s="41">
        <v>0</v>
      </c>
      <c r="AF1343" s="41">
        <v>0</v>
      </c>
      <c r="AG1343" s="41">
        <v>0</v>
      </c>
      <c r="AH1343" s="41">
        <v>0</v>
      </c>
      <c r="AI1343" s="41">
        <v>0</v>
      </c>
      <c r="AJ1343" s="41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</row>
    <row r="1344" spans="2:42" x14ac:dyDescent="0.3">
      <c r="B1344" s="1">
        <v>45792.792406863424</v>
      </c>
      <c r="C1344" t="s">
        <v>69</v>
      </c>
      <c r="D1344" s="2">
        <v>45432</v>
      </c>
      <c r="E1344" s="2">
        <v>45438</v>
      </c>
      <c r="F1344" t="s">
        <v>73</v>
      </c>
      <c r="G1344" s="22">
        <v>45434.583333333336</v>
      </c>
      <c r="H1344" s="22">
        <v>45434.604166666664</v>
      </c>
      <c r="I1344">
        <v>0</v>
      </c>
      <c r="J1344">
        <v>1321</v>
      </c>
      <c r="K1344" s="39">
        <v>596</v>
      </c>
      <c r="L1344" s="39">
        <v>16</v>
      </c>
      <c r="M1344" s="40" t="s">
        <v>18</v>
      </c>
      <c r="N1344" s="41" t="b">
        <v>0</v>
      </c>
      <c r="O1344" s="17">
        <v>25000</v>
      </c>
      <c r="P1344" s="17">
        <v>0</v>
      </c>
      <c r="Q1344" s="41">
        <v>665</v>
      </c>
      <c r="R1344">
        <v>665</v>
      </c>
      <c r="S1344" s="49">
        <f t="shared" si="62"/>
        <v>25000</v>
      </c>
      <c r="T1344">
        <f t="shared" si="60"/>
        <v>0</v>
      </c>
      <c r="U1344">
        <f t="shared" si="61"/>
        <v>0</v>
      </c>
      <c r="V1344">
        <f>IF(AND(N1344,NOT(M1344="BU")),0,MIN(Simu_DH[[#This Row],[GetRecord.Valeur (Wh)]],S1344,DéchargeMaxHP))</f>
        <v>0</v>
      </c>
      <c r="W1344">
        <v>665</v>
      </c>
      <c r="X1344">
        <v>0</v>
      </c>
      <c r="Y1344" s="41">
        <v>0</v>
      </c>
      <c r="Z1344" s="41">
        <v>1</v>
      </c>
      <c r="AA1344" s="41">
        <v>0</v>
      </c>
      <c r="AB1344" s="41">
        <v>0</v>
      </c>
      <c r="AC1344" s="41">
        <v>0</v>
      </c>
      <c r="AD1344" s="41">
        <v>0</v>
      </c>
      <c r="AE1344" s="41">
        <v>0</v>
      </c>
      <c r="AF1344" s="41">
        <v>0</v>
      </c>
      <c r="AG1344" s="41">
        <v>0</v>
      </c>
      <c r="AH1344" s="41">
        <v>0</v>
      </c>
      <c r="AI1344" s="41">
        <v>0</v>
      </c>
      <c r="AJ1344" s="41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</row>
    <row r="1345" spans="2:42" x14ac:dyDescent="0.3">
      <c r="B1345" s="1">
        <v>45792.792406863424</v>
      </c>
      <c r="C1345" t="s">
        <v>69</v>
      </c>
      <c r="D1345" s="2">
        <v>45432</v>
      </c>
      <c r="E1345" s="2">
        <v>45438</v>
      </c>
      <c r="F1345" t="s">
        <v>73</v>
      </c>
      <c r="G1345" s="22">
        <v>45434.604166666664</v>
      </c>
      <c r="H1345" s="22">
        <v>45434.625</v>
      </c>
      <c r="I1345">
        <v>0</v>
      </c>
      <c r="J1345">
        <v>1322</v>
      </c>
      <c r="K1345" s="39">
        <v>596</v>
      </c>
      <c r="L1345" s="39">
        <v>16</v>
      </c>
      <c r="M1345" s="40" t="s">
        <v>18</v>
      </c>
      <c r="N1345" s="41" t="b">
        <v>0</v>
      </c>
      <c r="O1345" s="17">
        <v>25000</v>
      </c>
      <c r="P1345" s="17">
        <v>0</v>
      </c>
      <c r="Q1345" s="41">
        <v>897</v>
      </c>
      <c r="R1345">
        <v>897</v>
      </c>
      <c r="S1345" s="49">
        <f t="shared" si="62"/>
        <v>25000</v>
      </c>
      <c r="T1345">
        <f t="shared" si="60"/>
        <v>0</v>
      </c>
      <c r="U1345">
        <f t="shared" si="61"/>
        <v>0</v>
      </c>
      <c r="V1345">
        <f>IF(AND(N1345,NOT(M1345="BU")),0,MIN(Simu_DH[[#This Row],[GetRecord.Valeur (Wh)]],S1345,DéchargeMaxHP))</f>
        <v>0</v>
      </c>
      <c r="W1345">
        <v>897</v>
      </c>
      <c r="X1345">
        <v>0</v>
      </c>
      <c r="Y1345" s="41">
        <v>0</v>
      </c>
      <c r="Z1345" s="41">
        <v>1</v>
      </c>
      <c r="AA1345" s="41">
        <v>0</v>
      </c>
      <c r="AB1345" s="41">
        <v>0</v>
      </c>
      <c r="AC1345" s="41">
        <v>0</v>
      </c>
      <c r="AD1345" s="41">
        <v>0</v>
      </c>
      <c r="AE1345" s="41">
        <v>0</v>
      </c>
      <c r="AF1345" s="41">
        <v>0</v>
      </c>
      <c r="AG1345" s="41">
        <v>0</v>
      </c>
      <c r="AH1345" s="41">
        <v>0</v>
      </c>
      <c r="AI1345" s="41">
        <v>0</v>
      </c>
      <c r="AJ1345" s="41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</row>
    <row r="1346" spans="2:42" x14ac:dyDescent="0.3">
      <c r="B1346" s="1">
        <v>45792.792406863424</v>
      </c>
      <c r="C1346" t="s">
        <v>69</v>
      </c>
      <c r="D1346" s="2">
        <v>45432</v>
      </c>
      <c r="E1346" s="2">
        <v>45438</v>
      </c>
      <c r="F1346" t="s">
        <v>73</v>
      </c>
      <c r="G1346" s="22">
        <v>45434.625</v>
      </c>
      <c r="H1346" s="22">
        <v>45434.645833333336</v>
      </c>
      <c r="I1346">
        <v>0</v>
      </c>
      <c r="J1346">
        <v>1323</v>
      </c>
      <c r="K1346" s="39">
        <v>596</v>
      </c>
      <c r="L1346" s="39">
        <v>16</v>
      </c>
      <c r="M1346" s="40" t="s">
        <v>18</v>
      </c>
      <c r="N1346" s="41" t="b">
        <v>0</v>
      </c>
      <c r="O1346" s="17">
        <v>25000</v>
      </c>
      <c r="P1346" s="17">
        <v>0</v>
      </c>
      <c r="Q1346" s="41">
        <v>321</v>
      </c>
      <c r="R1346">
        <v>321</v>
      </c>
      <c r="S1346" s="49">
        <f t="shared" si="62"/>
        <v>25000</v>
      </c>
      <c r="T1346">
        <f t="shared" si="60"/>
        <v>0</v>
      </c>
      <c r="U1346">
        <f t="shared" si="61"/>
        <v>0</v>
      </c>
      <c r="V1346">
        <f>IF(AND(N1346,NOT(M1346="BU")),0,MIN(Simu_DH[[#This Row],[GetRecord.Valeur (Wh)]],S1346,DéchargeMaxHP))</f>
        <v>0</v>
      </c>
      <c r="W1346">
        <v>321</v>
      </c>
      <c r="X1346">
        <v>0</v>
      </c>
      <c r="Y1346" s="41">
        <v>0</v>
      </c>
      <c r="Z1346" s="41">
        <v>1</v>
      </c>
      <c r="AA1346" s="41">
        <v>0</v>
      </c>
      <c r="AB1346" s="41">
        <v>0</v>
      </c>
      <c r="AC1346" s="41">
        <v>0</v>
      </c>
      <c r="AD1346" s="41">
        <v>0</v>
      </c>
      <c r="AE1346" s="41">
        <v>0</v>
      </c>
      <c r="AF1346" s="41">
        <v>0</v>
      </c>
      <c r="AG1346" s="41">
        <v>0</v>
      </c>
      <c r="AH1346" s="41">
        <v>0</v>
      </c>
      <c r="AI1346" s="41">
        <v>0</v>
      </c>
      <c r="AJ1346" s="41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</row>
    <row r="1347" spans="2:42" x14ac:dyDescent="0.3">
      <c r="B1347" s="1">
        <v>45792.792406863424</v>
      </c>
      <c r="C1347" t="s">
        <v>69</v>
      </c>
      <c r="D1347" s="2">
        <v>45432</v>
      </c>
      <c r="E1347" s="2">
        <v>45438</v>
      </c>
      <c r="F1347" t="s">
        <v>73</v>
      </c>
      <c r="G1347" s="22">
        <v>45434.645833333336</v>
      </c>
      <c r="H1347" s="22">
        <v>45434.666666666664</v>
      </c>
      <c r="I1347">
        <v>0</v>
      </c>
      <c r="J1347">
        <v>1324</v>
      </c>
      <c r="K1347" s="39">
        <v>596</v>
      </c>
      <c r="L1347" s="39">
        <v>16</v>
      </c>
      <c r="M1347" s="40" t="s">
        <v>18</v>
      </c>
      <c r="N1347" s="41" t="b">
        <v>0</v>
      </c>
      <c r="O1347" s="17">
        <v>25000</v>
      </c>
      <c r="P1347" s="17">
        <v>0</v>
      </c>
      <c r="Q1347" s="41">
        <v>176</v>
      </c>
      <c r="R1347">
        <v>176</v>
      </c>
      <c r="S1347" s="49">
        <f t="shared" si="62"/>
        <v>25000</v>
      </c>
      <c r="T1347">
        <f t="shared" si="60"/>
        <v>0</v>
      </c>
      <c r="U1347">
        <f t="shared" si="61"/>
        <v>0</v>
      </c>
      <c r="V1347">
        <f>IF(AND(N1347,NOT(M1347="BU")),0,MIN(Simu_DH[[#This Row],[GetRecord.Valeur (Wh)]],S1347,DéchargeMaxHP))</f>
        <v>0</v>
      </c>
      <c r="W1347">
        <v>176</v>
      </c>
      <c r="X1347">
        <v>0</v>
      </c>
      <c r="Y1347" s="41">
        <v>0</v>
      </c>
      <c r="Z1347" s="41">
        <v>1</v>
      </c>
      <c r="AA1347" s="41">
        <v>0</v>
      </c>
      <c r="AB1347" s="41">
        <v>0</v>
      </c>
      <c r="AC1347" s="41">
        <v>0</v>
      </c>
      <c r="AD1347" s="41">
        <v>0</v>
      </c>
      <c r="AE1347" s="41">
        <v>0</v>
      </c>
      <c r="AF1347" s="41">
        <v>0</v>
      </c>
      <c r="AG1347" s="41">
        <v>0</v>
      </c>
      <c r="AH1347" s="41">
        <v>0</v>
      </c>
      <c r="AI1347" s="41">
        <v>0</v>
      </c>
      <c r="AJ1347" s="41">
        <v>0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</row>
    <row r="1348" spans="2:42" x14ac:dyDescent="0.3">
      <c r="B1348" s="1">
        <v>45792.792406863424</v>
      </c>
      <c r="C1348" t="s">
        <v>69</v>
      </c>
      <c r="D1348" s="2">
        <v>45432</v>
      </c>
      <c r="E1348" s="2">
        <v>45438</v>
      </c>
      <c r="F1348" t="s">
        <v>73</v>
      </c>
      <c r="G1348" s="22">
        <v>45434.666666666664</v>
      </c>
      <c r="H1348" s="22">
        <v>45434.6875</v>
      </c>
      <c r="I1348">
        <v>36</v>
      </c>
      <c r="J1348">
        <v>1325</v>
      </c>
      <c r="K1348" s="39">
        <v>596</v>
      </c>
      <c r="L1348" s="39">
        <v>16</v>
      </c>
      <c r="M1348" s="40" t="s">
        <v>18</v>
      </c>
      <c r="N1348" s="41" t="b">
        <v>0</v>
      </c>
      <c r="O1348" s="17">
        <v>25000</v>
      </c>
      <c r="P1348" s="17">
        <v>0</v>
      </c>
      <c r="Q1348" s="41">
        <v>18</v>
      </c>
      <c r="R1348">
        <v>18</v>
      </c>
      <c r="S1348" s="49">
        <f t="shared" si="62"/>
        <v>25000</v>
      </c>
      <c r="T1348">
        <f t="shared" si="60"/>
        <v>0</v>
      </c>
      <c r="U1348">
        <f t="shared" si="61"/>
        <v>18</v>
      </c>
      <c r="V1348">
        <f>IF(AND(N1348,NOT(M1348="BU")),0,MIN(Simu_DH[[#This Row],[GetRecord.Valeur (Wh)]],S1348,DéchargeMaxHP))</f>
        <v>36</v>
      </c>
      <c r="W1348">
        <v>0</v>
      </c>
      <c r="X1348">
        <v>0</v>
      </c>
      <c r="Y1348" s="41">
        <v>0</v>
      </c>
      <c r="Z1348" s="41">
        <v>1</v>
      </c>
      <c r="AA1348" s="41">
        <v>0</v>
      </c>
      <c r="AB1348" s="41">
        <v>0</v>
      </c>
      <c r="AC1348" s="41">
        <v>0</v>
      </c>
      <c r="AD1348" s="41">
        <v>0</v>
      </c>
      <c r="AE1348" s="41">
        <v>0</v>
      </c>
      <c r="AF1348" s="41">
        <v>36</v>
      </c>
      <c r="AG1348" s="41">
        <v>0</v>
      </c>
      <c r="AH1348" s="41">
        <v>0</v>
      </c>
      <c r="AI1348" s="41">
        <v>0</v>
      </c>
      <c r="AJ1348" s="41">
        <v>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</row>
    <row r="1349" spans="2:42" x14ac:dyDescent="0.3">
      <c r="B1349" s="1">
        <v>45792.792406863424</v>
      </c>
      <c r="C1349" t="s">
        <v>69</v>
      </c>
      <c r="D1349" s="2">
        <v>45432</v>
      </c>
      <c r="E1349" s="2">
        <v>45438</v>
      </c>
      <c r="F1349" t="s">
        <v>73</v>
      </c>
      <c r="G1349" s="22">
        <v>45434.6875</v>
      </c>
      <c r="H1349" s="22">
        <v>45434.708333333336</v>
      </c>
      <c r="I1349">
        <v>0</v>
      </c>
      <c r="J1349">
        <v>1326</v>
      </c>
      <c r="K1349" s="39">
        <v>596</v>
      </c>
      <c r="L1349" s="39">
        <v>16</v>
      </c>
      <c r="M1349" s="40" t="s">
        <v>18</v>
      </c>
      <c r="N1349" s="41" t="b">
        <v>0</v>
      </c>
      <c r="O1349" s="17">
        <v>25000</v>
      </c>
      <c r="P1349" s="17">
        <v>0</v>
      </c>
      <c r="Q1349" s="41">
        <v>639</v>
      </c>
      <c r="R1349">
        <v>639</v>
      </c>
      <c r="S1349" s="49">
        <f t="shared" si="62"/>
        <v>24982</v>
      </c>
      <c r="T1349">
        <f t="shared" si="60"/>
        <v>0</v>
      </c>
      <c r="U1349">
        <f t="shared" si="61"/>
        <v>18</v>
      </c>
      <c r="V1349">
        <f>IF(AND(N1349,NOT(M1349="BU")),0,MIN(Simu_DH[[#This Row],[GetRecord.Valeur (Wh)]],S1349,DéchargeMaxHP))</f>
        <v>0</v>
      </c>
      <c r="W1349">
        <v>621</v>
      </c>
      <c r="X1349">
        <v>0</v>
      </c>
      <c r="Y1349" s="41">
        <v>0</v>
      </c>
      <c r="Z1349" s="41">
        <v>1</v>
      </c>
      <c r="AA1349" s="41">
        <v>0</v>
      </c>
      <c r="AB1349" s="41">
        <v>0</v>
      </c>
      <c r="AC1349" s="41">
        <v>0</v>
      </c>
      <c r="AD1349" s="41">
        <v>0</v>
      </c>
      <c r="AE1349" s="41">
        <v>0</v>
      </c>
      <c r="AF1349" s="41">
        <v>0</v>
      </c>
      <c r="AG1349" s="41">
        <v>0</v>
      </c>
      <c r="AH1349" s="41">
        <v>0</v>
      </c>
      <c r="AI1349" s="41">
        <v>0</v>
      </c>
      <c r="AJ1349" s="41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</row>
    <row r="1350" spans="2:42" x14ac:dyDescent="0.3">
      <c r="B1350" s="1">
        <v>45792.792406863424</v>
      </c>
      <c r="C1350" t="s">
        <v>69</v>
      </c>
      <c r="D1350" s="2">
        <v>45432</v>
      </c>
      <c r="E1350" s="2">
        <v>45438</v>
      </c>
      <c r="F1350" t="s">
        <v>73</v>
      </c>
      <c r="G1350" s="22">
        <v>45434.708333333336</v>
      </c>
      <c r="H1350" s="22">
        <v>45434.729166666664</v>
      </c>
      <c r="I1350">
        <v>0</v>
      </c>
      <c r="J1350">
        <v>1327</v>
      </c>
      <c r="K1350" s="39">
        <v>596</v>
      </c>
      <c r="L1350" s="39">
        <v>16</v>
      </c>
      <c r="M1350" s="40" t="s">
        <v>18</v>
      </c>
      <c r="N1350" s="41" t="b">
        <v>0</v>
      </c>
      <c r="O1350" s="17">
        <v>25000</v>
      </c>
      <c r="P1350" s="17">
        <v>0</v>
      </c>
      <c r="Q1350" s="41">
        <v>534</v>
      </c>
      <c r="R1350">
        <v>534</v>
      </c>
      <c r="S1350" s="49">
        <f t="shared" si="62"/>
        <v>25000</v>
      </c>
      <c r="T1350">
        <f t="shared" si="60"/>
        <v>0</v>
      </c>
      <c r="U1350">
        <f t="shared" si="61"/>
        <v>0</v>
      </c>
      <c r="V1350">
        <f>IF(AND(N1350,NOT(M1350="BU")),0,MIN(Simu_DH[[#This Row],[GetRecord.Valeur (Wh)]],S1350,DéchargeMaxHP))</f>
        <v>0</v>
      </c>
      <c r="W1350">
        <v>534</v>
      </c>
      <c r="X1350">
        <v>0</v>
      </c>
      <c r="Y1350" s="41">
        <v>0</v>
      </c>
      <c r="Z1350" s="41">
        <v>1</v>
      </c>
      <c r="AA1350" s="41">
        <v>0</v>
      </c>
      <c r="AB1350" s="41">
        <v>0</v>
      </c>
      <c r="AC1350" s="41">
        <v>0</v>
      </c>
      <c r="AD1350" s="41">
        <v>0</v>
      </c>
      <c r="AE1350" s="41">
        <v>0</v>
      </c>
      <c r="AF1350" s="41">
        <v>0</v>
      </c>
      <c r="AG1350" s="41">
        <v>0</v>
      </c>
      <c r="AH1350" s="41">
        <v>0</v>
      </c>
      <c r="AI1350" s="41">
        <v>0</v>
      </c>
      <c r="AJ1350" s="41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</row>
    <row r="1351" spans="2:42" x14ac:dyDescent="0.3">
      <c r="B1351" s="1">
        <v>45792.792406863424</v>
      </c>
      <c r="C1351" t="s">
        <v>69</v>
      </c>
      <c r="D1351" s="2">
        <v>45432</v>
      </c>
      <c r="E1351" s="2">
        <v>45438</v>
      </c>
      <c r="F1351" t="s">
        <v>73</v>
      </c>
      <c r="G1351" s="22">
        <v>45434.729166666664</v>
      </c>
      <c r="H1351" s="22">
        <v>45434.75</v>
      </c>
      <c r="I1351">
        <v>0</v>
      </c>
      <c r="J1351">
        <v>1328</v>
      </c>
      <c r="K1351" s="39">
        <v>596</v>
      </c>
      <c r="L1351" s="39">
        <v>16</v>
      </c>
      <c r="M1351" s="40" t="s">
        <v>18</v>
      </c>
      <c r="N1351" s="41" t="b">
        <v>0</v>
      </c>
      <c r="O1351" s="17">
        <v>25000</v>
      </c>
      <c r="P1351" s="17">
        <v>0</v>
      </c>
      <c r="Q1351" s="41">
        <v>125</v>
      </c>
      <c r="R1351">
        <v>125</v>
      </c>
      <c r="S1351" s="49">
        <f t="shared" si="62"/>
        <v>25000</v>
      </c>
      <c r="T1351">
        <f t="shared" si="60"/>
        <v>0</v>
      </c>
      <c r="U1351">
        <f t="shared" si="61"/>
        <v>0</v>
      </c>
      <c r="V1351">
        <f>IF(AND(N1351,NOT(M1351="BU")),0,MIN(Simu_DH[[#This Row],[GetRecord.Valeur (Wh)]],S1351,DéchargeMaxHP))</f>
        <v>0</v>
      </c>
      <c r="W1351">
        <v>125</v>
      </c>
      <c r="X1351">
        <v>0</v>
      </c>
      <c r="Y1351" s="41">
        <v>0</v>
      </c>
      <c r="Z1351" s="41">
        <v>1</v>
      </c>
      <c r="AA1351" s="41">
        <v>0</v>
      </c>
      <c r="AB1351" s="41">
        <v>0</v>
      </c>
      <c r="AC1351" s="41">
        <v>0</v>
      </c>
      <c r="AD1351" s="41">
        <v>0</v>
      </c>
      <c r="AE1351" s="41">
        <v>0</v>
      </c>
      <c r="AF1351" s="41">
        <v>0</v>
      </c>
      <c r="AG1351" s="41">
        <v>0</v>
      </c>
      <c r="AH1351" s="41">
        <v>0</v>
      </c>
      <c r="AI1351" s="41">
        <v>0</v>
      </c>
      <c r="AJ1351" s="4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</row>
    <row r="1352" spans="2:42" x14ac:dyDescent="0.3">
      <c r="B1352" s="1">
        <v>45792.792406863424</v>
      </c>
      <c r="C1352" t="s">
        <v>69</v>
      </c>
      <c r="D1352" s="2">
        <v>45432</v>
      </c>
      <c r="E1352" s="2">
        <v>45438</v>
      </c>
      <c r="F1352" t="s">
        <v>73</v>
      </c>
      <c r="G1352" s="22">
        <v>45434.75</v>
      </c>
      <c r="H1352" s="22">
        <v>45434.770833333336</v>
      </c>
      <c r="I1352">
        <v>0</v>
      </c>
      <c r="J1352">
        <v>1329</v>
      </c>
      <c r="K1352" s="39">
        <v>596</v>
      </c>
      <c r="L1352" s="39">
        <v>16</v>
      </c>
      <c r="M1352" s="40" t="s">
        <v>18</v>
      </c>
      <c r="N1352" s="41" t="b">
        <v>0</v>
      </c>
      <c r="O1352" s="17">
        <v>25000</v>
      </c>
      <c r="P1352" s="17">
        <v>0</v>
      </c>
      <c r="Q1352" s="41">
        <v>129</v>
      </c>
      <c r="R1352">
        <v>129</v>
      </c>
      <c r="S1352" s="49">
        <f t="shared" si="62"/>
        <v>25000</v>
      </c>
      <c r="T1352">
        <f t="shared" si="60"/>
        <v>0</v>
      </c>
      <c r="U1352">
        <f t="shared" si="61"/>
        <v>0</v>
      </c>
      <c r="V1352">
        <f>IF(AND(N1352,NOT(M1352="BU")),0,MIN(Simu_DH[[#This Row],[GetRecord.Valeur (Wh)]],S1352,DéchargeMaxHP))</f>
        <v>0</v>
      </c>
      <c r="W1352">
        <v>129</v>
      </c>
      <c r="X1352">
        <v>0</v>
      </c>
      <c r="Y1352" s="41">
        <v>0</v>
      </c>
      <c r="Z1352" s="41">
        <v>1</v>
      </c>
      <c r="AA1352" s="41">
        <v>0</v>
      </c>
      <c r="AB1352" s="41">
        <v>0</v>
      </c>
      <c r="AC1352" s="41">
        <v>0</v>
      </c>
      <c r="AD1352" s="41">
        <v>0</v>
      </c>
      <c r="AE1352" s="41">
        <v>0</v>
      </c>
      <c r="AF1352" s="41">
        <v>0</v>
      </c>
      <c r="AG1352" s="41">
        <v>0</v>
      </c>
      <c r="AH1352" s="41">
        <v>0</v>
      </c>
      <c r="AI1352" s="41">
        <v>0</v>
      </c>
      <c r="AJ1352" s="41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</row>
    <row r="1353" spans="2:42" x14ac:dyDescent="0.3">
      <c r="B1353" s="1">
        <v>45792.792406863424</v>
      </c>
      <c r="C1353" t="s">
        <v>69</v>
      </c>
      <c r="D1353" s="2">
        <v>45432</v>
      </c>
      <c r="E1353" s="2">
        <v>45438</v>
      </c>
      <c r="F1353" t="s">
        <v>73</v>
      </c>
      <c r="G1353" s="22">
        <v>45434.770833333336</v>
      </c>
      <c r="H1353" s="22">
        <v>45434.791666666664</v>
      </c>
      <c r="I1353">
        <v>0</v>
      </c>
      <c r="J1353">
        <v>1330</v>
      </c>
      <c r="K1353" s="39">
        <v>596</v>
      </c>
      <c r="L1353" s="39">
        <v>16</v>
      </c>
      <c r="M1353" s="40" t="s">
        <v>18</v>
      </c>
      <c r="N1353" s="41" t="b">
        <v>0</v>
      </c>
      <c r="O1353" s="17">
        <v>25000</v>
      </c>
      <c r="P1353" s="17">
        <v>0</v>
      </c>
      <c r="Q1353" s="41">
        <v>184</v>
      </c>
      <c r="R1353">
        <v>184</v>
      </c>
      <c r="S1353" s="49">
        <f t="shared" si="62"/>
        <v>25000</v>
      </c>
      <c r="T1353">
        <f t="shared" si="60"/>
        <v>0</v>
      </c>
      <c r="U1353">
        <f t="shared" si="61"/>
        <v>0</v>
      </c>
      <c r="V1353">
        <f>IF(AND(N1353,NOT(M1353="BU")),0,MIN(Simu_DH[[#This Row],[GetRecord.Valeur (Wh)]],S1353,DéchargeMaxHP))</f>
        <v>0</v>
      </c>
      <c r="W1353">
        <v>184</v>
      </c>
      <c r="X1353">
        <v>0</v>
      </c>
      <c r="Y1353" s="41">
        <v>0</v>
      </c>
      <c r="Z1353" s="41">
        <v>1</v>
      </c>
      <c r="AA1353" s="41">
        <v>0</v>
      </c>
      <c r="AB1353" s="41">
        <v>0</v>
      </c>
      <c r="AC1353" s="41">
        <v>0</v>
      </c>
      <c r="AD1353" s="41">
        <v>0</v>
      </c>
      <c r="AE1353" s="41">
        <v>0</v>
      </c>
      <c r="AF1353" s="41">
        <v>0</v>
      </c>
      <c r="AG1353" s="41">
        <v>0</v>
      </c>
      <c r="AH1353" s="41">
        <v>0</v>
      </c>
      <c r="AI1353" s="41">
        <v>0</v>
      </c>
      <c r="AJ1353" s="41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</row>
    <row r="1354" spans="2:42" x14ac:dyDescent="0.3">
      <c r="B1354" s="1">
        <v>45792.792406863424</v>
      </c>
      <c r="C1354" t="s">
        <v>69</v>
      </c>
      <c r="D1354" s="2">
        <v>45432</v>
      </c>
      <c r="E1354" s="2">
        <v>45438</v>
      </c>
      <c r="F1354" t="s">
        <v>73</v>
      </c>
      <c r="G1354" s="22">
        <v>45434.791666666664</v>
      </c>
      <c r="H1354" s="22">
        <v>45434.8125</v>
      </c>
      <c r="I1354">
        <v>5</v>
      </c>
      <c r="J1354">
        <v>1331</v>
      </c>
      <c r="K1354" s="39">
        <v>596</v>
      </c>
      <c r="L1354" s="39">
        <v>16</v>
      </c>
      <c r="M1354" s="40" t="s">
        <v>18</v>
      </c>
      <c r="N1354" s="41" t="b">
        <v>0</v>
      </c>
      <c r="O1354" s="17">
        <v>25000</v>
      </c>
      <c r="P1354" s="17">
        <v>0</v>
      </c>
      <c r="Q1354" s="41">
        <v>91</v>
      </c>
      <c r="R1354">
        <v>91</v>
      </c>
      <c r="S1354" s="49">
        <f t="shared" si="62"/>
        <v>25000</v>
      </c>
      <c r="T1354">
        <f t="shared" si="60"/>
        <v>0</v>
      </c>
      <c r="U1354">
        <f t="shared" si="61"/>
        <v>5</v>
      </c>
      <c r="V1354">
        <f>IF(AND(N1354,NOT(M1354="BU")),0,MIN(Simu_DH[[#This Row],[GetRecord.Valeur (Wh)]],S1354,DéchargeMaxHP))</f>
        <v>5</v>
      </c>
      <c r="W1354">
        <v>86</v>
      </c>
      <c r="X1354">
        <v>0</v>
      </c>
      <c r="Y1354" s="41">
        <v>0</v>
      </c>
      <c r="Z1354" s="41">
        <v>1</v>
      </c>
      <c r="AA1354" s="41">
        <v>0</v>
      </c>
      <c r="AB1354" s="41">
        <v>0</v>
      </c>
      <c r="AC1354" s="41">
        <v>0</v>
      </c>
      <c r="AD1354" s="41">
        <v>0</v>
      </c>
      <c r="AE1354" s="41">
        <v>0</v>
      </c>
      <c r="AF1354" s="41">
        <v>5</v>
      </c>
      <c r="AG1354" s="41">
        <v>0</v>
      </c>
      <c r="AH1354" s="41">
        <v>0</v>
      </c>
      <c r="AI1354" s="41">
        <v>0</v>
      </c>
      <c r="AJ1354" s="41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</row>
    <row r="1355" spans="2:42" x14ac:dyDescent="0.3">
      <c r="B1355" s="1">
        <v>45792.792406863424</v>
      </c>
      <c r="C1355" t="s">
        <v>69</v>
      </c>
      <c r="D1355" s="2">
        <v>45432</v>
      </c>
      <c r="E1355" s="2">
        <v>45438</v>
      </c>
      <c r="F1355" t="s">
        <v>73</v>
      </c>
      <c r="G1355" s="22">
        <v>45434.8125</v>
      </c>
      <c r="H1355" s="22">
        <v>45434.833333333336</v>
      </c>
      <c r="I1355">
        <v>4</v>
      </c>
      <c r="J1355">
        <v>1332</v>
      </c>
      <c r="K1355" s="39">
        <v>596</v>
      </c>
      <c r="L1355" s="39">
        <v>16</v>
      </c>
      <c r="M1355" s="40" t="s">
        <v>18</v>
      </c>
      <c r="N1355" s="41" t="b">
        <v>0</v>
      </c>
      <c r="O1355" s="17">
        <v>25000</v>
      </c>
      <c r="P1355" s="17">
        <v>0</v>
      </c>
      <c r="Q1355" s="41">
        <v>301</v>
      </c>
      <c r="R1355">
        <v>301</v>
      </c>
      <c r="S1355" s="49">
        <f t="shared" si="62"/>
        <v>25000</v>
      </c>
      <c r="T1355">
        <f t="shared" si="60"/>
        <v>0</v>
      </c>
      <c r="U1355">
        <f t="shared" si="61"/>
        <v>4</v>
      </c>
      <c r="V1355">
        <f>IF(AND(N1355,NOT(M1355="BU")),0,MIN(Simu_DH[[#This Row],[GetRecord.Valeur (Wh)]],S1355,DéchargeMaxHP))</f>
        <v>4</v>
      </c>
      <c r="W1355">
        <v>297</v>
      </c>
      <c r="X1355">
        <v>0</v>
      </c>
      <c r="Y1355" s="41">
        <v>0</v>
      </c>
      <c r="Z1355" s="41">
        <v>1</v>
      </c>
      <c r="AA1355" s="41">
        <v>0</v>
      </c>
      <c r="AB1355" s="41">
        <v>0</v>
      </c>
      <c r="AC1355" s="41">
        <v>0</v>
      </c>
      <c r="AD1355" s="41">
        <v>0</v>
      </c>
      <c r="AE1355" s="41">
        <v>0</v>
      </c>
      <c r="AF1355" s="41">
        <v>4</v>
      </c>
      <c r="AG1355" s="41">
        <v>0</v>
      </c>
      <c r="AH1355" s="41">
        <v>0</v>
      </c>
      <c r="AI1355" s="41">
        <v>0</v>
      </c>
      <c r="AJ1355" s="41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</row>
    <row r="1356" spans="2:42" x14ac:dyDescent="0.3">
      <c r="B1356" s="1">
        <v>45792.792406863424</v>
      </c>
      <c r="C1356" t="s">
        <v>69</v>
      </c>
      <c r="D1356" s="2">
        <v>45432</v>
      </c>
      <c r="E1356" s="2">
        <v>45438</v>
      </c>
      <c r="F1356" t="s">
        <v>73</v>
      </c>
      <c r="G1356" s="22">
        <v>45434.833333333336</v>
      </c>
      <c r="H1356" s="22">
        <v>45434.854166666664</v>
      </c>
      <c r="I1356">
        <v>52</v>
      </c>
      <c r="J1356">
        <v>1333</v>
      </c>
      <c r="K1356" s="39">
        <v>596</v>
      </c>
      <c r="L1356" s="39">
        <v>16</v>
      </c>
      <c r="M1356" s="40" t="s">
        <v>18</v>
      </c>
      <c r="N1356" s="41" t="b">
        <v>0</v>
      </c>
      <c r="O1356" s="17">
        <v>25000</v>
      </c>
      <c r="P1356" s="17">
        <v>0</v>
      </c>
      <c r="Q1356" s="41">
        <v>0</v>
      </c>
      <c r="R1356">
        <v>0</v>
      </c>
      <c r="S1356" s="49">
        <f t="shared" si="62"/>
        <v>25000</v>
      </c>
      <c r="T1356">
        <f t="shared" si="60"/>
        <v>0</v>
      </c>
      <c r="U1356">
        <f t="shared" si="61"/>
        <v>0</v>
      </c>
      <c r="V1356">
        <f>IF(AND(N1356,NOT(M1356="BU")),0,MIN(Simu_DH[[#This Row],[GetRecord.Valeur (Wh)]],S1356,DéchargeMaxHP))</f>
        <v>52</v>
      </c>
      <c r="W1356">
        <v>0</v>
      </c>
      <c r="X1356">
        <v>0</v>
      </c>
      <c r="Y1356" s="41">
        <v>0</v>
      </c>
      <c r="Z1356" s="41">
        <v>1</v>
      </c>
      <c r="AA1356" s="41">
        <v>0</v>
      </c>
      <c r="AB1356" s="41">
        <v>0</v>
      </c>
      <c r="AC1356" s="41">
        <v>0</v>
      </c>
      <c r="AD1356" s="41">
        <v>0</v>
      </c>
      <c r="AE1356" s="41">
        <v>0</v>
      </c>
      <c r="AF1356" s="41">
        <v>52</v>
      </c>
      <c r="AG1356" s="41">
        <v>0</v>
      </c>
      <c r="AH1356" s="41">
        <v>0</v>
      </c>
      <c r="AI1356" s="41">
        <v>0</v>
      </c>
      <c r="AJ1356" s="41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</row>
    <row r="1357" spans="2:42" x14ac:dyDescent="0.3">
      <c r="B1357" s="1">
        <v>45792.792406863424</v>
      </c>
      <c r="C1357" t="s">
        <v>69</v>
      </c>
      <c r="D1357" s="2">
        <v>45432</v>
      </c>
      <c r="E1357" s="2">
        <v>45438</v>
      </c>
      <c r="F1357" t="s">
        <v>73</v>
      </c>
      <c r="G1357" s="22">
        <v>45434.854166666664</v>
      </c>
      <c r="H1357" s="22">
        <v>45434.875</v>
      </c>
      <c r="I1357">
        <v>121</v>
      </c>
      <c r="J1357">
        <v>1334</v>
      </c>
      <c r="K1357" s="39">
        <v>596</v>
      </c>
      <c r="L1357" s="39">
        <v>16</v>
      </c>
      <c r="M1357" s="40" t="s">
        <v>18</v>
      </c>
      <c r="N1357" s="41" t="b">
        <v>0</v>
      </c>
      <c r="O1357" s="17">
        <v>25000</v>
      </c>
      <c r="P1357" s="17">
        <v>0</v>
      </c>
      <c r="Q1357" s="41">
        <v>0</v>
      </c>
      <c r="R1357">
        <v>0</v>
      </c>
      <c r="S1357" s="49">
        <f t="shared" si="62"/>
        <v>24948</v>
      </c>
      <c r="T1357">
        <f t="shared" si="60"/>
        <v>0</v>
      </c>
      <c r="U1357">
        <f t="shared" si="61"/>
        <v>0</v>
      </c>
      <c r="V1357">
        <f>IF(AND(N1357,NOT(M1357="BU")),0,MIN(Simu_DH[[#This Row],[GetRecord.Valeur (Wh)]],S1357,DéchargeMaxHP))</f>
        <v>121</v>
      </c>
      <c r="W1357">
        <v>0</v>
      </c>
      <c r="X1357">
        <v>0</v>
      </c>
      <c r="Y1357" s="41">
        <v>0</v>
      </c>
      <c r="Z1357" s="41">
        <v>1</v>
      </c>
      <c r="AA1357" s="41">
        <v>0</v>
      </c>
      <c r="AB1357" s="41">
        <v>0</v>
      </c>
      <c r="AC1357" s="41">
        <v>0</v>
      </c>
      <c r="AD1357" s="41">
        <v>0</v>
      </c>
      <c r="AE1357" s="41">
        <v>0</v>
      </c>
      <c r="AF1357" s="41">
        <v>121</v>
      </c>
      <c r="AG1357" s="41">
        <v>0</v>
      </c>
      <c r="AH1357" s="41">
        <v>0</v>
      </c>
      <c r="AI1357" s="41">
        <v>0</v>
      </c>
      <c r="AJ1357" s="41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</row>
    <row r="1358" spans="2:42" x14ac:dyDescent="0.3">
      <c r="B1358" s="1">
        <v>45792.792406863424</v>
      </c>
      <c r="C1358" t="s">
        <v>69</v>
      </c>
      <c r="D1358" s="2">
        <v>45432</v>
      </c>
      <c r="E1358" s="2">
        <v>45438</v>
      </c>
      <c r="F1358" t="s">
        <v>73</v>
      </c>
      <c r="G1358" s="22">
        <v>45434.875</v>
      </c>
      <c r="H1358" s="22">
        <v>45434.895833333336</v>
      </c>
      <c r="I1358">
        <v>92</v>
      </c>
      <c r="J1358">
        <v>1335</v>
      </c>
      <c r="K1358" s="39">
        <v>596</v>
      </c>
      <c r="L1358" s="39">
        <v>16</v>
      </c>
      <c r="M1358" s="40" t="s">
        <v>18</v>
      </c>
      <c r="N1358" s="41" t="b">
        <v>0</v>
      </c>
      <c r="O1358" s="17">
        <v>25000</v>
      </c>
      <c r="P1358" s="17">
        <v>0</v>
      </c>
      <c r="Q1358" s="41">
        <v>0</v>
      </c>
      <c r="R1358">
        <v>0</v>
      </c>
      <c r="S1358" s="49">
        <f t="shared" si="62"/>
        <v>24827</v>
      </c>
      <c r="T1358">
        <f t="shared" si="60"/>
        <v>0</v>
      </c>
      <c r="U1358">
        <f t="shared" si="61"/>
        <v>0</v>
      </c>
      <c r="V1358">
        <f>IF(AND(N1358,NOT(M1358="BU")),0,MIN(Simu_DH[[#This Row],[GetRecord.Valeur (Wh)]],S1358,DéchargeMaxHP))</f>
        <v>92</v>
      </c>
      <c r="W1358">
        <v>0</v>
      </c>
      <c r="X1358">
        <v>0</v>
      </c>
      <c r="Y1358" s="41">
        <v>0</v>
      </c>
      <c r="Z1358" s="41">
        <v>1</v>
      </c>
      <c r="AA1358" s="41">
        <v>0</v>
      </c>
      <c r="AB1358" s="41">
        <v>0</v>
      </c>
      <c r="AC1358" s="41">
        <v>0</v>
      </c>
      <c r="AD1358" s="41">
        <v>0</v>
      </c>
      <c r="AE1358" s="41">
        <v>0</v>
      </c>
      <c r="AF1358" s="41">
        <v>92</v>
      </c>
      <c r="AG1358" s="41">
        <v>0</v>
      </c>
      <c r="AH1358" s="41">
        <v>0</v>
      </c>
      <c r="AI1358" s="41">
        <v>0</v>
      </c>
      <c r="AJ1358" s="41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</row>
    <row r="1359" spans="2:42" x14ac:dyDescent="0.3">
      <c r="B1359" s="1">
        <v>45792.792406863424</v>
      </c>
      <c r="C1359" t="s">
        <v>69</v>
      </c>
      <c r="D1359" s="2">
        <v>45432</v>
      </c>
      <c r="E1359" s="2">
        <v>45438</v>
      </c>
      <c r="F1359" t="s">
        <v>73</v>
      </c>
      <c r="G1359" s="22">
        <v>45434.895833333336</v>
      </c>
      <c r="H1359" s="22">
        <v>45434.916666666664</v>
      </c>
      <c r="I1359">
        <v>86</v>
      </c>
      <c r="J1359">
        <v>1336</v>
      </c>
      <c r="K1359" s="39">
        <v>596</v>
      </c>
      <c r="L1359" s="39">
        <v>16</v>
      </c>
      <c r="M1359" s="40" t="s">
        <v>18</v>
      </c>
      <c r="N1359" s="41" t="b">
        <v>0</v>
      </c>
      <c r="O1359" s="17">
        <v>25000</v>
      </c>
      <c r="P1359" s="17">
        <v>0</v>
      </c>
      <c r="Q1359" s="41">
        <v>0</v>
      </c>
      <c r="R1359">
        <v>0</v>
      </c>
      <c r="S1359" s="49">
        <f t="shared" si="62"/>
        <v>24735</v>
      </c>
      <c r="T1359">
        <f t="shared" si="60"/>
        <v>0</v>
      </c>
      <c r="U1359">
        <f t="shared" si="61"/>
        <v>0</v>
      </c>
      <c r="V1359">
        <f>IF(AND(N1359,NOT(M1359="BU")),0,MIN(Simu_DH[[#This Row],[GetRecord.Valeur (Wh)]],S1359,DéchargeMaxHP))</f>
        <v>86</v>
      </c>
      <c r="W1359">
        <v>0</v>
      </c>
      <c r="X1359">
        <v>0</v>
      </c>
      <c r="Y1359" s="41">
        <v>0</v>
      </c>
      <c r="Z1359" s="41">
        <v>1</v>
      </c>
      <c r="AA1359" s="41">
        <v>0</v>
      </c>
      <c r="AB1359" s="41">
        <v>0</v>
      </c>
      <c r="AC1359" s="41">
        <v>0</v>
      </c>
      <c r="AD1359" s="41">
        <v>0</v>
      </c>
      <c r="AE1359" s="41">
        <v>0</v>
      </c>
      <c r="AF1359" s="41">
        <v>86</v>
      </c>
      <c r="AG1359" s="41">
        <v>0</v>
      </c>
      <c r="AH1359" s="41">
        <v>0</v>
      </c>
      <c r="AI1359" s="41">
        <v>0</v>
      </c>
      <c r="AJ1359" s="41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</row>
    <row r="1360" spans="2:42" x14ac:dyDescent="0.3">
      <c r="B1360" s="1">
        <v>45792.792406863424</v>
      </c>
      <c r="C1360" t="s">
        <v>69</v>
      </c>
      <c r="D1360" s="2">
        <v>45432</v>
      </c>
      <c r="E1360" s="2">
        <v>45438</v>
      </c>
      <c r="F1360" t="s">
        <v>73</v>
      </c>
      <c r="G1360" s="22">
        <v>45434.916666666664</v>
      </c>
      <c r="H1360" s="22">
        <v>45434.9375</v>
      </c>
      <c r="I1360">
        <v>95</v>
      </c>
      <c r="J1360">
        <v>1337</v>
      </c>
      <c r="K1360" s="39">
        <v>596</v>
      </c>
      <c r="L1360" s="39">
        <v>17</v>
      </c>
      <c r="M1360" s="40" t="s">
        <v>18</v>
      </c>
      <c r="N1360" s="41" t="b">
        <v>1</v>
      </c>
      <c r="O1360" s="17">
        <v>25000</v>
      </c>
      <c r="P1360" s="17">
        <v>0</v>
      </c>
      <c r="Q1360" s="41">
        <v>0</v>
      </c>
      <c r="R1360">
        <v>0</v>
      </c>
      <c r="S1360" s="49">
        <f t="shared" si="62"/>
        <v>24649</v>
      </c>
      <c r="T1360">
        <f t="shared" si="60"/>
        <v>446</v>
      </c>
      <c r="U1360">
        <f t="shared" si="61"/>
        <v>0</v>
      </c>
      <c r="V1360">
        <f>IF(AND(N1360,NOT(M1360="BU")),0,MIN(Simu_DH[[#This Row],[GetRecord.Valeur (Wh)]],S1360,DéchargeMaxHP))</f>
        <v>95</v>
      </c>
      <c r="W1360">
        <v>0</v>
      </c>
      <c r="X1360">
        <v>446</v>
      </c>
      <c r="Y1360" s="41">
        <v>1</v>
      </c>
      <c r="Z1360" s="41">
        <v>0</v>
      </c>
      <c r="AA1360" s="41">
        <v>0</v>
      </c>
      <c r="AB1360" s="41">
        <v>0</v>
      </c>
      <c r="AC1360" s="41">
        <v>0</v>
      </c>
      <c r="AD1360" s="41">
        <v>0</v>
      </c>
      <c r="AE1360" s="41">
        <v>95</v>
      </c>
      <c r="AF1360" s="41">
        <v>0</v>
      </c>
      <c r="AG1360" s="41">
        <v>0</v>
      </c>
      <c r="AH1360" s="41">
        <v>0</v>
      </c>
      <c r="AI1360" s="41">
        <v>0</v>
      </c>
      <c r="AJ1360" s="41">
        <v>0</v>
      </c>
      <c r="AK1360">
        <v>446</v>
      </c>
      <c r="AL1360">
        <v>0</v>
      </c>
      <c r="AM1360">
        <v>0</v>
      </c>
      <c r="AN1360">
        <v>0</v>
      </c>
      <c r="AO1360">
        <v>0</v>
      </c>
      <c r="AP1360">
        <v>0</v>
      </c>
    </row>
    <row r="1361" spans="2:42" x14ac:dyDescent="0.3">
      <c r="B1361" s="1">
        <v>45792.792406863424</v>
      </c>
      <c r="C1361" t="s">
        <v>69</v>
      </c>
      <c r="D1361" s="2">
        <v>45432</v>
      </c>
      <c r="E1361" s="2">
        <v>45438</v>
      </c>
      <c r="F1361" t="s">
        <v>73</v>
      </c>
      <c r="G1361" s="22">
        <v>45434.9375</v>
      </c>
      <c r="H1361" s="22">
        <v>45434.958333333336</v>
      </c>
      <c r="I1361">
        <v>88</v>
      </c>
      <c r="J1361">
        <v>1338</v>
      </c>
      <c r="K1361" s="39">
        <v>596</v>
      </c>
      <c r="L1361" s="39">
        <v>17</v>
      </c>
      <c r="M1361" s="40" t="s">
        <v>18</v>
      </c>
      <c r="N1361" s="41" t="b">
        <v>1</v>
      </c>
      <c r="O1361" s="17">
        <v>25000</v>
      </c>
      <c r="P1361" s="17">
        <v>0</v>
      </c>
      <c r="Q1361" s="41">
        <v>0</v>
      </c>
      <c r="R1361">
        <v>0</v>
      </c>
      <c r="S1361" s="49">
        <f t="shared" si="62"/>
        <v>25000</v>
      </c>
      <c r="T1361">
        <f t="shared" si="60"/>
        <v>88</v>
      </c>
      <c r="U1361">
        <f t="shared" si="61"/>
        <v>0</v>
      </c>
      <c r="V1361">
        <f>IF(AND(N1361,NOT(M1361="BU")),0,MIN(Simu_DH[[#This Row],[GetRecord.Valeur (Wh)]],S1361,DéchargeMaxHP))</f>
        <v>88</v>
      </c>
      <c r="W1361">
        <v>0</v>
      </c>
      <c r="X1361">
        <v>88</v>
      </c>
      <c r="Y1361" s="41">
        <v>1</v>
      </c>
      <c r="Z1361" s="41">
        <v>0</v>
      </c>
      <c r="AA1361" s="41">
        <v>0</v>
      </c>
      <c r="AB1361" s="41">
        <v>0</v>
      </c>
      <c r="AC1361" s="41">
        <v>0</v>
      </c>
      <c r="AD1361" s="41">
        <v>0</v>
      </c>
      <c r="AE1361" s="41">
        <v>88</v>
      </c>
      <c r="AF1361" s="41">
        <v>0</v>
      </c>
      <c r="AG1361" s="41">
        <v>0</v>
      </c>
      <c r="AH1361" s="41">
        <v>0</v>
      </c>
      <c r="AI1361" s="41">
        <v>0</v>
      </c>
      <c r="AJ1361" s="41">
        <v>0</v>
      </c>
      <c r="AK1361">
        <v>88</v>
      </c>
      <c r="AL1361">
        <v>0</v>
      </c>
      <c r="AM1361">
        <v>0</v>
      </c>
      <c r="AN1361">
        <v>0</v>
      </c>
      <c r="AO1361">
        <v>0</v>
      </c>
      <c r="AP1361">
        <v>0</v>
      </c>
    </row>
    <row r="1362" spans="2:42" x14ac:dyDescent="0.3">
      <c r="B1362" s="1">
        <v>45792.792406863424</v>
      </c>
      <c r="C1362" t="s">
        <v>69</v>
      </c>
      <c r="D1362" s="2">
        <v>45432</v>
      </c>
      <c r="E1362" s="2">
        <v>45438</v>
      </c>
      <c r="F1362" t="s">
        <v>73</v>
      </c>
      <c r="G1362" s="22">
        <v>45434.958333333336</v>
      </c>
      <c r="H1362" s="22">
        <v>45434.979166666664</v>
      </c>
      <c r="I1362">
        <v>90</v>
      </c>
      <c r="J1362">
        <v>1339</v>
      </c>
      <c r="K1362" s="39">
        <v>596</v>
      </c>
      <c r="L1362" s="39">
        <v>17</v>
      </c>
      <c r="M1362" s="40" t="s">
        <v>18</v>
      </c>
      <c r="N1362" s="41" t="b">
        <v>1</v>
      </c>
      <c r="O1362" s="17">
        <v>25000</v>
      </c>
      <c r="P1362" s="17">
        <v>0</v>
      </c>
      <c r="Q1362" s="41">
        <v>0</v>
      </c>
      <c r="R1362">
        <v>0</v>
      </c>
      <c r="S1362" s="49">
        <f t="shared" si="62"/>
        <v>25000</v>
      </c>
      <c r="T1362">
        <f t="shared" si="60"/>
        <v>90</v>
      </c>
      <c r="U1362">
        <f t="shared" si="61"/>
        <v>0</v>
      </c>
      <c r="V1362">
        <f>IF(AND(N1362,NOT(M1362="BU")),0,MIN(Simu_DH[[#This Row],[GetRecord.Valeur (Wh)]],S1362,DéchargeMaxHP))</f>
        <v>90</v>
      </c>
      <c r="W1362">
        <v>0</v>
      </c>
      <c r="X1362">
        <v>90</v>
      </c>
      <c r="Y1362" s="41">
        <v>1</v>
      </c>
      <c r="Z1362" s="41">
        <v>0</v>
      </c>
      <c r="AA1362" s="41">
        <v>0</v>
      </c>
      <c r="AB1362" s="41">
        <v>0</v>
      </c>
      <c r="AC1362" s="41">
        <v>0</v>
      </c>
      <c r="AD1362" s="41">
        <v>0</v>
      </c>
      <c r="AE1362" s="41">
        <v>90</v>
      </c>
      <c r="AF1362" s="41">
        <v>0</v>
      </c>
      <c r="AG1362" s="41">
        <v>0</v>
      </c>
      <c r="AH1362" s="41">
        <v>0</v>
      </c>
      <c r="AI1362" s="41">
        <v>0</v>
      </c>
      <c r="AJ1362" s="41">
        <v>0</v>
      </c>
      <c r="AK1362">
        <v>90</v>
      </c>
      <c r="AL1362">
        <v>0</v>
      </c>
      <c r="AM1362">
        <v>0</v>
      </c>
      <c r="AN1362">
        <v>0</v>
      </c>
      <c r="AO1362">
        <v>0</v>
      </c>
      <c r="AP1362">
        <v>0</v>
      </c>
    </row>
    <row r="1363" spans="2:42" x14ac:dyDescent="0.3">
      <c r="B1363" s="1">
        <v>45792.792406863424</v>
      </c>
      <c r="C1363" t="s">
        <v>69</v>
      </c>
      <c r="D1363" s="2">
        <v>45432</v>
      </c>
      <c r="E1363" s="2">
        <v>45438</v>
      </c>
      <c r="F1363" t="s">
        <v>73</v>
      </c>
      <c r="G1363" s="22">
        <v>45434.979166666664</v>
      </c>
      <c r="H1363" s="22">
        <v>45435</v>
      </c>
      <c r="I1363">
        <v>72</v>
      </c>
      <c r="J1363">
        <v>1340</v>
      </c>
      <c r="K1363" s="39">
        <v>596</v>
      </c>
      <c r="L1363" s="39">
        <v>17</v>
      </c>
      <c r="M1363" s="40" t="s">
        <v>18</v>
      </c>
      <c r="N1363" s="41" t="b">
        <v>1</v>
      </c>
      <c r="O1363" s="17">
        <v>25000</v>
      </c>
      <c r="P1363" s="17">
        <v>0</v>
      </c>
      <c r="Q1363" s="41">
        <v>0</v>
      </c>
      <c r="R1363">
        <v>0</v>
      </c>
      <c r="S1363" s="49">
        <f t="shared" si="62"/>
        <v>25000</v>
      </c>
      <c r="T1363">
        <f t="shared" si="60"/>
        <v>72</v>
      </c>
      <c r="U1363">
        <f t="shared" si="61"/>
        <v>0</v>
      </c>
      <c r="V1363">
        <f>IF(AND(N1363,NOT(M1363="BU")),0,MIN(Simu_DH[[#This Row],[GetRecord.Valeur (Wh)]],S1363,DéchargeMaxHP))</f>
        <v>72</v>
      </c>
      <c r="W1363">
        <v>0</v>
      </c>
      <c r="X1363">
        <v>72</v>
      </c>
      <c r="Y1363" s="41">
        <v>1</v>
      </c>
      <c r="Z1363" s="41">
        <v>0</v>
      </c>
      <c r="AA1363" s="41">
        <v>0</v>
      </c>
      <c r="AB1363" s="41">
        <v>0</v>
      </c>
      <c r="AC1363" s="41">
        <v>0</v>
      </c>
      <c r="AD1363" s="41">
        <v>0</v>
      </c>
      <c r="AE1363" s="41">
        <v>72</v>
      </c>
      <c r="AF1363" s="41">
        <v>0</v>
      </c>
      <c r="AG1363" s="41">
        <v>0</v>
      </c>
      <c r="AH1363" s="41">
        <v>0</v>
      </c>
      <c r="AI1363" s="41">
        <v>0</v>
      </c>
      <c r="AJ1363" s="41">
        <v>0</v>
      </c>
      <c r="AK1363">
        <v>72</v>
      </c>
      <c r="AL1363">
        <v>0</v>
      </c>
      <c r="AM1363">
        <v>0</v>
      </c>
      <c r="AN1363">
        <v>0</v>
      </c>
      <c r="AO1363">
        <v>0</v>
      </c>
      <c r="AP1363">
        <v>0</v>
      </c>
    </row>
    <row r="1364" spans="2:42" x14ac:dyDescent="0.3">
      <c r="B1364" s="1">
        <v>45792.792406863424</v>
      </c>
      <c r="C1364" t="s">
        <v>69</v>
      </c>
      <c r="D1364" s="2">
        <v>45432</v>
      </c>
      <c r="E1364" s="2">
        <v>45438</v>
      </c>
      <c r="F1364" t="s">
        <v>73</v>
      </c>
      <c r="G1364" s="22">
        <v>45435</v>
      </c>
      <c r="H1364" s="22">
        <v>45435.020833333336</v>
      </c>
      <c r="I1364">
        <v>87</v>
      </c>
      <c r="J1364">
        <v>1341</v>
      </c>
      <c r="K1364" s="39">
        <v>597</v>
      </c>
      <c r="L1364" s="39">
        <v>15</v>
      </c>
      <c r="M1364" s="40" t="s">
        <v>18</v>
      </c>
      <c r="N1364" s="41" t="b">
        <v>1</v>
      </c>
      <c r="O1364" s="17">
        <v>25000</v>
      </c>
      <c r="P1364" s="17">
        <v>0</v>
      </c>
      <c r="Q1364" s="41">
        <v>0</v>
      </c>
      <c r="R1364">
        <v>0</v>
      </c>
      <c r="S1364" s="49">
        <f t="shared" si="62"/>
        <v>25000</v>
      </c>
      <c r="T1364">
        <f t="shared" si="60"/>
        <v>87</v>
      </c>
      <c r="U1364">
        <f t="shared" si="61"/>
        <v>0</v>
      </c>
      <c r="V1364">
        <f>IF(AND(N1364,NOT(M1364="BU")),0,MIN(Simu_DH[[#This Row],[GetRecord.Valeur (Wh)]],S1364,DéchargeMaxHP))</f>
        <v>87</v>
      </c>
      <c r="W1364">
        <v>0</v>
      </c>
      <c r="X1364">
        <v>87</v>
      </c>
      <c r="Y1364" s="41">
        <v>1</v>
      </c>
      <c r="Z1364" s="41">
        <v>0</v>
      </c>
      <c r="AA1364" s="41">
        <v>0</v>
      </c>
      <c r="AB1364" s="41">
        <v>0</v>
      </c>
      <c r="AC1364" s="41">
        <v>0</v>
      </c>
      <c r="AD1364" s="41">
        <v>0</v>
      </c>
      <c r="AE1364" s="41">
        <v>87</v>
      </c>
      <c r="AF1364" s="41">
        <v>0</v>
      </c>
      <c r="AG1364" s="41">
        <v>0</v>
      </c>
      <c r="AH1364" s="41">
        <v>0</v>
      </c>
      <c r="AI1364" s="41">
        <v>0</v>
      </c>
      <c r="AJ1364" s="41">
        <v>0</v>
      </c>
      <c r="AK1364">
        <v>87</v>
      </c>
      <c r="AL1364">
        <v>0</v>
      </c>
      <c r="AM1364">
        <v>0</v>
      </c>
      <c r="AN1364">
        <v>0</v>
      </c>
      <c r="AO1364">
        <v>0</v>
      </c>
      <c r="AP1364">
        <v>0</v>
      </c>
    </row>
    <row r="1365" spans="2:42" x14ac:dyDescent="0.3">
      <c r="B1365" s="1">
        <v>45792.792406863424</v>
      </c>
      <c r="C1365" t="s">
        <v>69</v>
      </c>
      <c r="D1365" s="2">
        <v>45432</v>
      </c>
      <c r="E1365" s="2">
        <v>45438</v>
      </c>
      <c r="F1365" t="s">
        <v>73</v>
      </c>
      <c r="G1365" s="22">
        <v>45435.020833333336</v>
      </c>
      <c r="H1365" s="22">
        <v>45435.041666666664</v>
      </c>
      <c r="I1365">
        <v>85</v>
      </c>
      <c r="J1365">
        <v>1342</v>
      </c>
      <c r="K1365" s="39">
        <v>597</v>
      </c>
      <c r="L1365" s="39">
        <v>15</v>
      </c>
      <c r="M1365" s="40" t="s">
        <v>18</v>
      </c>
      <c r="N1365" s="41" t="b">
        <v>1</v>
      </c>
      <c r="O1365" s="17">
        <v>25000</v>
      </c>
      <c r="P1365" s="17">
        <v>0</v>
      </c>
      <c r="Q1365" s="41">
        <v>0</v>
      </c>
      <c r="R1365">
        <v>0</v>
      </c>
      <c r="S1365" s="49">
        <f t="shared" si="62"/>
        <v>25000</v>
      </c>
      <c r="T1365">
        <f t="shared" si="60"/>
        <v>85</v>
      </c>
      <c r="U1365">
        <f t="shared" si="61"/>
        <v>0</v>
      </c>
      <c r="V1365">
        <f>IF(AND(N1365,NOT(M1365="BU")),0,MIN(Simu_DH[[#This Row],[GetRecord.Valeur (Wh)]],S1365,DéchargeMaxHP))</f>
        <v>85</v>
      </c>
      <c r="W1365">
        <v>0</v>
      </c>
      <c r="X1365">
        <v>85</v>
      </c>
      <c r="Y1365" s="41">
        <v>1</v>
      </c>
      <c r="Z1365" s="41">
        <v>0</v>
      </c>
      <c r="AA1365" s="41">
        <v>0</v>
      </c>
      <c r="AB1365" s="41">
        <v>0</v>
      </c>
      <c r="AC1365" s="41">
        <v>0</v>
      </c>
      <c r="AD1365" s="41">
        <v>0</v>
      </c>
      <c r="AE1365" s="41">
        <v>85</v>
      </c>
      <c r="AF1365" s="41">
        <v>0</v>
      </c>
      <c r="AG1365" s="41">
        <v>0</v>
      </c>
      <c r="AH1365" s="41">
        <v>0</v>
      </c>
      <c r="AI1365" s="41">
        <v>0</v>
      </c>
      <c r="AJ1365" s="41">
        <v>0</v>
      </c>
      <c r="AK1365">
        <v>85</v>
      </c>
      <c r="AL1365">
        <v>0</v>
      </c>
      <c r="AM1365">
        <v>0</v>
      </c>
      <c r="AN1365">
        <v>0</v>
      </c>
      <c r="AO1365">
        <v>0</v>
      </c>
      <c r="AP1365">
        <v>0</v>
      </c>
    </row>
    <row r="1366" spans="2:42" x14ac:dyDescent="0.3">
      <c r="B1366" s="1">
        <v>45792.792406863424</v>
      </c>
      <c r="C1366" t="s">
        <v>69</v>
      </c>
      <c r="D1366" s="2">
        <v>45432</v>
      </c>
      <c r="E1366" s="2">
        <v>45438</v>
      </c>
      <c r="F1366" t="s">
        <v>73</v>
      </c>
      <c r="G1366" s="22">
        <v>45435.041666666664</v>
      </c>
      <c r="H1366" s="22">
        <v>45435.0625</v>
      </c>
      <c r="I1366">
        <v>106</v>
      </c>
      <c r="J1366">
        <v>1343</v>
      </c>
      <c r="K1366" s="39">
        <v>597</v>
      </c>
      <c r="L1366" s="39">
        <v>15</v>
      </c>
      <c r="M1366" s="40" t="s">
        <v>18</v>
      </c>
      <c r="N1366" s="41" t="b">
        <v>1</v>
      </c>
      <c r="O1366" s="17">
        <v>25000</v>
      </c>
      <c r="P1366" s="17">
        <v>0</v>
      </c>
      <c r="Q1366" s="41">
        <v>0</v>
      </c>
      <c r="R1366">
        <v>0</v>
      </c>
      <c r="S1366" s="49">
        <f t="shared" si="62"/>
        <v>25000</v>
      </c>
      <c r="T1366">
        <f t="shared" si="60"/>
        <v>106</v>
      </c>
      <c r="U1366">
        <f t="shared" si="61"/>
        <v>0</v>
      </c>
      <c r="V1366">
        <f>IF(AND(N1366,NOT(M1366="BU")),0,MIN(Simu_DH[[#This Row],[GetRecord.Valeur (Wh)]],S1366,DéchargeMaxHP))</f>
        <v>106</v>
      </c>
      <c r="W1366">
        <v>0</v>
      </c>
      <c r="X1366">
        <v>106</v>
      </c>
      <c r="Y1366" s="41">
        <v>1</v>
      </c>
      <c r="Z1366" s="41">
        <v>0</v>
      </c>
      <c r="AA1366" s="41">
        <v>0</v>
      </c>
      <c r="AB1366" s="41">
        <v>0</v>
      </c>
      <c r="AC1366" s="41">
        <v>0</v>
      </c>
      <c r="AD1366" s="41">
        <v>0</v>
      </c>
      <c r="AE1366" s="41">
        <v>106</v>
      </c>
      <c r="AF1366" s="41">
        <v>0</v>
      </c>
      <c r="AG1366" s="41">
        <v>0</v>
      </c>
      <c r="AH1366" s="41">
        <v>0</v>
      </c>
      <c r="AI1366" s="41">
        <v>0</v>
      </c>
      <c r="AJ1366" s="41">
        <v>0</v>
      </c>
      <c r="AK1366">
        <v>106</v>
      </c>
      <c r="AL1366">
        <v>0</v>
      </c>
      <c r="AM1366">
        <v>0</v>
      </c>
      <c r="AN1366">
        <v>0</v>
      </c>
      <c r="AO1366">
        <v>0</v>
      </c>
      <c r="AP1366">
        <v>0</v>
      </c>
    </row>
    <row r="1367" spans="2:42" x14ac:dyDescent="0.3">
      <c r="B1367" s="1">
        <v>45792.792406863424</v>
      </c>
      <c r="C1367" t="s">
        <v>69</v>
      </c>
      <c r="D1367" s="2">
        <v>45432</v>
      </c>
      <c r="E1367" s="2">
        <v>45438</v>
      </c>
      <c r="F1367" t="s">
        <v>73</v>
      </c>
      <c r="G1367" s="22">
        <v>45435.0625</v>
      </c>
      <c r="H1367" s="22">
        <v>45435.083333333336</v>
      </c>
      <c r="I1367">
        <v>94</v>
      </c>
      <c r="J1367">
        <v>1344</v>
      </c>
      <c r="K1367" s="39">
        <v>597</v>
      </c>
      <c r="L1367" s="39">
        <v>15</v>
      </c>
      <c r="M1367" s="40" t="s">
        <v>18</v>
      </c>
      <c r="N1367" s="41" t="b">
        <v>1</v>
      </c>
      <c r="O1367" s="17">
        <v>25000</v>
      </c>
      <c r="P1367" s="17">
        <v>0</v>
      </c>
      <c r="Q1367" s="41">
        <v>0</v>
      </c>
      <c r="R1367">
        <v>0</v>
      </c>
      <c r="S1367" s="49">
        <f t="shared" si="62"/>
        <v>25000</v>
      </c>
      <c r="T1367">
        <f t="shared" si="60"/>
        <v>94</v>
      </c>
      <c r="U1367">
        <f t="shared" si="61"/>
        <v>0</v>
      </c>
      <c r="V1367">
        <f>IF(AND(N1367,NOT(M1367="BU")),0,MIN(Simu_DH[[#This Row],[GetRecord.Valeur (Wh)]],S1367,DéchargeMaxHP))</f>
        <v>94</v>
      </c>
      <c r="W1367">
        <v>0</v>
      </c>
      <c r="X1367">
        <v>94</v>
      </c>
      <c r="Y1367" s="41">
        <v>1</v>
      </c>
      <c r="Z1367" s="41">
        <v>0</v>
      </c>
      <c r="AA1367" s="41">
        <v>0</v>
      </c>
      <c r="AB1367" s="41">
        <v>0</v>
      </c>
      <c r="AC1367" s="41">
        <v>0</v>
      </c>
      <c r="AD1367" s="41">
        <v>0</v>
      </c>
      <c r="AE1367" s="41">
        <v>94</v>
      </c>
      <c r="AF1367" s="41">
        <v>0</v>
      </c>
      <c r="AG1367" s="41">
        <v>0</v>
      </c>
      <c r="AH1367" s="41">
        <v>0</v>
      </c>
      <c r="AI1367" s="41">
        <v>0</v>
      </c>
      <c r="AJ1367" s="41">
        <v>0</v>
      </c>
      <c r="AK1367">
        <v>94</v>
      </c>
      <c r="AL1367">
        <v>0</v>
      </c>
      <c r="AM1367">
        <v>0</v>
      </c>
      <c r="AN1367">
        <v>0</v>
      </c>
      <c r="AO1367">
        <v>0</v>
      </c>
      <c r="AP1367">
        <v>0</v>
      </c>
    </row>
    <row r="1368" spans="2:42" x14ac:dyDescent="0.3">
      <c r="B1368" s="1">
        <v>45792.792406863424</v>
      </c>
      <c r="C1368" t="s">
        <v>69</v>
      </c>
      <c r="D1368" s="2">
        <v>45432</v>
      </c>
      <c r="E1368" s="2">
        <v>45438</v>
      </c>
      <c r="F1368" t="s">
        <v>73</v>
      </c>
      <c r="G1368" s="22">
        <v>45435.083333333336</v>
      </c>
      <c r="H1368" s="22">
        <v>45435.104166666664</v>
      </c>
      <c r="I1368">
        <v>112</v>
      </c>
      <c r="J1368">
        <v>1345</v>
      </c>
      <c r="K1368" s="39">
        <v>597</v>
      </c>
      <c r="L1368" s="39">
        <v>15</v>
      </c>
      <c r="M1368" s="40" t="s">
        <v>18</v>
      </c>
      <c r="N1368" s="41" t="b">
        <v>1</v>
      </c>
      <c r="O1368" s="17">
        <v>25000</v>
      </c>
      <c r="P1368" s="17">
        <v>0</v>
      </c>
      <c r="Q1368" s="41">
        <v>0</v>
      </c>
      <c r="R1368">
        <v>0</v>
      </c>
      <c r="S1368" s="49">
        <f t="shared" si="62"/>
        <v>25000</v>
      </c>
      <c r="T1368">
        <f t="shared" ref="T1368:T1431" si="63">IF(NOT($N1368),0,
IF(($S1368+ChargeMaxHC_DH-$V1368)&lt;$O1368,ChargeMaxHC_DH,
MAX(0,$O1368-$S1368+$V1368)))</f>
        <v>112</v>
      </c>
      <c r="U1368">
        <f t="shared" ref="U1368:U1431" si="64">IF(($S1368+$R1368-$V1368)&lt;=Capacité_BS,$R1368,
Capacité_BS-($S1368-$V1368))</f>
        <v>0</v>
      </c>
      <c r="V1368">
        <f>IF(AND(N1368,NOT(M1368="BU")),0,MIN(Simu_DH[[#This Row],[GetRecord.Valeur (Wh)]],S1368,DéchargeMaxHP))</f>
        <v>112</v>
      </c>
      <c r="W1368">
        <v>0</v>
      </c>
      <c r="X1368">
        <v>112</v>
      </c>
      <c r="Y1368" s="41">
        <v>1</v>
      </c>
      <c r="Z1368" s="41">
        <v>0</v>
      </c>
      <c r="AA1368" s="41">
        <v>0</v>
      </c>
      <c r="AB1368" s="41">
        <v>0</v>
      </c>
      <c r="AC1368" s="41">
        <v>0</v>
      </c>
      <c r="AD1368" s="41">
        <v>0</v>
      </c>
      <c r="AE1368" s="41">
        <v>112</v>
      </c>
      <c r="AF1368" s="41">
        <v>0</v>
      </c>
      <c r="AG1368" s="41">
        <v>0</v>
      </c>
      <c r="AH1368" s="41">
        <v>0</v>
      </c>
      <c r="AI1368" s="41">
        <v>0</v>
      </c>
      <c r="AJ1368" s="41">
        <v>0</v>
      </c>
      <c r="AK1368">
        <v>112</v>
      </c>
      <c r="AL1368">
        <v>0</v>
      </c>
      <c r="AM1368">
        <v>0</v>
      </c>
      <c r="AN1368">
        <v>0</v>
      </c>
      <c r="AO1368">
        <v>0</v>
      </c>
      <c r="AP1368">
        <v>0</v>
      </c>
    </row>
    <row r="1369" spans="2:42" x14ac:dyDescent="0.3">
      <c r="B1369" s="1">
        <v>45792.792406863424</v>
      </c>
      <c r="C1369" t="s">
        <v>69</v>
      </c>
      <c r="D1369" s="2">
        <v>45432</v>
      </c>
      <c r="E1369" s="2">
        <v>45438</v>
      </c>
      <c r="F1369" t="s">
        <v>73</v>
      </c>
      <c r="G1369" s="22">
        <v>45435.104166666664</v>
      </c>
      <c r="H1369" s="22">
        <v>45435.125</v>
      </c>
      <c r="I1369">
        <v>101</v>
      </c>
      <c r="J1369">
        <v>1346</v>
      </c>
      <c r="K1369" s="39">
        <v>597</v>
      </c>
      <c r="L1369" s="39">
        <v>15</v>
      </c>
      <c r="M1369" s="40" t="s">
        <v>18</v>
      </c>
      <c r="N1369" s="41" t="b">
        <v>1</v>
      </c>
      <c r="O1369" s="17">
        <v>25000</v>
      </c>
      <c r="P1369" s="17">
        <v>0</v>
      </c>
      <c r="Q1369" s="41">
        <v>0</v>
      </c>
      <c r="R1369">
        <v>0</v>
      </c>
      <c r="S1369" s="49">
        <f t="shared" ref="S1369:S1432" si="65">SUMPRODUCT(S$22:V$22,S1368:V1368)</f>
        <v>25000</v>
      </c>
      <c r="T1369">
        <f t="shared" si="63"/>
        <v>101</v>
      </c>
      <c r="U1369">
        <f t="shared" si="64"/>
        <v>0</v>
      </c>
      <c r="V1369">
        <f>IF(AND(N1369,NOT(M1369="BU")),0,MIN(Simu_DH[[#This Row],[GetRecord.Valeur (Wh)]],S1369,DéchargeMaxHP))</f>
        <v>101</v>
      </c>
      <c r="W1369">
        <v>0</v>
      </c>
      <c r="X1369">
        <v>101</v>
      </c>
      <c r="Y1369" s="41">
        <v>1</v>
      </c>
      <c r="Z1369" s="41">
        <v>0</v>
      </c>
      <c r="AA1369" s="41">
        <v>0</v>
      </c>
      <c r="AB1369" s="41">
        <v>0</v>
      </c>
      <c r="AC1369" s="41">
        <v>0</v>
      </c>
      <c r="AD1369" s="41">
        <v>0</v>
      </c>
      <c r="AE1369" s="41">
        <v>101</v>
      </c>
      <c r="AF1369" s="41">
        <v>0</v>
      </c>
      <c r="AG1369" s="41">
        <v>0</v>
      </c>
      <c r="AH1369" s="41">
        <v>0</v>
      </c>
      <c r="AI1369" s="41">
        <v>0</v>
      </c>
      <c r="AJ1369" s="41">
        <v>0</v>
      </c>
      <c r="AK1369">
        <v>101</v>
      </c>
      <c r="AL1369">
        <v>0</v>
      </c>
      <c r="AM1369">
        <v>0</v>
      </c>
      <c r="AN1369">
        <v>0</v>
      </c>
      <c r="AO1369">
        <v>0</v>
      </c>
      <c r="AP1369">
        <v>0</v>
      </c>
    </row>
    <row r="1370" spans="2:42" x14ac:dyDescent="0.3">
      <c r="B1370" s="1">
        <v>45792.792406863424</v>
      </c>
      <c r="C1370" t="s">
        <v>69</v>
      </c>
      <c r="D1370" s="2">
        <v>45432</v>
      </c>
      <c r="E1370" s="2">
        <v>45438</v>
      </c>
      <c r="F1370" t="s">
        <v>73</v>
      </c>
      <c r="G1370" s="22">
        <v>45435.125</v>
      </c>
      <c r="H1370" s="22">
        <v>45435.145833333336</v>
      </c>
      <c r="I1370">
        <v>89</v>
      </c>
      <c r="J1370">
        <v>1347</v>
      </c>
      <c r="K1370" s="39">
        <v>597</v>
      </c>
      <c r="L1370" s="39">
        <v>15</v>
      </c>
      <c r="M1370" s="40" t="s">
        <v>18</v>
      </c>
      <c r="N1370" s="41" t="b">
        <v>1</v>
      </c>
      <c r="O1370" s="17">
        <v>25000</v>
      </c>
      <c r="P1370" s="17">
        <v>0</v>
      </c>
      <c r="Q1370" s="41">
        <v>0</v>
      </c>
      <c r="R1370">
        <v>0</v>
      </c>
      <c r="S1370" s="49">
        <f t="shared" si="65"/>
        <v>25000</v>
      </c>
      <c r="T1370">
        <f t="shared" si="63"/>
        <v>89</v>
      </c>
      <c r="U1370">
        <f t="shared" si="64"/>
        <v>0</v>
      </c>
      <c r="V1370">
        <f>IF(AND(N1370,NOT(M1370="BU")),0,MIN(Simu_DH[[#This Row],[GetRecord.Valeur (Wh)]],S1370,DéchargeMaxHP))</f>
        <v>89</v>
      </c>
      <c r="W1370">
        <v>0</v>
      </c>
      <c r="X1370">
        <v>89</v>
      </c>
      <c r="Y1370" s="41">
        <v>1</v>
      </c>
      <c r="Z1370" s="41">
        <v>0</v>
      </c>
      <c r="AA1370" s="41">
        <v>0</v>
      </c>
      <c r="AB1370" s="41">
        <v>0</v>
      </c>
      <c r="AC1370" s="41">
        <v>0</v>
      </c>
      <c r="AD1370" s="41">
        <v>0</v>
      </c>
      <c r="AE1370" s="41">
        <v>89</v>
      </c>
      <c r="AF1370" s="41">
        <v>0</v>
      </c>
      <c r="AG1370" s="41">
        <v>0</v>
      </c>
      <c r="AH1370" s="41">
        <v>0</v>
      </c>
      <c r="AI1370" s="41">
        <v>0</v>
      </c>
      <c r="AJ1370" s="41">
        <v>0</v>
      </c>
      <c r="AK1370">
        <v>89</v>
      </c>
      <c r="AL1370">
        <v>0</v>
      </c>
      <c r="AM1370">
        <v>0</v>
      </c>
      <c r="AN1370">
        <v>0</v>
      </c>
      <c r="AO1370">
        <v>0</v>
      </c>
      <c r="AP1370">
        <v>0</v>
      </c>
    </row>
    <row r="1371" spans="2:42" x14ac:dyDescent="0.3">
      <c r="B1371" s="1">
        <v>45792.792406863424</v>
      </c>
      <c r="C1371" t="s">
        <v>69</v>
      </c>
      <c r="D1371" s="2">
        <v>45432</v>
      </c>
      <c r="E1371" s="2">
        <v>45438</v>
      </c>
      <c r="F1371" t="s">
        <v>73</v>
      </c>
      <c r="G1371" s="22">
        <v>45435.145833333336</v>
      </c>
      <c r="H1371" s="22">
        <v>45435.166666666664</v>
      </c>
      <c r="I1371">
        <v>73</v>
      </c>
      <c r="J1371">
        <v>1348</v>
      </c>
      <c r="K1371" s="39">
        <v>597</v>
      </c>
      <c r="L1371" s="39">
        <v>15</v>
      </c>
      <c r="M1371" s="40" t="s">
        <v>18</v>
      </c>
      <c r="N1371" s="41" t="b">
        <v>1</v>
      </c>
      <c r="O1371" s="17">
        <v>25000</v>
      </c>
      <c r="P1371" s="17">
        <v>0</v>
      </c>
      <c r="Q1371" s="41">
        <v>0</v>
      </c>
      <c r="R1371">
        <v>0</v>
      </c>
      <c r="S1371" s="49">
        <f t="shared" si="65"/>
        <v>25000</v>
      </c>
      <c r="T1371">
        <f t="shared" si="63"/>
        <v>73</v>
      </c>
      <c r="U1371">
        <f t="shared" si="64"/>
        <v>0</v>
      </c>
      <c r="V1371">
        <f>IF(AND(N1371,NOT(M1371="BU")),0,MIN(Simu_DH[[#This Row],[GetRecord.Valeur (Wh)]],S1371,DéchargeMaxHP))</f>
        <v>73</v>
      </c>
      <c r="W1371">
        <v>0</v>
      </c>
      <c r="X1371">
        <v>73</v>
      </c>
      <c r="Y1371" s="41">
        <v>1</v>
      </c>
      <c r="Z1371" s="41">
        <v>0</v>
      </c>
      <c r="AA1371" s="41">
        <v>0</v>
      </c>
      <c r="AB1371" s="41">
        <v>0</v>
      </c>
      <c r="AC1371" s="41">
        <v>0</v>
      </c>
      <c r="AD1371" s="41">
        <v>0</v>
      </c>
      <c r="AE1371" s="41">
        <v>73</v>
      </c>
      <c r="AF1371" s="41">
        <v>0</v>
      </c>
      <c r="AG1371" s="41">
        <v>0</v>
      </c>
      <c r="AH1371" s="41">
        <v>0</v>
      </c>
      <c r="AI1371" s="41">
        <v>0</v>
      </c>
      <c r="AJ1371" s="41">
        <v>0</v>
      </c>
      <c r="AK1371">
        <v>73</v>
      </c>
      <c r="AL1371">
        <v>0</v>
      </c>
      <c r="AM1371">
        <v>0</v>
      </c>
      <c r="AN1371">
        <v>0</v>
      </c>
      <c r="AO1371">
        <v>0</v>
      </c>
      <c r="AP1371">
        <v>0</v>
      </c>
    </row>
    <row r="1372" spans="2:42" x14ac:dyDescent="0.3">
      <c r="B1372" s="1">
        <v>45792.792406863424</v>
      </c>
      <c r="C1372" t="s">
        <v>69</v>
      </c>
      <c r="D1372" s="2">
        <v>45432</v>
      </c>
      <c r="E1372" s="2">
        <v>45438</v>
      </c>
      <c r="F1372" t="s">
        <v>73</v>
      </c>
      <c r="G1372" s="22">
        <v>45435.166666666664</v>
      </c>
      <c r="H1372" s="22">
        <v>45435.1875</v>
      </c>
      <c r="I1372">
        <v>93</v>
      </c>
      <c r="J1372">
        <v>1349</v>
      </c>
      <c r="K1372" s="39">
        <v>597</v>
      </c>
      <c r="L1372" s="39">
        <v>15</v>
      </c>
      <c r="M1372" s="40" t="s">
        <v>18</v>
      </c>
      <c r="N1372" s="41" t="b">
        <v>1</v>
      </c>
      <c r="O1372" s="17">
        <v>25000</v>
      </c>
      <c r="P1372" s="17">
        <v>0</v>
      </c>
      <c r="Q1372" s="41">
        <v>0</v>
      </c>
      <c r="R1372">
        <v>0</v>
      </c>
      <c r="S1372" s="49">
        <f t="shared" si="65"/>
        <v>25000</v>
      </c>
      <c r="T1372">
        <f t="shared" si="63"/>
        <v>93</v>
      </c>
      <c r="U1372">
        <f t="shared" si="64"/>
        <v>0</v>
      </c>
      <c r="V1372">
        <f>IF(AND(N1372,NOT(M1372="BU")),0,MIN(Simu_DH[[#This Row],[GetRecord.Valeur (Wh)]],S1372,DéchargeMaxHP))</f>
        <v>93</v>
      </c>
      <c r="W1372">
        <v>0</v>
      </c>
      <c r="X1372">
        <v>93</v>
      </c>
      <c r="Y1372" s="41">
        <v>1</v>
      </c>
      <c r="Z1372" s="41">
        <v>0</v>
      </c>
      <c r="AA1372" s="41">
        <v>0</v>
      </c>
      <c r="AB1372" s="41">
        <v>0</v>
      </c>
      <c r="AC1372" s="41">
        <v>0</v>
      </c>
      <c r="AD1372" s="41">
        <v>0</v>
      </c>
      <c r="AE1372" s="41">
        <v>93</v>
      </c>
      <c r="AF1372" s="41">
        <v>0</v>
      </c>
      <c r="AG1372" s="41">
        <v>0</v>
      </c>
      <c r="AH1372" s="41">
        <v>0</v>
      </c>
      <c r="AI1372" s="41">
        <v>0</v>
      </c>
      <c r="AJ1372" s="41">
        <v>0</v>
      </c>
      <c r="AK1372">
        <v>93</v>
      </c>
      <c r="AL1372">
        <v>0</v>
      </c>
      <c r="AM1372">
        <v>0</v>
      </c>
      <c r="AN1372">
        <v>0</v>
      </c>
      <c r="AO1372">
        <v>0</v>
      </c>
      <c r="AP1372">
        <v>0</v>
      </c>
    </row>
    <row r="1373" spans="2:42" x14ac:dyDescent="0.3">
      <c r="B1373" s="1">
        <v>45792.792406863424</v>
      </c>
      <c r="C1373" t="s">
        <v>69</v>
      </c>
      <c r="D1373" s="2">
        <v>45432</v>
      </c>
      <c r="E1373" s="2">
        <v>45438</v>
      </c>
      <c r="F1373" t="s">
        <v>73</v>
      </c>
      <c r="G1373" s="22">
        <v>45435.1875</v>
      </c>
      <c r="H1373" s="22">
        <v>45435.208333333336</v>
      </c>
      <c r="I1373">
        <v>87</v>
      </c>
      <c r="J1373">
        <v>1350</v>
      </c>
      <c r="K1373" s="39">
        <v>597</v>
      </c>
      <c r="L1373" s="39">
        <v>15</v>
      </c>
      <c r="M1373" s="40" t="s">
        <v>18</v>
      </c>
      <c r="N1373" s="41" t="b">
        <v>1</v>
      </c>
      <c r="O1373" s="17">
        <v>25000</v>
      </c>
      <c r="P1373" s="17">
        <v>0</v>
      </c>
      <c r="Q1373" s="41">
        <v>0</v>
      </c>
      <c r="R1373">
        <v>0</v>
      </c>
      <c r="S1373" s="49">
        <f t="shared" si="65"/>
        <v>25000</v>
      </c>
      <c r="T1373">
        <f t="shared" si="63"/>
        <v>87</v>
      </c>
      <c r="U1373">
        <f t="shared" si="64"/>
        <v>0</v>
      </c>
      <c r="V1373">
        <f>IF(AND(N1373,NOT(M1373="BU")),0,MIN(Simu_DH[[#This Row],[GetRecord.Valeur (Wh)]],S1373,DéchargeMaxHP))</f>
        <v>87</v>
      </c>
      <c r="W1373">
        <v>0</v>
      </c>
      <c r="X1373">
        <v>87</v>
      </c>
      <c r="Y1373" s="41">
        <v>1</v>
      </c>
      <c r="Z1373" s="41">
        <v>0</v>
      </c>
      <c r="AA1373" s="41">
        <v>0</v>
      </c>
      <c r="AB1373" s="41">
        <v>0</v>
      </c>
      <c r="AC1373" s="41">
        <v>0</v>
      </c>
      <c r="AD1373" s="41">
        <v>0</v>
      </c>
      <c r="AE1373" s="41">
        <v>87</v>
      </c>
      <c r="AF1373" s="41">
        <v>0</v>
      </c>
      <c r="AG1373" s="41">
        <v>0</v>
      </c>
      <c r="AH1373" s="41">
        <v>0</v>
      </c>
      <c r="AI1373" s="41">
        <v>0</v>
      </c>
      <c r="AJ1373" s="41">
        <v>0</v>
      </c>
      <c r="AK1373">
        <v>87</v>
      </c>
      <c r="AL1373">
        <v>0</v>
      </c>
      <c r="AM1373">
        <v>0</v>
      </c>
      <c r="AN1373">
        <v>0</v>
      </c>
      <c r="AO1373">
        <v>0</v>
      </c>
      <c r="AP1373">
        <v>0</v>
      </c>
    </row>
    <row r="1374" spans="2:42" x14ac:dyDescent="0.3">
      <c r="B1374" s="1">
        <v>45792.792406863424</v>
      </c>
      <c r="C1374" t="s">
        <v>69</v>
      </c>
      <c r="D1374" s="2">
        <v>45432</v>
      </c>
      <c r="E1374" s="2">
        <v>45438</v>
      </c>
      <c r="F1374" t="s">
        <v>73</v>
      </c>
      <c r="G1374" s="22">
        <v>45435.208333333336</v>
      </c>
      <c r="H1374" s="22">
        <v>45435.229166666664</v>
      </c>
      <c r="I1374">
        <v>86</v>
      </c>
      <c r="J1374">
        <v>1351</v>
      </c>
      <c r="K1374" s="39">
        <v>597</v>
      </c>
      <c r="L1374" s="39">
        <v>15</v>
      </c>
      <c r="M1374" s="40" t="s">
        <v>18</v>
      </c>
      <c r="N1374" s="41" t="b">
        <v>1</v>
      </c>
      <c r="O1374" s="17">
        <v>25000</v>
      </c>
      <c r="P1374" s="17">
        <v>0</v>
      </c>
      <c r="Q1374" s="41">
        <v>0</v>
      </c>
      <c r="R1374">
        <v>0</v>
      </c>
      <c r="S1374" s="49">
        <f t="shared" si="65"/>
        <v>25000</v>
      </c>
      <c r="T1374">
        <f t="shared" si="63"/>
        <v>86</v>
      </c>
      <c r="U1374">
        <f t="shared" si="64"/>
        <v>0</v>
      </c>
      <c r="V1374">
        <f>IF(AND(N1374,NOT(M1374="BU")),0,MIN(Simu_DH[[#This Row],[GetRecord.Valeur (Wh)]],S1374,DéchargeMaxHP))</f>
        <v>86</v>
      </c>
      <c r="W1374">
        <v>0</v>
      </c>
      <c r="X1374">
        <v>86</v>
      </c>
      <c r="Y1374" s="41">
        <v>1</v>
      </c>
      <c r="Z1374" s="41">
        <v>0</v>
      </c>
      <c r="AA1374" s="41">
        <v>0</v>
      </c>
      <c r="AB1374" s="41">
        <v>0</v>
      </c>
      <c r="AC1374" s="41">
        <v>0</v>
      </c>
      <c r="AD1374" s="41">
        <v>0</v>
      </c>
      <c r="AE1374" s="41">
        <v>86</v>
      </c>
      <c r="AF1374" s="41">
        <v>0</v>
      </c>
      <c r="AG1374" s="41">
        <v>0</v>
      </c>
      <c r="AH1374" s="41">
        <v>0</v>
      </c>
      <c r="AI1374" s="41">
        <v>0</v>
      </c>
      <c r="AJ1374" s="41">
        <v>0</v>
      </c>
      <c r="AK1374">
        <v>86</v>
      </c>
      <c r="AL1374">
        <v>0</v>
      </c>
      <c r="AM1374">
        <v>0</v>
      </c>
      <c r="AN1374">
        <v>0</v>
      </c>
      <c r="AO1374">
        <v>0</v>
      </c>
      <c r="AP1374">
        <v>0</v>
      </c>
    </row>
    <row r="1375" spans="2:42" x14ac:dyDescent="0.3">
      <c r="B1375" s="1">
        <v>45792.792406863424</v>
      </c>
      <c r="C1375" t="s">
        <v>69</v>
      </c>
      <c r="D1375" s="2">
        <v>45432</v>
      </c>
      <c r="E1375" s="2">
        <v>45438</v>
      </c>
      <c r="F1375" t="s">
        <v>73</v>
      </c>
      <c r="G1375" s="22">
        <v>45435.229166666664</v>
      </c>
      <c r="H1375" s="22">
        <v>45435.25</v>
      </c>
      <c r="I1375">
        <v>88</v>
      </c>
      <c r="J1375">
        <v>1352</v>
      </c>
      <c r="K1375" s="39">
        <v>597</v>
      </c>
      <c r="L1375" s="39">
        <v>15</v>
      </c>
      <c r="M1375" s="40" t="s">
        <v>18</v>
      </c>
      <c r="N1375" s="41" t="b">
        <v>1</v>
      </c>
      <c r="O1375" s="17">
        <v>25000</v>
      </c>
      <c r="P1375" s="17">
        <v>0</v>
      </c>
      <c r="Q1375" s="41">
        <v>0</v>
      </c>
      <c r="R1375">
        <v>0</v>
      </c>
      <c r="S1375" s="49">
        <f t="shared" si="65"/>
        <v>25000</v>
      </c>
      <c r="T1375">
        <f t="shared" si="63"/>
        <v>88</v>
      </c>
      <c r="U1375">
        <f t="shared" si="64"/>
        <v>0</v>
      </c>
      <c r="V1375">
        <f>IF(AND(N1375,NOT(M1375="BU")),0,MIN(Simu_DH[[#This Row],[GetRecord.Valeur (Wh)]],S1375,DéchargeMaxHP))</f>
        <v>88</v>
      </c>
      <c r="W1375">
        <v>0</v>
      </c>
      <c r="X1375">
        <v>88</v>
      </c>
      <c r="Y1375" s="41">
        <v>1</v>
      </c>
      <c r="Z1375" s="41">
        <v>0</v>
      </c>
      <c r="AA1375" s="41">
        <v>0</v>
      </c>
      <c r="AB1375" s="41">
        <v>0</v>
      </c>
      <c r="AC1375" s="41">
        <v>0</v>
      </c>
      <c r="AD1375" s="41">
        <v>0</v>
      </c>
      <c r="AE1375" s="41">
        <v>88</v>
      </c>
      <c r="AF1375" s="41">
        <v>0</v>
      </c>
      <c r="AG1375" s="41">
        <v>0</v>
      </c>
      <c r="AH1375" s="41">
        <v>0</v>
      </c>
      <c r="AI1375" s="41">
        <v>0</v>
      </c>
      <c r="AJ1375" s="41">
        <v>0</v>
      </c>
      <c r="AK1375">
        <v>88</v>
      </c>
      <c r="AL1375">
        <v>0</v>
      </c>
      <c r="AM1375">
        <v>0</v>
      </c>
      <c r="AN1375">
        <v>0</v>
      </c>
      <c r="AO1375">
        <v>0</v>
      </c>
      <c r="AP1375">
        <v>0</v>
      </c>
    </row>
    <row r="1376" spans="2:42" x14ac:dyDescent="0.3">
      <c r="B1376" s="1">
        <v>45792.792406863424</v>
      </c>
      <c r="C1376" t="s">
        <v>69</v>
      </c>
      <c r="D1376" s="2">
        <v>45432</v>
      </c>
      <c r="E1376" s="2">
        <v>45438</v>
      </c>
      <c r="F1376" t="s">
        <v>73</v>
      </c>
      <c r="G1376" s="22">
        <v>45435.25</v>
      </c>
      <c r="H1376" s="22">
        <v>45435.270833333336</v>
      </c>
      <c r="I1376">
        <v>102</v>
      </c>
      <c r="J1376">
        <v>1353</v>
      </c>
      <c r="K1376" s="39">
        <v>597</v>
      </c>
      <c r="L1376" s="39">
        <v>16</v>
      </c>
      <c r="M1376" s="40" t="s">
        <v>18</v>
      </c>
      <c r="N1376" s="41" t="b">
        <v>0</v>
      </c>
      <c r="O1376" s="17">
        <v>25000</v>
      </c>
      <c r="P1376" s="17">
        <v>0</v>
      </c>
      <c r="Q1376" s="41">
        <v>0</v>
      </c>
      <c r="R1376">
        <v>0</v>
      </c>
      <c r="S1376" s="49">
        <f t="shared" si="65"/>
        <v>25000</v>
      </c>
      <c r="T1376">
        <f t="shared" si="63"/>
        <v>0</v>
      </c>
      <c r="U1376">
        <f t="shared" si="64"/>
        <v>0</v>
      </c>
      <c r="V1376">
        <f>IF(AND(N1376,NOT(M1376="BU")),0,MIN(Simu_DH[[#This Row],[GetRecord.Valeur (Wh)]],S1376,DéchargeMaxHP))</f>
        <v>102</v>
      </c>
      <c r="W1376">
        <v>0</v>
      </c>
      <c r="X1376">
        <v>0</v>
      </c>
      <c r="Y1376" s="41">
        <v>0</v>
      </c>
      <c r="Z1376" s="41">
        <v>1</v>
      </c>
      <c r="AA1376" s="41">
        <v>0</v>
      </c>
      <c r="AB1376" s="41">
        <v>0</v>
      </c>
      <c r="AC1376" s="41">
        <v>0</v>
      </c>
      <c r="AD1376" s="41">
        <v>0</v>
      </c>
      <c r="AE1376" s="41">
        <v>0</v>
      </c>
      <c r="AF1376" s="41">
        <v>102</v>
      </c>
      <c r="AG1376" s="41">
        <v>0</v>
      </c>
      <c r="AH1376" s="41">
        <v>0</v>
      </c>
      <c r="AI1376" s="41">
        <v>0</v>
      </c>
      <c r="AJ1376" s="41">
        <v>0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</row>
    <row r="1377" spans="2:42" x14ac:dyDescent="0.3">
      <c r="B1377" s="1">
        <v>45792.792406863424</v>
      </c>
      <c r="C1377" t="s">
        <v>69</v>
      </c>
      <c r="D1377" s="2">
        <v>45432</v>
      </c>
      <c r="E1377" s="2">
        <v>45438</v>
      </c>
      <c r="F1377" t="s">
        <v>73</v>
      </c>
      <c r="G1377" s="22">
        <v>45435.270833333336</v>
      </c>
      <c r="H1377" s="22">
        <v>45435.291666666664</v>
      </c>
      <c r="I1377">
        <v>97</v>
      </c>
      <c r="J1377">
        <v>1354</v>
      </c>
      <c r="K1377" s="39">
        <v>597</v>
      </c>
      <c r="L1377" s="39">
        <v>16</v>
      </c>
      <c r="M1377" s="40" t="s">
        <v>18</v>
      </c>
      <c r="N1377" s="41" t="b">
        <v>0</v>
      </c>
      <c r="O1377" s="17">
        <v>25000</v>
      </c>
      <c r="P1377" s="17">
        <v>0</v>
      </c>
      <c r="Q1377" s="41">
        <v>0</v>
      </c>
      <c r="R1377">
        <v>0</v>
      </c>
      <c r="S1377" s="49">
        <f t="shared" si="65"/>
        <v>24898</v>
      </c>
      <c r="T1377">
        <f t="shared" si="63"/>
        <v>0</v>
      </c>
      <c r="U1377">
        <f t="shared" si="64"/>
        <v>0</v>
      </c>
      <c r="V1377">
        <f>IF(AND(N1377,NOT(M1377="BU")),0,MIN(Simu_DH[[#This Row],[GetRecord.Valeur (Wh)]],S1377,DéchargeMaxHP))</f>
        <v>97</v>
      </c>
      <c r="W1377">
        <v>0</v>
      </c>
      <c r="X1377">
        <v>0</v>
      </c>
      <c r="Y1377" s="41">
        <v>0</v>
      </c>
      <c r="Z1377" s="41">
        <v>1</v>
      </c>
      <c r="AA1377" s="41">
        <v>0</v>
      </c>
      <c r="AB1377" s="41">
        <v>0</v>
      </c>
      <c r="AC1377" s="41">
        <v>0</v>
      </c>
      <c r="AD1377" s="41">
        <v>0</v>
      </c>
      <c r="AE1377" s="41">
        <v>0</v>
      </c>
      <c r="AF1377" s="41">
        <v>97</v>
      </c>
      <c r="AG1377" s="41">
        <v>0</v>
      </c>
      <c r="AH1377" s="41">
        <v>0</v>
      </c>
      <c r="AI1377" s="41">
        <v>0</v>
      </c>
      <c r="AJ1377" s="41">
        <v>0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</row>
    <row r="1378" spans="2:42" x14ac:dyDescent="0.3">
      <c r="B1378" s="1">
        <v>45792.792406863424</v>
      </c>
      <c r="C1378" t="s">
        <v>69</v>
      </c>
      <c r="D1378" s="2">
        <v>45432</v>
      </c>
      <c r="E1378" s="2">
        <v>45438</v>
      </c>
      <c r="F1378" t="s">
        <v>73</v>
      </c>
      <c r="G1378" s="22">
        <v>45435.291666666664</v>
      </c>
      <c r="H1378" s="22">
        <v>45435.3125</v>
      </c>
      <c r="I1378">
        <v>70</v>
      </c>
      <c r="J1378">
        <v>1355</v>
      </c>
      <c r="K1378" s="39">
        <v>597</v>
      </c>
      <c r="L1378" s="39">
        <v>16</v>
      </c>
      <c r="M1378" s="40" t="s">
        <v>18</v>
      </c>
      <c r="N1378" s="41" t="b">
        <v>0</v>
      </c>
      <c r="O1378" s="17">
        <v>25000</v>
      </c>
      <c r="P1378" s="17">
        <v>0</v>
      </c>
      <c r="Q1378" s="41">
        <v>0</v>
      </c>
      <c r="R1378">
        <v>0</v>
      </c>
      <c r="S1378" s="49">
        <f t="shared" si="65"/>
        <v>24801</v>
      </c>
      <c r="T1378">
        <f t="shared" si="63"/>
        <v>0</v>
      </c>
      <c r="U1378">
        <f t="shared" si="64"/>
        <v>0</v>
      </c>
      <c r="V1378">
        <f>IF(AND(N1378,NOT(M1378="BU")),0,MIN(Simu_DH[[#This Row],[GetRecord.Valeur (Wh)]],S1378,DéchargeMaxHP))</f>
        <v>70</v>
      </c>
      <c r="W1378">
        <v>0</v>
      </c>
      <c r="X1378">
        <v>0</v>
      </c>
      <c r="Y1378" s="41">
        <v>0</v>
      </c>
      <c r="Z1378" s="41">
        <v>1</v>
      </c>
      <c r="AA1378" s="41">
        <v>0</v>
      </c>
      <c r="AB1378" s="41">
        <v>0</v>
      </c>
      <c r="AC1378" s="41">
        <v>0</v>
      </c>
      <c r="AD1378" s="41">
        <v>0</v>
      </c>
      <c r="AE1378" s="41">
        <v>0</v>
      </c>
      <c r="AF1378" s="41">
        <v>70</v>
      </c>
      <c r="AG1378" s="41">
        <v>0</v>
      </c>
      <c r="AH1378" s="41">
        <v>0</v>
      </c>
      <c r="AI1378" s="41">
        <v>0</v>
      </c>
      <c r="AJ1378" s="41">
        <v>0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</row>
    <row r="1379" spans="2:42" x14ac:dyDescent="0.3">
      <c r="B1379" s="1">
        <v>45792.792406863424</v>
      </c>
      <c r="C1379" t="s">
        <v>69</v>
      </c>
      <c r="D1379" s="2">
        <v>45432</v>
      </c>
      <c r="E1379" s="2">
        <v>45438</v>
      </c>
      <c r="F1379" t="s">
        <v>73</v>
      </c>
      <c r="G1379" s="22">
        <v>45435.3125</v>
      </c>
      <c r="H1379" s="22">
        <v>45435.333333333336</v>
      </c>
      <c r="I1379">
        <v>23</v>
      </c>
      <c r="J1379">
        <v>1356</v>
      </c>
      <c r="K1379" s="39">
        <v>597</v>
      </c>
      <c r="L1379" s="39">
        <v>16</v>
      </c>
      <c r="M1379" s="40" t="s">
        <v>18</v>
      </c>
      <c r="N1379" s="41" t="b">
        <v>0</v>
      </c>
      <c r="O1379" s="17">
        <v>25000</v>
      </c>
      <c r="P1379" s="17">
        <v>0</v>
      </c>
      <c r="Q1379" s="41">
        <v>0</v>
      </c>
      <c r="R1379">
        <v>0</v>
      </c>
      <c r="S1379" s="49">
        <f t="shared" si="65"/>
        <v>24731</v>
      </c>
      <c r="T1379">
        <f t="shared" si="63"/>
        <v>0</v>
      </c>
      <c r="U1379">
        <f t="shared" si="64"/>
        <v>0</v>
      </c>
      <c r="V1379">
        <f>IF(AND(N1379,NOT(M1379="BU")),0,MIN(Simu_DH[[#This Row],[GetRecord.Valeur (Wh)]],S1379,DéchargeMaxHP))</f>
        <v>23</v>
      </c>
      <c r="W1379">
        <v>0</v>
      </c>
      <c r="X1379">
        <v>0</v>
      </c>
      <c r="Y1379" s="41">
        <v>0</v>
      </c>
      <c r="Z1379" s="41">
        <v>1</v>
      </c>
      <c r="AA1379" s="41">
        <v>0</v>
      </c>
      <c r="AB1379" s="41">
        <v>0</v>
      </c>
      <c r="AC1379" s="41">
        <v>0</v>
      </c>
      <c r="AD1379" s="41">
        <v>0</v>
      </c>
      <c r="AE1379" s="41">
        <v>0</v>
      </c>
      <c r="AF1379" s="41">
        <v>23</v>
      </c>
      <c r="AG1379" s="41">
        <v>0</v>
      </c>
      <c r="AH1379" s="41">
        <v>0</v>
      </c>
      <c r="AI1379" s="41">
        <v>0</v>
      </c>
      <c r="AJ1379" s="41">
        <v>0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</row>
    <row r="1380" spans="2:42" x14ac:dyDescent="0.3">
      <c r="B1380" s="1">
        <v>45792.792406863424</v>
      </c>
      <c r="C1380" t="s">
        <v>69</v>
      </c>
      <c r="D1380" s="2">
        <v>45432</v>
      </c>
      <c r="E1380" s="2">
        <v>45438</v>
      </c>
      <c r="F1380" t="s">
        <v>73</v>
      </c>
      <c r="G1380" s="22">
        <v>45435.333333333336</v>
      </c>
      <c r="H1380" s="22">
        <v>45435.354166666664</v>
      </c>
      <c r="I1380">
        <v>27</v>
      </c>
      <c r="J1380">
        <v>1357</v>
      </c>
      <c r="K1380" s="39">
        <v>597</v>
      </c>
      <c r="L1380" s="39">
        <v>16</v>
      </c>
      <c r="M1380" s="40" t="s">
        <v>18</v>
      </c>
      <c r="N1380" s="41" t="b">
        <v>0</v>
      </c>
      <c r="O1380" s="17">
        <v>25000</v>
      </c>
      <c r="P1380" s="17">
        <v>0</v>
      </c>
      <c r="Q1380" s="41">
        <v>5</v>
      </c>
      <c r="R1380">
        <v>5</v>
      </c>
      <c r="S1380" s="49">
        <f t="shared" si="65"/>
        <v>24708</v>
      </c>
      <c r="T1380">
        <f t="shared" si="63"/>
        <v>0</v>
      </c>
      <c r="U1380">
        <f t="shared" si="64"/>
        <v>5</v>
      </c>
      <c r="V1380">
        <f>IF(AND(N1380,NOT(M1380="BU")),0,MIN(Simu_DH[[#This Row],[GetRecord.Valeur (Wh)]],S1380,DéchargeMaxHP))</f>
        <v>27</v>
      </c>
      <c r="W1380">
        <v>0</v>
      </c>
      <c r="X1380">
        <v>0</v>
      </c>
      <c r="Y1380" s="41">
        <v>0</v>
      </c>
      <c r="Z1380" s="41">
        <v>1</v>
      </c>
      <c r="AA1380" s="41">
        <v>0</v>
      </c>
      <c r="AB1380" s="41">
        <v>0</v>
      </c>
      <c r="AC1380" s="41">
        <v>0</v>
      </c>
      <c r="AD1380" s="41">
        <v>0</v>
      </c>
      <c r="AE1380" s="41">
        <v>0</v>
      </c>
      <c r="AF1380" s="41">
        <v>27</v>
      </c>
      <c r="AG1380" s="41">
        <v>0</v>
      </c>
      <c r="AH1380" s="41">
        <v>0</v>
      </c>
      <c r="AI1380" s="41">
        <v>0</v>
      </c>
      <c r="AJ1380" s="41">
        <v>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</row>
    <row r="1381" spans="2:42" x14ac:dyDescent="0.3">
      <c r="B1381" s="1">
        <v>45792.792406863424</v>
      </c>
      <c r="C1381" t="s">
        <v>69</v>
      </c>
      <c r="D1381" s="2">
        <v>45432</v>
      </c>
      <c r="E1381" s="2">
        <v>45438</v>
      </c>
      <c r="F1381" t="s">
        <v>73</v>
      </c>
      <c r="G1381" s="22">
        <v>45435.354166666664</v>
      </c>
      <c r="H1381" s="22">
        <v>45435.375</v>
      </c>
      <c r="I1381">
        <v>31</v>
      </c>
      <c r="J1381">
        <v>1358</v>
      </c>
      <c r="K1381" s="39">
        <v>597</v>
      </c>
      <c r="L1381" s="39">
        <v>16</v>
      </c>
      <c r="M1381" s="40" t="s">
        <v>18</v>
      </c>
      <c r="N1381" s="41" t="b">
        <v>0</v>
      </c>
      <c r="O1381" s="17">
        <v>25000</v>
      </c>
      <c r="P1381" s="17">
        <v>0</v>
      </c>
      <c r="Q1381" s="41">
        <v>6</v>
      </c>
      <c r="R1381">
        <v>6</v>
      </c>
      <c r="S1381" s="49">
        <f t="shared" si="65"/>
        <v>24686</v>
      </c>
      <c r="T1381">
        <f t="shared" si="63"/>
        <v>0</v>
      </c>
      <c r="U1381">
        <f t="shared" si="64"/>
        <v>6</v>
      </c>
      <c r="V1381">
        <f>IF(AND(N1381,NOT(M1381="BU")),0,MIN(Simu_DH[[#This Row],[GetRecord.Valeur (Wh)]],S1381,DéchargeMaxHP))</f>
        <v>31</v>
      </c>
      <c r="W1381">
        <v>0</v>
      </c>
      <c r="X1381">
        <v>0</v>
      </c>
      <c r="Y1381" s="41">
        <v>0</v>
      </c>
      <c r="Z1381" s="41">
        <v>1</v>
      </c>
      <c r="AA1381" s="41">
        <v>0</v>
      </c>
      <c r="AB1381" s="41">
        <v>0</v>
      </c>
      <c r="AC1381" s="41">
        <v>0</v>
      </c>
      <c r="AD1381" s="41">
        <v>0</v>
      </c>
      <c r="AE1381" s="41">
        <v>0</v>
      </c>
      <c r="AF1381" s="41">
        <v>31</v>
      </c>
      <c r="AG1381" s="41">
        <v>0</v>
      </c>
      <c r="AH1381" s="41">
        <v>0</v>
      </c>
      <c r="AI1381" s="41">
        <v>0</v>
      </c>
      <c r="AJ1381" s="4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</row>
    <row r="1382" spans="2:42" x14ac:dyDescent="0.3">
      <c r="B1382" s="1">
        <v>45792.792406863424</v>
      </c>
      <c r="C1382" t="s">
        <v>69</v>
      </c>
      <c r="D1382" s="2">
        <v>45432</v>
      </c>
      <c r="E1382" s="2">
        <v>45438</v>
      </c>
      <c r="F1382" t="s">
        <v>73</v>
      </c>
      <c r="G1382" s="22">
        <v>45435.375</v>
      </c>
      <c r="H1382" s="22">
        <v>45435.395833333336</v>
      </c>
      <c r="I1382">
        <v>1</v>
      </c>
      <c r="J1382">
        <v>1359</v>
      </c>
      <c r="K1382" s="39">
        <v>597</v>
      </c>
      <c r="L1382" s="39">
        <v>16</v>
      </c>
      <c r="M1382" s="40" t="s">
        <v>18</v>
      </c>
      <c r="N1382" s="41" t="b">
        <v>0</v>
      </c>
      <c r="O1382" s="17">
        <v>25000</v>
      </c>
      <c r="P1382" s="17">
        <v>0</v>
      </c>
      <c r="Q1382" s="41">
        <v>30</v>
      </c>
      <c r="R1382">
        <v>30</v>
      </c>
      <c r="S1382" s="49">
        <f t="shared" si="65"/>
        <v>24661</v>
      </c>
      <c r="T1382">
        <f t="shared" si="63"/>
        <v>0</v>
      </c>
      <c r="U1382">
        <f t="shared" si="64"/>
        <v>30</v>
      </c>
      <c r="V1382">
        <f>IF(AND(N1382,NOT(M1382="BU")),0,MIN(Simu_DH[[#This Row],[GetRecord.Valeur (Wh)]],S1382,DéchargeMaxHP))</f>
        <v>1</v>
      </c>
      <c r="W1382">
        <v>0</v>
      </c>
      <c r="X1382">
        <v>0</v>
      </c>
      <c r="Y1382" s="41">
        <v>0</v>
      </c>
      <c r="Z1382" s="41">
        <v>1</v>
      </c>
      <c r="AA1382" s="41">
        <v>0</v>
      </c>
      <c r="AB1382" s="41">
        <v>0</v>
      </c>
      <c r="AC1382" s="41">
        <v>0</v>
      </c>
      <c r="AD1382" s="41">
        <v>0</v>
      </c>
      <c r="AE1382" s="41">
        <v>0</v>
      </c>
      <c r="AF1382" s="41">
        <v>1</v>
      </c>
      <c r="AG1382" s="41">
        <v>0</v>
      </c>
      <c r="AH1382" s="41">
        <v>0</v>
      </c>
      <c r="AI1382" s="41">
        <v>0</v>
      </c>
      <c r="AJ1382" s="41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</row>
    <row r="1383" spans="2:42" x14ac:dyDescent="0.3">
      <c r="B1383" s="1">
        <v>45792.792406863424</v>
      </c>
      <c r="C1383" t="s">
        <v>69</v>
      </c>
      <c r="D1383" s="2">
        <v>45432</v>
      </c>
      <c r="E1383" s="2">
        <v>45438</v>
      </c>
      <c r="F1383" t="s">
        <v>73</v>
      </c>
      <c r="G1383" s="22">
        <v>45435.395833333336</v>
      </c>
      <c r="H1383" s="22">
        <v>45435.416666666664</v>
      </c>
      <c r="I1383">
        <v>0</v>
      </c>
      <c r="J1383">
        <v>1360</v>
      </c>
      <c r="K1383" s="39">
        <v>597</v>
      </c>
      <c r="L1383" s="39">
        <v>16</v>
      </c>
      <c r="M1383" s="40" t="s">
        <v>18</v>
      </c>
      <c r="N1383" s="41" t="b">
        <v>0</v>
      </c>
      <c r="O1383" s="17">
        <v>25000</v>
      </c>
      <c r="P1383" s="17">
        <v>0</v>
      </c>
      <c r="Q1383" s="41">
        <v>79</v>
      </c>
      <c r="R1383">
        <v>79</v>
      </c>
      <c r="S1383" s="49">
        <f t="shared" si="65"/>
        <v>24690</v>
      </c>
      <c r="T1383">
        <f t="shared" si="63"/>
        <v>0</v>
      </c>
      <c r="U1383">
        <f t="shared" si="64"/>
        <v>79</v>
      </c>
      <c r="V1383">
        <f>IF(AND(N1383,NOT(M1383="BU")),0,MIN(Simu_DH[[#This Row],[GetRecord.Valeur (Wh)]],S1383,DéchargeMaxHP))</f>
        <v>0</v>
      </c>
      <c r="W1383">
        <v>0</v>
      </c>
      <c r="X1383">
        <v>0</v>
      </c>
      <c r="Y1383" s="41">
        <v>0</v>
      </c>
      <c r="Z1383" s="41">
        <v>1</v>
      </c>
      <c r="AA1383" s="41">
        <v>0</v>
      </c>
      <c r="AB1383" s="41">
        <v>0</v>
      </c>
      <c r="AC1383" s="41">
        <v>0</v>
      </c>
      <c r="AD1383" s="41">
        <v>0</v>
      </c>
      <c r="AE1383" s="41">
        <v>0</v>
      </c>
      <c r="AF1383" s="41">
        <v>0</v>
      </c>
      <c r="AG1383" s="41">
        <v>0</v>
      </c>
      <c r="AH1383" s="41">
        <v>0</v>
      </c>
      <c r="AI1383" s="41">
        <v>0</v>
      </c>
      <c r="AJ1383" s="41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</row>
    <row r="1384" spans="2:42" x14ac:dyDescent="0.3">
      <c r="B1384" s="1">
        <v>45792.792406863424</v>
      </c>
      <c r="C1384" t="s">
        <v>69</v>
      </c>
      <c r="D1384" s="2">
        <v>45432</v>
      </c>
      <c r="E1384" s="2">
        <v>45438</v>
      </c>
      <c r="F1384" t="s">
        <v>73</v>
      </c>
      <c r="G1384" s="22">
        <v>45435.416666666664</v>
      </c>
      <c r="H1384" s="22">
        <v>45435.4375</v>
      </c>
      <c r="I1384">
        <v>4</v>
      </c>
      <c r="J1384">
        <v>1361</v>
      </c>
      <c r="K1384" s="39">
        <v>597</v>
      </c>
      <c r="L1384" s="39">
        <v>16</v>
      </c>
      <c r="M1384" s="40" t="s">
        <v>18</v>
      </c>
      <c r="N1384" s="41" t="b">
        <v>0</v>
      </c>
      <c r="O1384" s="17">
        <v>25000</v>
      </c>
      <c r="P1384" s="17">
        <v>0</v>
      </c>
      <c r="Q1384" s="41">
        <v>64</v>
      </c>
      <c r="R1384">
        <v>64</v>
      </c>
      <c r="S1384" s="49">
        <f t="shared" si="65"/>
        <v>24769</v>
      </c>
      <c r="T1384">
        <f t="shared" si="63"/>
        <v>0</v>
      </c>
      <c r="U1384">
        <f t="shared" si="64"/>
        <v>64</v>
      </c>
      <c r="V1384">
        <f>IF(AND(N1384,NOT(M1384="BU")),0,MIN(Simu_DH[[#This Row],[GetRecord.Valeur (Wh)]],S1384,DéchargeMaxHP))</f>
        <v>4</v>
      </c>
      <c r="W1384">
        <v>0</v>
      </c>
      <c r="X1384">
        <v>0</v>
      </c>
      <c r="Y1384" s="41">
        <v>0</v>
      </c>
      <c r="Z1384" s="41">
        <v>1</v>
      </c>
      <c r="AA1384" s="41">
        <v>0</v>
      </c>
      <c r="AB1384" s="41">
        <v>0</v>
      </c>
      <c r="AC1384" s="41">
        <v>0</v>
      </c>
      <c r="AD1384" s="41">
        <v>0</v>
      </c>
      <c r="AE1384" s="41">
        <v>0</v>
      </c>
      <c r="AF1384" s="41">
        <v>4</v>
      </c>
      <c r="AG1384" s="41">
        <v>0</v>
      </c>
      <c r="AH1384" s="41">
        <v>0</v>
      </c>
      <c r="AI1384" s="41">
        <v>0</v>
      </c>
      <c r="AJ1384" s="41">
        <v>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</row>
    <row r="1385" spans="2:42" x14ac:dyDescent="0.3">
      <c r="B1385" s="1">
        <v>45792.792406863424</v>
      </c>
      <c r="C1385" t="s">
        <v>69</v>
      </c>
      <c r="D1385" s="2">
        <v>45432</v>
      </c>
      <c r="E1385" s="2">
        <v>45438</v>
      </c>
      <c r="F1385" t="s">
        <v>73</v>
      </c>
      <c r="G1385" s="22">
        <v>45435.4375</v>
      </c>
      <c r="H1385" s="22">
        <v>45435.458333333336</v>
      </c>
      <c r="I1385">
        <v>1</v>
      </c>
      <c r="J1385">
        <v>1362</v>
      </c>
      <c r="K1385" s="39">
        <v>597</v>
      </c>
      <c r="L1385" s="39">
        <v>16</v>
      </c>
      <c r="M1385" s="40" t="s">
        <v>18</v>
      </c>
      <c r="N1385" s="41" t="b">
        <v>0</v>
      </c>
      <c r="O1385" s="17">
        <v>25000</v>
      </c>
      <c r="P1385" s="17">
        <v>0</v>
      </c>
      <c r="Q1385" s="41">
        <v>72</v>
      </c>
      <c r="R1385">
        <v>72</v>
      </c>
      <c r="S1385" s="49">
        <f t="shared" si="65"/>
        <v>24829</v>
      </c>
      <c r="T1385">
        <f t="shared" si="63"/>
        <v>0</v>
      </c>
      <c r="U1385">
        <f t="shared" si="64"/>
        <v>72</v>
      </c>
      <c r="V1385">
        <f>IF(AND(N1385,NOT(M1385="BU")),0,MIN(Simu_DH[[#This Row],[GetRecord.Valeur (Wh)]],S1385,DéchargeMaxHP))</f>
        <v>1</v>
      </c>
      <c r="W1385">
        <v>0</v>
      </c>
      <c r="X1385">
        <v>0</v>
      </c>
      <c r="Y1385" s="41">
        <v>0</v>
      </c>
      <c r="Z1385" s="41">
        <v>1</v>
      </c>
      <c r="AA1385" s="41">
        <v>0</v>
      </c>
      <c r="AB1385" s="41">
        <v>0</v>
      </c>
      <c r="AC1385" s="41">
        <v>0</v>
      </c>
      <c r="AD1385" s="41">
        <v>0</v>
      </c>
      <c r="AE1385" s="41">
        <v>0</v>
      </c>
      <c r="AF1385" s="41">
        <v>1</v>
      </c>
      <c r="AG1385" s="41">
        <v>0</v>
      </c>
      <c r="AH1385" s="41">
        <v>0</v>
      </c>
      <c r="AI1385" s="41">
        <v>0</v>
      </c>
      <c r="AJ1385" s="41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</row>
    <row r="1386" spans="2:42" x14ac:dyDescent="0.3">
      <c r="B1386" s="1">
        <v>45792.792406863424</v>
      </c>
      <c r="C1386" t="s">
        <v>69</v>
      </c>
      <c r="D1386" s="2">
        <v>45432</v>
      </c>
      <c r="E1386" s="2">
        <v>45438</v>
      </c>
      <c r="F1386" t="s">
        <v>73</v>
      </c>
      <c r="G1386" s="22">
        <v>45435.458333333336</v>
      </c>
      <c r="H1386" s="22">
        <v>45435.479166666664</v>
      </c>
      <c r="I1386">
        <v>0</v>
      </c>
      <c r="J1386">
        <v>1363</v>
      </c>
      <c r="K1386" s="39">
        <v>597</v>
      </c>
      <c r="L1386" s="39">
        <v>16</v>
      </c>
      <c r="M1386" s="40" t="s">
        <v>18</v>
      </c>
      <c r="N1386" s="41" t="b">
        <v>0</v>
      </c>
      <c r="O1386" s="17">
        <v>25000</v>
      </c>
      <c r="P1386" s="17">
        <v>0</v>
      </c>
      <c r="Q1386" s="41">
        <v>189</v>
      </c>
      <c r="R1386">
        <v>189</v>
      </c>
      <c r="S1386" s="49">
        <f t="shared" si="65"/>
        <v>24900</v>
      </c>
      <c r="T1386">
        <f t="shared" si="63"/>
        <v>0</v>
      </c>
      <c r="U1386">
        <f t="shared" si="64"/>
        <v>100</v>
      </c>
      <c r="V1386">
        <f>IF(AND(N1386,NOT(M1386="BU")),0,MIN(Simu_DH[[#This Row],[GetRecord.Valeur (Wh)]],S1386,DéchargeMaxHP))</f>
        <v>0</v>
      </c>
      <c r="W1386">
        <v>89</v>
      </c>
      <c r="X1386">
        <v>0</v>
      </c>
      <c r="Y1386" s="41">
        <v>0</v>
      </c>
      <c r="Z1386" s="41">
        <v>1</v>
      </c>
      <c r="AA1386" s="41">
        <v>0</v>
      </c>
      <c r="AB1386" s="41">
        <v>0</v>
      </c>
      <c r="AC1386" s="41">
        <v>0</v>
      </c>
      <c r="AD1386" s="41">
        <v>0</v>
      </c>
      <c r="AE1386" s="41">
        <v>0</v>
      </c>
      <c r="AF1386" s="41">
        <v>0</v>
      </c>
      <c r="AG1386" s="41">
        <v>0</v>
      </c>
      <c r="AH1386" s="41">
        <v>0</v>
      </c>
      <c r="AI1386" s="41">
        <v>0</v>
      </c>
      <c r="AJ1386" s="41">
        <v>0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</row>
    <row r="1387" spans="2:42" x14ac:dyDescent="0.3">
      <c r="B1387" s="1">
        <v>45792.792406863424</v>
      </c>
      <c r="C1387" t="s">
        <v>69</v>
      </c>
      <c r="D1387" s="2">
        <v>45432</v>
      </c>
      <c r="E1387" s="2">
        <v>45438</v>
      </c>
      <c r="F1387" t="s">
        <v>73</v>
      </c>
      <c r="G1387" s="22">
        <v>45435.479166666664</v>
      </c>
      <c r="H1387" s="22">
        <v>45435.5</v>
      </c>
      <c r="I1387">
        <v>0</v>
      </c>
      <c r="J1387">
        <v>1364</v>
      </c>
      <c r="K1387" s="39">
        <v>597</v>
      </c>
      <c r="L1387" s="39">
        <v>16</v>
      </c>
      <c r="M1387" s="40" t="s">
        <v>18</v>
      </c>
      <c r="N1387" s="41" t="b">
        <v>0</v>
      </c>
      <c r="O1387" s="17">
        <v>25000</v>
      </c>
      <c r="P1387" s="17">
        <v>0</v>
      </c>
      <c r="Q1387" s="41">
        <v>362</v>
      </c>
      <c r="R1387">
        <v>362</v>
      </c>
      <c r="S1387" s="49">
        <f t="shared" si="65"/>
        <v>25000</v>
      </c>
      <c r="T1387">
        <f t="shared" si="63"/>
        <v>0</v>
      </c>
      <c r="U1387">
        <f t="shared" si="64"/>
        <v>0</v>
      </c>
      <c r="V1387">
        <f>IF(AND(N1387,NOT(M1387="BU")),0,MIN(Simu_DH[[#This Row],[GetRecord.Valeur (Wh)]],S1387,DéchargeMaxHP))</f>
        <v>0</v>
      </c>
      <c r="W1387">
        <v>362</v>
      </c>
      <c r="X1387">
        <v>0</v>
      </c>
      <c r="Y1387" s="41">
        <v>0</v>
      </c>
      <c r="Z1387" s="41">
        <v>1</v>
      </c>
      <c r="AA1387" s="41">
        <v>0</v>
      </c>
      <c r="AB1387" s="41">
        <v>0</v>
      </c>
      <c r="AC1387" s="41">
        <v>0</v>
      </c>
      <c r="AD1387" s="41">
        <v>0</v>
      </c>
      <c r="AE1387" s="41">
        <v>0</v>
      </c>
      <c r="AF1387" s="41">
        <v>0</v>
      </c>
      <c r="AG1387" s="41">
        <v>0</v>
      </c>
      <c r="AH1387" s="41">
        <v>0</v>
      </c>
      <c r="AI1387" s="41">
        <v>0</v>
      </c>
      <c r="AJ1387" s="41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</row>
    <row r="1388" spans="2:42" x14ac:dyDescent="0.3">
      <c r="B1388" s="1">
        <v>45792.792406863424</v>
      </c>
      <c r="C1388" t="s">
        <v>69</v>
      </c>
      <c r="D1388" s="2">
        <v>45432</v>
      </c>
      <c r="E1388" s="2">
        <v>45438</v>
      </c>
      <c r="F1388" t="s">
        <v>73</v>
      </c>
      <c r="G1388" s="22">
        <v>45435.5</v>
      </c>
      <c r="H1388" s="22">
        <v>45435.520833333336</v>
      </c>
      <c r="I1388">
        <v>0</v>
      </c>
      <c r="J1388">
        <v>1365</v>
      </c>
      <c r="K1388" s="39">
        <v>597</v>
      </c>
      <c r="L1388" s="39">
        <v>16</v>
      </c>
      <c r="M1388" s="40" t="s">
        <v>18</v>
      </c>
      <c r="N1388" s="41" t="b">
        <v>0</v>
      </c>
      <c r="O1388" s="17">
        <v>25000</v>
      </c>
      <c r="P1388" s="17">
        <v>0</v>
      </c>
      <c r="Q1388" s="41">
        <v>375</v>
      </c>
      <c r="R1388">
        <v>375</v>
      </c>
      <c r="S1388" s="49">
        <f t="shared" si="65"/>
        <v>25000</v>
      </c>
      <c r="T1388">
        <f t="shared" si="63"/>
        <v>0</v>
      </c>
      <c r="U1388">
        <f t="shared" si="64"/>
        <v>0</v>
      </c>
      <c r="V1388">
        <f>IF(AND(N1388,NOT(M1388="BU")),0,MIN(Simu_DH[[#This Row],[GetRecord.Valeur (Wh)]],S1388,DéchargeMaxHP))</f>
        <v>0</v>
      </c>
      <c r="W1388">
        <v>375</v>
      </c>
      <c r="X1388">
        <v>0</v>
      </c>
      <c r="Y1388" s="41">
        <v>0</v>
      </c>
      <c r="Z1388" s="41">
        <v>1</v>
      </c>
      <c r="AA1388" s="41">
        <v>0</v>
      </c>
      <c r="AB1388" s="41">
        <v>0</v>
      </c>
      <c r="AC1388" s="41">
        <v>0</v>
      </c>
      <c r="AD1388" s="41">
        <v>0</v>
      </c>
      <c r="AE1388" s="41">
        <v>0</v>
      </c>
      <c r="AF1388" s="41">
        <v>0</v>
      </c>
      <c r="AG1388" s="41">
        <v>0</v>
      </c>
      <c r="AH1388" s="41">
        <v>0</v>
      </c>
      <c r="AI1388" s="41">
        <v>0</v>
      </c>
      <c r="AJ1388" s="41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</row>
    <row r="1389" spans="2:42" x14ac:dyDescent="0.3">
      <c r="B1389" s="1">
        <v>45792.792406863424</v>
      </c>
      <c r="C1389" t="s">
        <v>69</v>
      </c>
      <c r="D1389" s="2">
        <v>45432</v>
      </c>
      <c r="E1389" s="2">
        <v>45438</v>
      </c>
      <c r="F1389" t="s">
        <v>73</v>
      </c>
      <c r="G1389" s="22">
        <v>45435.520833333336</v>
      </c>
      <c r="H1389" s="22">
        <v>45435.541666666664</v>
      </c>
      <c r="I1389">
        <v>8</v>
      </c>
      <c r="J1389">
        <v>1366</v>
      </c>
      <c r="K1389" s="39">
        <v>597</v>
      </c>
      <c r="L1389" s="39">
        <v>16</v>
      </c>
      <c r="M1389" s="40" t="s">
        <v>18</v>
      </c>
      <c r="N1389" s="41" t="b">
        <v>0</v>
      </c>
      <c r="O1389" s="17">
        <v>25000</v>
      </c>
      <c r="P1389" s="17">
        <v>0</v>
      </c>
      <c r="Q1389" s="41">
        <v>349</v>
      </c>
      <c r="R1389">
        <v>349</v>
      </c>
      <c r="S1389" s="49">
        <f t="shared" si="65"/>
        <v>25000</v>
      </c>
      <c r="T1389">
        <f t="shared" si="63"/>
        <v>0</v>
      </c>
      <c r="U1389">
        <f t="shared" si="64"/>
        <v>8</v>
      </c>
      <c r="V1389">
        <f>IF(AND(N1389,NOT(M1389="BU")),0,MIN(Simu_DH[[#This Row],[GetRecord.Valeur (Wh)]],S1389,DéchargeMaxHP))</f>
        <v>8</v>
      </c>
      <c r="W1389">
        <v>341</v>
      </c>
      <c r="X1389">
        <v>0</v>
      </c>
      <c r="Y1389" s="41">
        <v>0</v>
      </c>
      <c r="Z1389" s="41">
        <v>1</v>
      </c>
      <c r="AA1389" s="41">
        <v>0</v>
      </c>
      <c r="AB1389" s="41">
        <v>0</v>
      </c>
      <c r="AC1389" s="41">
        <v>0</v>
      </c>
      <c r="AD1389" s="41">
        <v>0</v>
      </c>
      <c r="AE1389" s="41">
        <v>0</v>
      </c>
      <c r="AF1389" s="41">
        <v>8</v>
      </c>
      <c r="AG1389" s="41">
        <v>0</v>
      </c>
      <c r="AH1389" s="41">
        <v>0</v>
      </c>
      <c r="AI1389" s="41">
        <v>0</v>
      </c>
      <c r="AJ1389" s="41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</row>
    <row r="1390" spans="2:42" x14ac:dyDescent="0.3">
      <c r="B1390" s="1">
        <v>45792.792406863424</v>
      </c>
      <c r="C1390" t="s">
        <v>69</v>
      </c>
      <c r="D1390" s="2">
        <v>45432</v>
      </c>
      <c r="E1390" s="2">
        <v>45438</v>
      </c>
      <c r="F1390" t="s">
        <v>73</v>
      </c>
      <c r="G1390" s="22">
        <v>45435.541666666664</v>
      </c>
      <c r="H1390" s="22">
        <v>45435.5625</v>
      </c>
      <c r="I1390">
        <v>0</v>
      </c>
      <c r="J1390">
        <v>1367</v>
      </c>
      <c r="K1390" s="39">
        <v>597</v>
      </c>
      <c r="L1390" s="39">
        <v>16</v>
      </c>
      <c r="M1390" s="40" t="s">
        <v>18</v>
      </c>
      <c r="N1390" s="41" t="b">
        <v>0</v>
      </c>
      <c r="O1390" s="17">
        <v>25000</v>
      </c>
      <c r="P1390" s="17">
        <v>0</v>
      </c>
      <c r="Q1390" s="41">
        <v>411</v>
      </c>
      <c r="R1390">
        <v>411</v>
      </c>
      <c r="S1390" s="49">
        <f t="shared" si="65"/>
        <v>25000</v>
      </c>
      <c r="T1390">
        <f t="shared" si="63"/>
        <v>0</v>
      </c>
      <c r="U1390">
        <f t="shared" si="64"/>
        <v>0</v>
      </c>
      <c r="V1390">
        <f>IF(AND(N1390,NOT(M1390="BU")),0,MIN(Simu_DH[[#This Row],[GetRecord.Valeur (Wh)]],S1390,DéchargeMaxHP))</f>
        <v>0</v>
      </c>
      <c r="W1390">
        <v>411</v>
      </c>
      <c r="X1390">
        <v>0</v>
      </c>
      <c r="Y1390" s="41">
        <v>0</v>
      </c>
      <c r="Z1390" s="41">
        <v>1</v>
      </c>
      <c r="AA1390" s="41">
        <v>0</v>
      </c>
      <c r="AB1390" s="41">
        <v>0</v>
      </c>
      <c r="AC1390" s="41">
        <v>0</v>
      </c>
      <c r="AD1390" s="41">
        <v>0</v>
      </c>
      <c r="AE1390" s="41">
        <v>0</v>
      </c>
      <c r="AF1390" s="41">
        <v>0</v>
      </c>
      <c r="AG1390" s="41">
        <v>0</v>
      </c>
      <c r="AH1390" s="41">
        <v>0</v>
      </c>
      <c r="AI1390" s="41">
        <v>0</v>
      </c>
      <c r="AJ1390" s="41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</row>
    <row r="1391" spans="2:42" x14ac:dyDescent="0.3">
      <c r="B1391" s="1">
        <v>45792.792406863424</v>
      </c>
      <c r="C1391" t="s">
        <v>69</v>
      </c>
      <c r="D1391" s="2">
        <v>45432</v>
      </c>
      <c r="E1391" s="2">
        <v>45438</v>
      </c>
      <c r="F1391" t="s">
        <v>73</v>
      </c>
      <c r="G1391" s="22">
        <v>45435.5625</v>
      </c>
      <c r="H1391" s="22">
        <v>45435.583333333336</v>
      </c>
      <c r="I1391">
        <v>0</v>
      </c>
      <c r="J1391">
        <v>1368</v>
      </c>
      <c r="K1391" s="39">
        <v>597</v>
      </c>
      <c r="L1391" s="39">
        <v>16</v>
      </c>
      <c r="M1391" s="40" t="s">
        <v>18</v>
      </c>
      <c r="N1391" s="41" t="b">
        <v>0</v>
      </c>
      <c r="O1391" s="17">
        <v>25000</v>
      </c>
      <c r="P1391" s="17">
        <v>0</v>
      </c>
      <c r="Q1391" s="41">
        <v>548</v>
      </c>
      <c r="R1391">
        <v>548</v>
      </c>
      <c r="S1391" s="49">
        <f t="shared" si="65"/>
        <v>25000</v>
      </c>
      <c r="T1391">
        <f t="shared" si="63"/>
        <v>0</v>
      </c>
      <c r="U1391">
        <f t="shared" si="64"/>
        <v>0</v>
      </c>
      <c r="V1391">
        <f>IF(AND(N1391,NOT(M1391="BU")),0,MIN(Simu_DH[[#This Row],[GetRecord.Valeur (Wh)]],S1391,DéchargeMaxHP))</f>
        <v>0</v>
      </c>
      <c r="W1391">
        <v>548</v>
      </c>
      <c r="X1391">
        <v>0</v>
      </c>
      <c r="Y1391" s="41">
        <v>0</v>
      </c>
      <c r="Z1391" s="41">
        <v>1</v>
      </c>
      <c r="AA1391" s="41">
        <v>0</v>
      </c>
      <c r="AB1391" s="41">
        <v>0</v>
      </c>
      <c r="AC1391" s="41">
        <v>0</v>
      </c>
      <c r="AD1391" s="41">
        <v>0</v>
      </c>
      <c r="AE1391" s="41">
        <v>0</v>
      </c>
      <c r="AF1391" s="41">
        <v>0</v>
      </c>
      <c r="AG1391" s="41">
        <v>0</v>
      </c>
      <c r="AH1391" s="41">
        <v>0</v>
      </c>
      <c r="AI1391" s="41">
        <v>0</v>
      </c>
      <c r="AJ1391" s="4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</row>
    <row r="1392" spans="2:42" x14ac:dyDescent="0.3">
      <c r="B1392" s="1">
        <v>45792.792406863424</v>
      </c>
      <c r="C1392" t="s">
        <v>69</v>
      </c>
      <c r="D1392" s="2">
        <v>45432</v>
      </c>
      <c r="E1392" s="2">
        <v>45438</v>
      </c>
      <c r="F1392" t="s">
        <v>73</v>
      </c>
      <c r="G1392" s="22">
        <v>45435.583333333336</v>
      </c>
      <c r="H1392" s="22">
        <v>45435.604166666664</v>
      </c>
      <c r="I1392">
        <v>0</v>
      </c>
      <c r="J1392">
        <v>1369</v>
      </c>
      <c r="K1392" s="39">
        <v>597</v>
      </c>
      <c r="L1392" s="39">
        <v>16</v>
      </c>
      <c r="M1392" s="40" t="s">
        <v>18</v>
      </c>
      <c r="N1392" s="41" t="b">
        <v>0</v>
      </c>
      <c r="O1392" s="17">
        <v>25000</v>
      </c>
      <c r="P1392" s="17">
        <v>0</v>
      </c>
      <c r="Q1392" s="41">
        <v>221</v>
      </c>
      <c r="R1392">
        <v>221</v>
      </c>
      <c r="S1392" s="49">
        <f t="shared" si="65"/>
        <v>25000</v>
      </c>
      <c r="T1392">
        <f t="shared" si="63"/>
        <v>0</v>
      </c>
      <c r="U1392">
        <f t="shared" si="64"/>
        <v>0</v>
      </c>
      <c r="V1392">
        <f>IF(AND(N1392,NOT(M1392="BU")),0,MIN(Simu_DH[[#This Row],[GetRecord.Valeur (Wh)]],S1392,DéchargeMaxHP))</f>
        <v>0</v>
      </c>
      <c r="W1392">
        <v>221</v>
      </c>
      <c r="X1392">
        <v>0</v>
      </c>
      <c r="Y1392" s="41">
        <v>0</v>
      </c>
      <c r="Z1392" s="41">
        <v>1</v>
      </c>
      <c r="AA1392" s="41">
        <v>0</v>
      </c>
      <c r="AB1392" s="41">
        <v>0</v>
      </c>
      <c r="AC1392" s="41">
        <v>0</v>
      </c>
      <c r="AD1392" s="41">
        <v>0</v>
      </c>
      <c r="AE1392" s="41">
        <v>0</v>
      </c>
      <c r="AF1392" s="41">
        <v>0</v>
      </c>
      <c r="AG1392" s="41">
        <v>0</v>
      </c>
      <c r="AH1392" s="41">
        <v>0</v>
      </c>
      <c r="AI1392" s="41">
        <v>0</v>
      </c>
      <c r="AJ1392" s="41">
        <v>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</row>
    <row r="1393" spans="2:42" x14ac:dyDescent="0.3">
      <c r="B1393" s="1">
        <v>45792.792406863424</v>
      </c>
      <c r="C1393" t="s">
        <v>69</v>
      </c>
      <c r="D1393" s="2">
        <v>45432</v>
      </c>
      <c r="E1393" s="2">
        <v>45438</v>
      </c>
      <c r="F1393" t="s">
        <v>73</v>
      </c>
      <c r="G1393" s="22">
        <v>45435.604166666664</v>
      </c>
      <c r="H1393" s="22">
        <v>45435.625</v>
      </c>
      <c r="I1393">
        <v>4</v>
      </c>
      <c r="J1393">
        <v>1370</v>
      </c>
      <c r="K1393" s="39">
        <v>597</v>
      </c>
      <c r="L1393" s="39">
        <v>16</v>
      </c>
      <c r="M1393" s="40" t="s">
        <v>18</v>
      </c>
      <c r="N1393" s="41" t="b">
        <v>0</v>
      </c>
      <c r="O1393" s="17">
        <v>25000</v>
      </c>
      <c r="P1393" s="17">
        <v>0</v>
      </c>
      <c r="Q1393" s="41">
        <v>74</v>
      </c>
      <c r="R1393">
        <v>74</v>
      </c>
      <c r="S1393" s="49">
        <f t="shared" si="65"/>
        <v>25000</v>
      </c>
      <c r="T1393">
        <f t="shared" si="63"/>
        <v>0</v>
      </c>
      <c r="U1393">
        <f t="shared" si="64"/>
        <v>4</v>
      </c>
      <c r="V1393">
        <f>IF(AND(N1393,NOT(M1393="BU")),0,MIN(Simu_DH[[#This Row],[GetRecord.Valeur (Wh)]],S1393,DéchargeMaxHP))</f>
        <v>4</v>
      </c>
      <c r="W1393">
        <v>70</v>
      </c>
      <c r="X1393">
        <v>0</v>
      </c>
      <c r="Y1393" s="41">
        <v>0</v>
      </c>
      <c r="Z1393" s="41">
        <v>1</v>
      </c>
      <c r="AA1393" s="41">
        <v>0</v>
      </c>
      <c r="AB1393" s="41">
        <v>0</v>
      </c>
      <c r="AC1393" s="41">
        <v>0</v>
      </c>
      <c r="AD1393" s="41">
        <v>0</v>
      </c>
      <c r="AE1393" s="41">
        <v>0</v>
      </c>
      <c r="AF1393" s="41">
        <v>4</v>
      </c>
      <c r="AG1393" s="41">
        <v>0</v>
      </c>
      <c r="AH1393" s="41">
        <v>0</v>
      </c>
      <c r="AI1393" s="41">
        <v>0</v>
      </c>
      <c r="AJ1393" s="41">
        <v>0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</row>
    <row r="1394" spans="2:42" x14ac:dyDescent="0.3">
      <c r="B1394" s="1">
        <v>45792.792406863424</v>
      </c>
      <c r="C1394" t="s">
        <v>69</v>
      </c>
      <c r="D1394" s="2">
        <v>45432</v>
      </c>
      <c r="E1394" s="2">
        <v>45438</v>
      </c>
      <c r="F1394" t="s">
        <v>73</v>
      </c>
      <c r="G1394" s="22">
        <v>45435.625</v>
      </c>
      <c r="H1394" s="22">
        <v>45435.645833333336</v>
      </c>
      <c r="I1394">
        <v>1</v>
      </c>
      <c r="J1394">
        <v>1371</v>
      </c>
      <c r="K1394" s="39">
        <v>597</v>
      </c>
      <c r="L1394" s="39">
        <v>16</v>
      </c>
      <c r="M1394" s="40" t="s">
        <v>18</v>
      </c>
      <c r="N1394" s="41" t="b">
        <v>0</v>
      </c>
      <c r="O1394" s="17">
        <v>25000</v>
      </c>
      <c r="P1394" s="17">
        <v>0</v>
      </c>
      <c r="Q1394" s="41">
        <v>93</v>
      </c>
      <c r="R1394">
        <v>93</v>
      </c>
      <c r="S1394" s="49">
        <f t="shared" si="65"/>
        <v>25000</v>
      </c>
      <c r="T1394">
        <f t="shared" si="63"/>
        <v>0</v>
      </c>
      <c r="U1394">
        <f t="shared" si="64"/>
        <v>1</v>
      </c>
      <c r="V1394">
        <f>IF(AND(N1394,NOT(M1394="BU")),0,MIN(Simu_DH[[#This Row],[GetRecord.Valeur (Wh)]],S1394,DéchargeMaxHP))</f>
        <v>1</v>
      </c>
      <c r="W1394">
        <v>92</v>
      </c>
      <c r="X1394">
        <v>0</v>
      </c>
      <c r="Y1394" s="41">
        <v>0</v>
      </c>
      <c r="Z1394" s="41">
        <v>1</v>
      </c>
      <c r="AA1394" s="41">
        <v>0</v>
      </c>
      <c r="AB1394" s="41">
        <v>0</v>
      </c>
      <c r="AC1394" s="41">
        <v>0</v>
      </c>
      <c r="AD1394" s="41">
        <v>0</v>
      </c>
      <c r="AE1394" s="41">
        <v>0</v>
      </c>
      <c r="AF1394" s="41">
        <v>1</v>
      </c>
      <c r="AG1394" s="41">
        <v>0</v>
      </c>
      <c r="AH1394" s="41">
        <v>0</v>
      </c>
      <c r="AI1394" s="41">
        <v>0</v>
      </c>
      <c r="AJ1394" s="41">
        <v>0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</row>
    <row r="1395" spans="2:42" x14ac:dyDescent="0.3">
      <c r="B1395" s="1">
        <v>45792.792406863424</v>
      </c>
      <c r="C1395" t="s">
        <v>69</v>
      </c>
      <c r="D1395" s="2">
        <v>45432</v>
      </c>
      <c r="E1395" s="2">
        <v>45438</v>
      </c>
      <c r="F1395" t="s">
        <v>73</v>
      </c>
      <c r="G1395" s="22">
        <v>45435.645833333336</v>
      </c>
      <c r="H1395" s="22">
        <v>45435.666666666664</v>
      </c>
      <c r="I1395">
        <v>0</v>
      </c>
      <c r="J1395">
        <v>1372</v>
      </c>
      <c r="K1395" s="39">
        <v>597</v>
      </c>
      <c r="L1395" s="39">
        <v>16</v>
      </c>
      <c r="M1395" s="40" t="s">
        <v>18</v>
      </c>
      <c r="N1395" s="41" t="b">
        <v>0</v>
      </c>
      <c r="O1395" s="17">
        <v>25000</v>
      </c>
      <c r="P1395" s="17">
        <v>0</v>
      </c>
      <c r="Q1395" s="41">
        <v>540</v>
      </c>
      <c r="R1395">
        <v>540</v>
      </c>
      <c r="S1395" s="49">
        <f t="shared" si="65"/>
        <v>25000</v>
      </c>
      <c r="T1395">
        <f t="shared" si="63"/>
        <v>0</v>
      </c>
      <c r="U1395">
        <f t="shared" si="64"/>
        <v>0</v>
      </c>
      <c r="V1395">
        <f>IF(AND(N1395,NOT(M1395="BU")),0,MIN(Simu_DH[[#This Row],[GetRecord.Valeur (Wh)]],S1395,DéchargeMaxHP))</f>
        <v>0</v>
      </c>
      <c r="W1395">
        <v>540</v>
      </c>
      <c r="X1395">
        <v>0</v>
      </c>
      <c r="Y1395" s="41">
        <v>0</v>
      </c>
      <c r="Z1395" s="41">
        <v>1</v>
      </c>
      <c r="AA1395" s="41">
        <v>0</v>
      </c>
      <c r="AB1395" s="41">
        <v>0</v>
      </c>
      <c r="AC1395" s="41">
        <v>0</v>
      </c>
      <c r="AD1395" s="41">
        <v>0</v>
      </c>
      <c r="AE1395" s="41">
        <v>0</v>
      </c>
      <c r="AF1395" s="41">
        <v>0</v>
      </c>
      <c r="AG1395" s="41">
        <v>0</v>
      </c>
      <c r="AH1395" s="41">
        <v>0</v>
      </c>
      <c r="AI1395" s="41">
        <v>0</v>
      </c>
      <c r="AJ1395" s="41">
        <v>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</row>
    <row r="1396" spans="2:42" x14ac:dyDescent="0.3">
      <c r="B1396" s="1">
        <v>45792.792406863424</v>
      </c>
      <c r="C1396" t="s">
        <v>69</v>
      </c>
      <c r="D1396" s="2">
        <v>45432</v>
      </c>
      <c r="E1396" s="2">
        <v>45438</v>
      </c>
      <c r="F1396" t="s">
        <v>73</v>
      </c>
      <c r="G1396" s="22">
        <v>45435.666666666664</v>
      </c>
      <c r="H1396" s="22">
        <v>45435.6875</v>
      </c>
      <c r="I1396">
        <v>0</v>
      </c>
      <c r="J1396">
        <v>1373</v>
      </c>
      <c r="K1396" s="39">
        <v>597</v>
      </c>
      <c r="L1396" s="39">
        <v>16</v>
      </c>
      <c r="M1396" s="40" t="s">
        <v>18</v>
      </c>
      <c r="N1396" s="41" t="b">
        <v>0</v>
      </c>
      <c r="O1396" s="17">
        <v>25000</v>
      </c>
      <c r="P1396" s="17">
        <v>0</v>
      </c>
      <c r="Q1396" s="41">
        <v>717</v>
      </c>
      <c r="R1396">
        <v>717</v>
      </c>
      <c r="S1396" s="49">
        <f t="shared" si="65"/>
        <v>25000</v>
      </c>
      <c r="T1396">
        <f t="shared" si="63"/>
        <v>0</v>
      </c>
      <c r="U1396">
        <f t="shared" si="64"/>
        <v>0</v>
      </c>
      <c r="V1396">
        <f>IF(AND(N1396,NOT(M1396="BU")),0,MIN(Simu_DH[[#This Row],[GetRecord.Valeur (Wh)]],S1396,DéchargeMaxHP))</f>
        <v>0</v>
      </c>
      <c r="W1396">
        <v>717</v>
      </c>
      <c r="X1396">
        <v>0</v>
      </c>
      <c r="Y1396" s="41">
        <v>0</v>
      </c>
      <c r="Z1396" s="41">
        <v>1</v>
      </c>
      <c r="AA1396" s="41">
        <v>0</v>
      </c>
      <c r="AB1396" s="41">
        <v>0</v>
      </c>
      <c r="AC1396" s="41">
        <v>0</v>
      </c>
      <c r="AD1396" s="41">
        <v>0</v>
      </c>
      <c r="AE1396" s="41">
        <v>0</v>
      </c>
      <c r="AF1396" s="41">
        <v>0</v>
      </c>
      <c r="AG1396" s="41">
        <v>0</v>
      </c>
      <c r="AH1396" s="41">
        <v>0</v>
      </c>
      <c r="AI1396" s="41">
        <v>0</v>
      </c>
      <c r="AJ1396" s="41">
        <v>0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</row>
    <row r="1397" spans="2:42" x14ac:dyDescent="0.3">
      <c r="B1397" s="1">
        <v>45792.792406863424</v>
      </c>
      <c r="C1397" t="s">
        <v>69</v>
      </c>
      <c r="D1397" s="2">
        <v>45432</v>
      </c>
      <c r="E1397" s="2">
        <v>45438</v>
      </c>
      <c r="F1397" t="s">
        <v>73</v>
      </c>
      <c r="G1397" s="22">
        <v>45435.6875</v>
      </c>
      <c r="H1397" s="22">
        <v>45435.708333333336</v>
      </c>
      <c r="I1397">
        <v>0</v>
      </c>
      <c r="J1397">
        <v>1374</v>
      </c>
      <c r="K1397" s="39">
        <v>597</v>
      </c>
      <c r="L1397" s="39">
        <v>16</v>
      </c>
      <c r="M1397" s="40" t="s">
        <v>18</v>
      </c>
      <c r="N1397" s="41" t="b">
        <v>0</v>
      </c>
      <c r="O1397" s="17">
        <v>25000</v>
      </c>
      <c r="P1397" s="17">
        <v>0</v>
      </c>
      <c r="Q1397" s="41">
        <v>586</v>
      </c>
      <c r="R1397">
        <v>586</v>
      </c>
      <c r="S1397" s="49">
        <f t="shared" si="65"/>
        <v>25000</v>
      </c>
      <c r="T1397">
        <f t="shared" si="63"/>
        <v>0</v>
      </c>
      <c r="U1397">
        <f t="shared" si="64"/>
        <v>0</v>
      </c>
      <c r="V1397">
        <f>IF(AND(N1397,NOT(M1397="BU")),0,MIN(Simu_DH[[#This Row],[GetRecord.Valeur (Wh)]],S1397,DéchargeMaxHP))</f>
        <v>0</v>
      </c>
      <c r="W1397">
        <v>586</v>
      </c>
      <c r="X1397">
        <v>0</v>
      </c>
      <c r="Y1397" s="41">
        <v>0</v>
      </c>
      <c r="Z1397" s="41">
        <v>1</v>
      </c>
      <c r="AA1397" s="41">
        <v>0</v>
      </c>
      <c r="AB1397" s="41">
        <v>0</v>
      </c>
      <c r="AC1397" s="41">
        <v>0</v>
      </c>
      <c r="AD1397" s="41">
        <v>0</v>
      </c>
      <c r="AE1397" s="41">
        <v>0</v>
      </c>
      <c r="AF1397" s="41">
        <v>0</v>
      </c>
      <c r="AG1397" s="41">
        <v>0</v>
      </c>
      <c r="AH1397" s="41">
        <v>0</v>
      </c>
      <c r="AI1397" s="41">
        <v>0</v>
      </c>
      <c r="AJ1397" s="41">
        <v>0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</row>
    <row r="1398" spans="2:42" x14ac:dyDescent="0.3">
      <c r="B1398" s="1">
        <v>45792.792406863424</v>
      </c>
      <c r="C1398" t="s">
        <v>69</v>
      </c>
      <c r="D1398" s="2">
        <v>45432</v>
      </c>
      <c r="E1398" s="2">
        <v>45438</v>
      </c>
      <c r="F1398" t="s">
        <v>73</v>
      </c>
      <c r="G1398" s="22">
        <v>45435.708333333336</v>
      </c>
      <c r="H1398" s="22">
        <v>45435.729166666664</v>
      </c>
      <c r="I1398">
        <v>0</v>
      </c>
      <c r="J1398">
        <v>1375</v>
      </c>
      <c r="K1398" s="39">
        <v>597</v>
      </c>
      <c r="L1398" s="39">
        <v>16</v>
      </c>
      <c r="M1398" s="40" t="s">
        <v>18</v>
      </c>
      <c r="N1398" s="41" t="b">
        <v>0</v>
      </c>
      <c r="O1398" s="17">
        <v>25000</v>
      </c>
      <c r="P1398" s="17">
        <v>0</v>
      </c>
      <c r="Q1398" s="41">
        <v>232</v>
      </c>
      <c r="R1398">
        <v>232</v>
      </c>
      <c r="S1398" s="49">
        <f t="shared" si="65"/>
        <v>25000</v>
      </c>
      <c r="T1398">
        <f t="shared" si="63"/>
        <v>0</v>
      </c>
      <c r="U1398">
        <f t="shared" si="64"/>
        <v>0</v>
      </c>
      <c r="V1398">
        <f>IF(AND(N1398,NOT(M1398="BU")),0,MIN(Simu_DH[[#This Row],[GetRecord.Valeur (Wh)]],S1398,DéchargeMaxHP))</f>
        <v>0</v>
      </c>
      <c r="W1398">
        <v>232</v>
      </c>
      <c r="X1398">
        <v>0</v>
      </c>
      <c r="Y1398" s="41">
        <v>0</v>
      </c>
      <c r="Z1398" s="41">
        <v>1</v>
      </c>
      <c r="AA1398" s="41">
        <v>0</v>
      </c>
      <c r="AB1398" s="41">
        <v>0</v>
      </c>
      <c r="AC1398" s="41">
        <v>0</v>
      </c>
      <c r="AD1398" s="41">
        <v>0</v>
      </c>
      <c r="AE1398" s="41">
        <v>0</v>
      </c>
      <c r="AF1398" s="41">
        <v>0</v>
      </c>
      <c r="AG1398" s="41">
        <v>0</v>
      </c>
      <c r="AH1398" s="41">
        <v>0</v>
      </c>
      <c r="AI1398" s="41">
        <v>0</v>
      </c>
      <c r="AJ1398" s="41">
        <v>0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</row>
    <row r="1399" spans="2:42" x14ac:dyDescent="0.3">
      <c r="B1399" s="1">
        <v>45792.792406863424</v>
      </c>
      <c r="C1399" t="s">
        <v>69</v>
      </c>
      <c r="D1399" s="2">
        <v>45432</v>
      </c>
      <c r="E1399" s="2">
        <v>45438</v>
      </c>
      <c r="F1399" t="s">
        <v>73</v>
      </c>
      <c r="G1399" s="22">
        <v>45435.729166666664</v>
      </c>
      <c r="H1399" s="22">
        <v>45435.75</v>
      </c>
      <c r="I1399">
        <v>0</v>
      </c>
      <c r="J1399">
        <v>1376</v>
      </c>
      <c r="K1399" s="39">
        <v>597</v>
      </c>
      <c r="L1399" s="39">
        <v>16</v>
      </c>
      <c r="M1399" s="40" t="s">
        <v>18</v>
      </c>
      <c r="N1399" s="41" t="b">
        <v>0</v>
      </c>
      <c r="O1399" s="17">
        <v>25000</v>
      </c>
      <c r="P1399" s="17">
        <v>0</v>
      </c>
      <c r="Q1399" s="41">
        <v>84</v>
      </c>
      <c r="R1399">
        <v>84</v>
      </c>
      <c r="S1399" s="49">
        <f t="shared" si="65"/>
        <v>25000</v>
      </c>
      <c r="T1399">
        <f t="shared" si="63"/>
        <v>0</v>
      </c>
      <c r="U1399">
        <f t="shared" si="64"/>
        <v>0</v>
      </c>
      <c r="V1399">
        <f>IF(AND(N1399,NOT(M1399="BU")),0,MIN(Simu_DH[[#This Row],[GetRecord.Valeur (Wh)]],S1399,DéchargeMaxHP))</f>
        <v>0</v>
      </c>
      <c r="W1399">
        <v>84</v>
      </c>
      <c r="X1399">
        <v>0</v>
      </c>
      <c r="Y1399" s="41">
        <v>0</v>
      </c>
      <c r="Z1399" s="41">
        <v>1</v>
      </c>
      <c r="AA1399" s="41">
        <v>0</v>
      </c>
      <c r="AB1399" s="41">
        <v>0</v>
      </c>
      <c r="AC1399" s="41">
        <v>0</v>
      </c>
      <c r="AD1399" s="41">
        <v>0</v>
      </c>
      <c r="AE1399" s="41">
        <v>0</v>
      </c>
      <c r="AF1399" s="41">
        <v>0</v>
      </c>
      <c r="AG1399" s="41">
        <v>0</v>
      </c>
      <c r="AH1399" s="41">
        <v>0</v>
      </c>
      <c r="AI1399" s="41">
        <v>0</v>
      </c>
      <c r="AJ1399" s="41">
        <v>0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</row>
    <row r="1400" spans="2:42" x14ac:dyDescent="0.3">
      <c r="B1400" s="1">
        <v>45792.792406863424</v>
      </c>
      <c r="C1400" t="s">
        <v>69</v>
      </c>
      <c r="D1400" s="2">
        <v>45432</v>
      </c>
      <c r="E1400" s="2">
        <v>45438</v>
      </c>
      <c r="F1400" t="s">
        <v>73</v>
      </c>
      <c r="G1400" s="22">
        <v>45435.75</v>
      </c>
      <c r="H1400" s="22">
        <v>45435.770833333336</v>
      </c>
      <c r="I1400">
        <v>44</v>
      </c>
      <c r="J1400">
        <v>1377</v>
      </c>
      <c r="K1400" s="39">
        <v>597</v>
      </c>
      <c r="L1400" s="39">
        <v>16</v>
      </c>
      <c r="M1400" s="40" t="s">
        <v>18</v>
      </c>
      <c r="N1400" s="41" t="b">
        <v>0</v>
      </c>
      <c r="O1400" s="17">
        <v>25000</v>
      </c>
      <c r="P1400" s="17">
        <v>0</v>
      </c>
      <c r="Q1400" s="41">
        <v>94</v>
      </c>
      <c r="R1400">
        <v>94</v>
      </c>
      <c r="S1400" s="49">
        <f t="shared" si="65"/>
        <v>25000</v>
      </c>
      <c r="T1400">
        <f t="shared" si="63"/>
        <v>0</v>
      </c>
      <c r="U1400">
        <f t="shared" si="64"/>
        <v>44</v>
      </c>
      <c r="V1400">
        <f>IF(AND(N1400,NOT(M1400="BU")),0,MIN(Simu_DH[[#This Row],[GetRecord.Valeur (Wh)]],S1400,DéchargeMaxHP))</f>
        <v>44</v>
      </c>
      <c r="W1400">
        <v>50</v>
      </c>
      <c r="X1400">
        <v>0</v>
      </c>
      <c r="Y1400" s="41">
        <v>0</v>
      </c>
      <c r="Z1400" s="41">
        <v>1</v>
      </c>
      <c r="AA1400" s="41">
        <v>0</v>
      </c>
      <c r="AB1400" s="41">
        <v>0</v>
      </c>
      <c r="AC1400" s="41">
        <v>0</v>
      </c>
      <c r="AD1400" s="41">
        <v>0</v>
      </c>
      <c r="AE1400" s="41">
        <v>0</v>
      </c>
      <c r="AF1400" s="41">
        <v>44</v>
      </c>
      <c r="AG1400" s="41">
        <v>0</v>
      </c>
      <c r="AH1400" s="41">
        <v>0</v>
      </c>
      <c r="AI1400" s="41">
        <v>0</v>
      </c>
      <c r="AJ1400" s="41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</row>
    <row r="1401" spans="2:42" x14ac:dyDescent="0.3">
      <c r="B1401" s="1">
        <v>45792.792406863424</v>
      </c>
      <c r="C1401" t="s">
        <v>69</v>
      </c>
      <c r="D1401" s="2">
        <v>45432</v>
      </c>
      <c r="E1401" s="2">
        <v>45438</v>
      </c>
      <c r="F1401" t="s">
        <v>73</v>
      </c>
      <c r="G1401" s="22">
        <v>45435.770833333336</v>
      </c>
      <c r="H1401" s="22">
        <v>45435.791666666664</v>
      </c>
      <c r="I1401">
        <v>0</v>
      </c>
      <c r="J1401">
        <v>1378</v>
      </c>
      <c r="K1401" s="39">
        <v>597</v>
      </c>
      <c r="L1401" s="39">
        <v>16</v>
      </c>
      <c r="M1401" s="40" t="s">
        <v>18</v>
      </c>
      <c r="N1401" s="41" t="b">
        <v>0</v>
      </c>
      <c r="O1401" s="17">
        <v>25000</v>
      </c>
      <c r="P1401" s="17">
        <v>0</v>
      </c>
      <c r="Q1401" s="41">
        <v>289</v>
      </c>
      <c r="R1401">
        <v>289</v>
      </c>
      <c r="S1401" s="49">
        <f t="shared" si="65"/>
        <v>25000</v>
      </c>
      <c r="T1401">
        <f t="shared" si="63"/>
        <v>0</v>
      </c>
      <c r="U1401">
        <f t="shared" si="64"/>
        <v>0</v>
      </c>
      <c r="V1401">
        <f>IF(AND(N1401,NOT(M1401="BU")),0,MIN(Simu_DH[[#This Row],[GetRecord.Valeur (Wh)]],S1401,DéchargeMaxHP))</f>
        <v>0</v>
      </c>
      <c r="W1401">
        <v>289</v>
      </c>
      <c r="X1401">
        <v>0</v>
      </c>
      <c r="Y1401" s="41">
        <v>0</v>
      </c>
      <c r="Z1401" s="41">
        <v>1</v>
      </c>
      <c r="AA1401" s="41">
        <v>0</v>
      </c>
      <c r="AB1401" s="41">
        <v>0</v>
      </c>
      <c r="AC1401" s="41">
        <v>0</v>
      </c>
      <c r="AD1401" s="41">
        <v>0</v>
      </c>
      <c r="AE1401" s="41">
        <v>0</v>
      </c>
      <c r="AF1401" s="41">
        <v>0</v>
      </c>
      <c r="AG1401" s="41">
        <v>0</v>
      </c>
      <c r="AH1401" s="41">
        <v>0</v>
      </c>
      <c r="AI1401" s="41">
        <v>0</v>
      </c>
      <c r="AJ1401" s="41">
        <v>0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</row>
    <row r="1402" spans="2:42" x14ac:dyDescent="0.3">
      <c r="B1402" s="1">
        <v>45792.792406863424</v>
      </c>
      <c r="C1402" t="s">
        <v>69</v>
      </c>
      <c r="D1402" s="2">
        <v>45432</v>
      </c>
      <c r="E1402" s="2">
        <v>45438</v>
      </c>
      <c r="F1402" t="s">
        <v>73</v>
      </c>
      <c r="G1402" s="22">
        <v>45435.791666666664</v>
      </c>
      <c r="H1402" s="22">
        <v>45435.8125</v>
      </c>
      <c r="I1402">
        <v>31</v>
      </c>
      <c r="J1402">
        <v>1379</v>
      </c>
      <c r="K1402" s="39">
        <v>597</v>
      </c>
      <c r="L1402" s="39">
        <v>16</v>
      </c>
      <c r="M1402" s="40" t="s">
        <v>18</v>
      </c>
      <c r="N1402" s="41" t="b">
        <v>0</v>
      </c>
      <c r="O1402" s="17">
        <v>25000</v>
      </c>
      <c r="P1402" s="17">
        <v>0</v>
      </c>
      <c r="Q1402" s="41">
        <v>379</v>
      </c>
      <c r="R1402">
        <v>379</v>
      </c>
      <c r="S1402" s="49">
        <f t="shared" si="65"/>
        <v>25000</v>
      </c>
      <c r="T1402">
        <f t="shared" si="63"/>
        <v>0</v>
      </c>
      <c r="U1402">
        <f t="shared" si="64"/>
        <v>31</v>
      </c>
      <c r="V1402">
        <f>IF(AND(N1402,NOT(M1402="BU")),0,MIN(Simu_DH[[#This Row],[GetRecord.Valeur (Wh)]],S1402,DéchargeMaxHP))</f>
        <v>31</v>
      </c>
      <c r="W1402">
        <v>348</v>
      </c>
      <c r="X1402">
        <v>0</v>
      </c>
      <c r="Y1402" s="41">
        <v>0</v>
      </c>
      <c r="Z1402" s="41">
        <v>1</v>
      </c>
      <c r="AA1402" s="41">
        <v>0</v>
      </c>
      <c r="AB1402" s="41">
        <v>0</v>
      </c>
      <c r="AC1402" s="41">
        <v>0</v>
      </c>
      <c r="AD1402" s="41">
        <v>0</v>
      </c>
      <c r="AE1402" s="41">
        <v>0</v>
      </c>
      <c r="AF1402" s="41">
        <v>31</v>
      </c>
      <c r="AG1402" s="41">
        <v>0</v>
      </c>
      <c r="AH1402" s="41">
        <v>0</v>
      </c>
      <c r="AI1402" s="41">
        <v>0</v>
      </c>
      <c r="AJ1402" s="41">
        <v>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</row>
    <row r="1403" spans="2:42" x14ac:dyDescent="0.3">
      <c r="B1403" s="1">
        <v>45792.792406863424</v>
      </c>
      <c r="C1403" t="s">
        <v>69</v>
      </c>
      <c r="D1403" s="2">
        <v>45432</v>
      </c>
      <c r="E1403" s="2">
        <v>45438</v>
      </c>
      <c r="F1403" t="s">
        <v>73</v>
      </c>
      <c r="G1403" s="22">
        <v>45435.8125</v>
      </c>
      <c r="H1403" s="22">
        <v>45435.833333333336</v>
      </c>
      <c r="I1403">
        <v>159</v>
      </c>
      <c r="J1403">
        <v>1380</v>
      </c>
      <c r="K1403" s="39">
        <v>597</v>
      </c>
      <c r="L1403" s="39">
        <v>16</v>
      </c>
      <c r="M1403" s="40" t="s">
        <v>18</v>
      </c>
      <c r="N1403" s="41" t="b">
        <v>0</v>
      </c>
      <c r="O1403" s="17">
        <v>25000</v>
      </c>
      <c r="P1403" s="17">
        <v>0</v>
      </c>
      <c r="Q1403" s="41">
        <v>4</v>
      </c>
      <c r="R1403">
        <v>4</v>
      </c>
      <c r="S1403" s="49">
        <f t="shared" si="65"/>
        <v>25000</v>
      </c>
      <c r="T1403">
        <f t="shared" si="63"/>
        <v>0</v>
      </c>
      <c r="U1403">
        <f t="shared" si="64"/>
        <v>4</v>
      </c>
      <c r="V1403">
        <f>IF(AND(N1403,NOT(M1403="BU")),0,MIN(Simu_DH[[#This Row],[GetRecord.Valeur (Wh)]],S1403,DéchargeMaxHP))</f>
        <v>159</v>
      </c>
      <c r="W1403">
        <v>0</v>
      </c>
      <c r="X1403">
        <v>0</v>
      </c>
      <c r="Y1403" s="41">
        <v>0</v>
      </c>
      <c r="Z1403" s="41">
        <v>1</v>
      </c>
      <c r="AA1403" s="41">
        <v>0</v>
      </c>
      <c r="AB1403" s="41">
        <v>0</v>
      </c>
      <c r="AC1403" s="41">
        <v>0</v>
      </c>
      <c r="AD1403" s="41">
        <v>0</v>
      </c>
      <c r="AE1403" s="41">
        <v>0</v>
      </c>
      <c r="AF1403" s="41">
        <v>159</v>
      </c>
      <c r="AG1403" s="41">
        <v>0</v>
      </c>
      <c r="AH1403" s="41">
        <v>0</v>
      </c>
      <c r="AI1403" s="41">
        <v>0</v>
      </c>
      <c r="AJ1403" s="41">
        <v>0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</row>
    <row r="1404" spans="2:42" x14ac:dyDescent="0.3">
      <c r="B1404" s="1">
        <v>45792.792406863424</v>
      </c>
      <c r="C1404" t="s">
        <v>69</v>
      </c>
      <c r="D1404" s="2">
        <v>45432</v>
      </c>
      <c r="E1404" s="2">
        <v>45438</v>
      </c>
      <c r="F1404" t="s">
        <v>73</v>
      </c>
      <c r="G1404" s="22">
        <v>45435.833333333336</v>
      </c>
      <c r="H1404" s="22">
        <v>45435.854166666664</v>
      </c>
      <c r="I1404">
        <v>68</v>
      </c>
      <c r="J1404">
        <v>1381</v>
      </c>
      <c r="K1404" s="39">
        <v>597</v>
      </c>
      <c r="L1404" s="39">
        <v>16</v>
      </c>
      <c r="M1404" s="40" t="s">
        <v>18</v>
      </c>
      <c r="N1404" s="41" t="b">
        <v>0</v>
      </c>
      <c r="O1404" s="17">
        <v>25000</v>
      </c>
      <c r="P1404" s="17">
        <v>0</v>
      </c>
      <c r="Q1404" s="41">
        <v>0</v>
      </c>
      <c r="R1404">
        <v>0</v>
      </c>
      <c r="S1404" s="49">
        <f t="shared" si="65"/>
        <v>24845</v>
      </c>
      <c r="T1404">
        <f t="shared" si="63"/>
        <v>0</v>
      </c>
      <c r="U1404">
        <f t="shared" si="64"/>
        <v>0</v>
      </c>
      <c r="V1404">
        <f>IF(AND(N1404,NOT(M1404="BU")),0,MIN(Simu_DH[[#This Row],[GetRecord.Valeur (Wh)]],S1404,DéchargeMaxHP))</f>
        <v>68</v>
      </c>
      <c r="W1404">
        <v>0</v>
      </c>
      <c r="X1404">
        <v>0</v>
      </c>
      <c r="Y1404" s="41">
        <v>0</v>
      </c>
      <c r="Z1404" s="41">
        <v>1</v>
      </c>
      <c r="AA1404" s="41">
        <v>0</v>
      </c>
      <c r="AB1404" s="41">
        <v>0</v>
      </c>
      <c r="AC1404" s="41">
        <v>0</v>
      </c>
      <c r="AD1404" s="41">
        <v>0</v>
      </c>
      <c r="AE1404" s="41">
        <v>0</v>
      </c>
      <c r="AF1404" s="41">
        <v>68</v>
      </c>
      <c r="AG1404" s="41">
        <v>0</v>
      </c>
      <c r="AH1404" s="41">
        <v>0</v>
      </c>
      <c r="AI1404" s="41">
        <v>0</v>
      </c>
      <c r="AJ1404" s="41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</row>
    <row r="1405" spans="2:42" x14ac:dyDescent="0.3">
      <c r="B1405" s="1">
        <v>45792.792406863424</v>
      </c>
      <c r="C1405" t="s">
        <v>69</v>
      </c>
      <c r="D1405" s="2">
        <v>45432</v>
      </c>
      <c r="E1405" s="2">
        <v>45438</v>
      </c>
      <c r="F1405" t="s">
        <v>73</v>
      </c>
      <c r="G1405" s="22">
        <v>45435.854166666664</v>
      </c>
      <c r="H1405" s="22">
        <v>45435.875</v>
      </c>
      <c r="I1405">
        <v>71</v>
      </c>
      <c r="J1405">
        <v>1382</v>
      </c>
      <c r="K1405" s="39">
        <v>597</v>
      </c>
      <c r="L1405" s="39">
        <v>16</v>
      </c>
      <c r="M1405" s="40" t="s">
        <v>18</v>
      </c>
      <c r="N1405" s="41" t="b">
        <v>0</v>
      </c>
      <c r="O1405" s="17">
        <v>25000</v>
      </c>
      <c r="P1405" s="17">
        <v>0</v>
      </c>
      <c r="Q1405" s="41">
        <v>0</v>
      </c>
      <c r="R1405">
        <v>0</v>
      </c>
      <c r="S1405" s="49">
        <f t="shared" si="65"/>
        <v>24777</v>
      </c>
      <c r="T1405">
        <f t="shared" si="63"/>
        <v>0</v>
      </c>
      <c r="U1405">
        <f t="shared" si="64"/>
        <v>0</v>
      </c>
      <c r="V1405">
        <f>IF(AND(N1405,NOT(M1405="BU")),0,MIN(Simu_DH[[#This Row],[GetRecord.Valeur (Wh)]],S1405,DéchargeMaxHP))</f>
        <v>71</v>
      </c>
      <c r="W1405">
        <v>0</v>
      </c>
      <c r="X1405">
        <v>0</v>
      </c>
      <c r="Y1405" s="41">
        <v>0</v>
      </c>
      <c r="Z1405" s="41">
        <v>1</v>
      </c>
      <c r="AA1405" s="41">
        <v>0</v>
      </c>
      <c r="AB1405" s="41">
        <v>0</v>
      </c>
      <c r="AC1405" s="41">
        <v>0</v>
      </c>
      <c r="AD1405" s="41">
        <v>0</v>
      </c>
      <c r="AE1405" s="41">
        <v>0</v>
      </c>
      <c r="AF1405" s="41">
        <v>71</v>
      </c>
      <c r="AG1405" s="41">
        <v>0</v>
      </c>
      <c r="AH1405" s="41">
        <v>0</v>
      </c>
      <c r="AI1405" s="41">
        <v>0</v>
      </c>
      <c r="AJ1405" s="41">
        <v>0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</row>
    <row r="1406" spans="2:42" x14ac:dyDescent="0.3">
      <c r="B1406" s="1">
        <v>45792.792406863424</v>
      </c>
      <c r="C1406" t="s">
        <v>69</v>
      </c>
      <c r="D1406" s="2">
        <v>45432</v>
      </c>
      <c r="E1406" s="2">
        <v>45438</v>
      </c>
      <c r="F1406" t="s">
        <v>73</v>
      </c>
      <c r="G1406" s="22">
        <v>45435.875</v>
      </c>
      <c r="H1406" s="22">
        <v>45435.895833333336</v>
      </c>
      <c r="I1406">
        <v>80</v>
      </c>
      <c r="J1406">
        <v>1383</v>
      </c>
      <c r="K1406" s="39">
        <v>597</v>
      </c>
      <c r="L1406" s="39">
        <v>16</v>
      </c>
      <c r="M1406" s="40" t="s">
        <v>18</v>
      </c>
      <c r="N1406" s="41" t="b">
        <v>0</v>
      </c>
      <c r="O1406" s="17">
        <v>25000</v>
      </c>
      <c r="P1406" s="17">
        <v>0</v>
      </c>
      <c r="Q1406" s="41">
        <v>0</v>
      </c>
      <c r="R1406">
        <v>0</v>
      </c>
      <c r="S1406" s="49">
        <f t="shared" si="65"/>
        <v>24706</v>
      </c>
      <c r="T1406">
        <f t="shared" si="63"/>
        <v>0</v>
      </c>
      <c r="U1406">
        <f t="shared" si="64"/>
        <v>0</v>
      </c>
      <c r="V1406">
        <f>IF(AND(N1406,NOT(M1406="BU")),0,MIN(Simu_DH[[#This Row],[GetRecord.Valeur (Wh)]],S1406,DéchargeMaxHP))</f>
        <v>80</v>
      </c>
      <c r="W1406">
        <v>0</v>
      </c>
      <c r="X1406">
        <v>0</v>
      </c>
      <c r="Y1406" s="41">
        <v>0</v>
      </c>
      <c r="Z1406" s="41">
        <v>1</v>
      </c>
      <c r="AA1406" s="41">
        <v>0</v>
      </c>
      <c r="AB1406" s="41">
        <v>0</v>
      </c>
      <c r="AC1406" s="41">
        <v>0</v>
      </c>
      <c r="AD1406" s="41">
        <v>0</v>
      </c>
      <c r="AE1406" s="41">
        <v>0</v>
      </c>
      <c r="AF1406" s="41">
        <v>80</v>
      </c>
      <c r="AG1406" s="41">
        <v>0</v>
      </c>
      <c r="AH1406" s="41">
        <v>0</v>
      </c>
      <c r="AI1406" s="41">
        <v>0</v>
      </c>
      <c r="AJ1406" s="41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</row>
    <row r="1407" spans="2:42" x14ac:dyDescent="0.3">
      <c r="B1407" s="1">
        <v>45792.792406863424</v>
      </c>
      <c r="C1407" t="s">
        <v>69</v>
      </c>
      <c r="D1407" s="2">
        <v>45432</v>
      </c>
      <c r="E1407" s="2">
        <v>45438</v>
      </c>
      <c r="F1407" t="s">
        <v>73</v>
      </c>
      <c r="G1407" s="22">
        <v>45435.895833333336</v>
      </c>
      <c r="H1407" s="22">
        <v>45435.916666666664</v>
      </c>
      <c r="I1407">
        <v>96</v>
      </c>
      <c r="J1407">
        <v>1384</v>
      </c>
      <c r="K1407" s="39">
        <v>597</v>
      </c>
      <c r="L1407" s="39">
        <v>16</v>
      </c>
      <c r="M1407" s="40" t="s">
        <v>18</v>
      </c>
      <c r="N1407" s="41" t="b">
        <v>0</v>
      </c>
      <c r="O1407" s="17">
        <v>25000</v>
      </c>
      <c r="P1407" s="17">
        <v>0</v>
      </c>
      <c r="Q1407" s="41">
        <v>0</v>
      </c>
      <c r="R1407">
        <v>0</v>
      </c>
      <c r="S1407" s="49">
        <f t="shared" si="65"/>
        <v>24626</v>
      </c>
      <c r="T1407">
        <f t="shared" si="63"/>
        <v>0</v>
      </c>
      <c r="U1407">
        <f t="shared" si="64"/>
        <v>0</v>
      </c>
      <c r="V1407">
        <f>IF(AND(N1407,NOT(M1407="BU")),0,MIN(Simu_DH[[#This Row],[GetRecord.Valeur (Wh)]],S1407,DéchargeMaxHP))</f>
        <v>96</v>
      </c>
      <c r="W1407">
        <v>0</v>
      </c>
      <c r="X1407">
        <v>0</v>
      </c>
      <c r="Y1407" s="41">
        <v>0</v>
      </c>
      <c r="Z1407" s="41">
        <v>1</v>
      </c>
      <c r="AA1407" s="41">
        <v>0</v>
      </c>
      <c r="AB1407" s="41">
        <v>0</v>
      </c>
      <c r="AC1407" s="41">
        <v>0</v>
      </c>
      <c r="AD1407" s="41">
        <v>0</v>
      </c>
      <c r="AE1407" s="41">
        <v>0</v>
      </c>
      <c r="AF1407" s="41">
        <v>96</v>
      </c>
      <c r="AG1407" s="41">
        <v>0</v>
      </c>
      <c r="AH1407" s="41">
        <v>0</v>
      </c>
      <c r="AI1407" s="41">
        <v>0</v>
      </c>
      <c r="AJ1407" s="41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</row>
    <row r="1408" spans="2:42" x14ac:dyDescent="0.3">
      <c r="B1408" s="1">
        <v>45792.792406863424</v>
      </c>
      <c r="C1408" t="s">
        <v>69</v>
      </c>
      <c r="D1408" s="2">
        <v>45432</v>
      </c>
      <c r="E1408" s="2">
        <v>45438</v>
      </c>
      <c r="F1408" t="s">
        <v>73</v>
      </c>
      <c r="G1408" s="22">
        <v>45435.916666666664</v>
      </c>
      <c r="H1408" s="22">
        <v>45435.9375</v>
      </c>
      <c r="I1408">
        <v>219</v>
      </c>
      <c r="J1408">
        <v>1385</v>
      </c>
      <c r="K1408" s="39">
        <v>597</v>
      </c>
      <c r="L1408" s="39">
        <v>17</v>
      </c>
      <c r="M1408" s="40" t="s">
        <v>18</v>
      </c>
      <c r="N1408" s="41" t="b">
        <v>1</v>
      </c>
      <c r="O1408" s="17">
        <v>25000</v>
      </c>
      <c r="P1408" s="17">
        <v>0</v>
      </c>
      <c r="Q1408" s="41">
        <v>0</v>
      </c>
      <c r="R1408">
        <v>0</v>
      </c>
      <c r="S1408" s="49">
        <f t="shared" si="65"/>
        <v>24530</v>
      </c>
      <c r="T1408">
        <f t="shared" si="63"/>
        <v>689</v>
      </c>
      <c r="U1408">
        <f t="shared" si="64"/>
        <v>0</v>
      </c>
      <c r="V1408">
        <f>IF(AND(N1408,NOT(M1408="BU")),0,MIN(Simu_DH[[#This Row],[GetRecord.Valeur (Wh)]],S1408,DéchargeMaxHP))</f>
        <v>219</v>
      </c>
      <c r="W1408">
        <v>0</v>
      </c>
      <c r="X1408">
        <v>689</v>
      </c>
      <c r="Y1408" s="41">
        <v>1</v>
      </c>
      <c r="Z1408" s="41">
        <v>0</v>
      </c>
      <c r="AA1408" s="41">
        <v>0</v>
      </c>
      <c r="AB1408" s="41">
        <v>0</v>
      </c>
      <c r="AC1408" s="41">
        <v>0</v>
      </c>
      <c r="AD1408" s="41">
        <v>0</v>
      </c>
      <c r="AE1408" s="41">
        <v>219</v>
      </c>
      <c r="AF1408" s="41">
        <v>0</v>
      </c>
      <c r="AG1408" s="41">
        <v>0</v>
      </c>
      <c r="AH1408" s="41">
        <v>0</v>
      </c>
      <c r="AI1408" s="41">
        <v>0</v>
      </c>
      <c r="AJ1408" s="41">
        <v>0</v>
      </c>
      <c r="AK1408">
        <v>689</v>
      </c>
      <c r="AL1408">
        <v>0</v>
      </c>
      <c r="AM1408">
        <v>0</v>
      </c>
      <c r="AN1408">
        <v>0</v>
      </c>
      <c r="AO1408">
        <v>0</v>
      </c>
      <c r="AP1408">
        <v>0</v>
      </c>
    </row>
    <row r="1409" spans="2:42" x14ac:dyDescent="0.3">
      <c r="B1409" s="1">
        <v>45792.792406863424</v>
      </c>
      <c r="C1409" t="s">
        <v>69</v>
      </c>
      <c r="D1409" s="2">
        <v>45432</v>
      </c>
      <c r="E1409" s="2">
        <v>45438</v>
      </c>
      <c r="F1409" t="s">
        <v>73</v>
      </c>
      <c r="G1409" s="22">
        <v>45435.9375</v>
      </c>
      <c r="H1409" s="22">
        <v>45435.958333333336</v>
      </c>
      <c r="I1409">
        <v>104</v>
      </c>
      <c r="J1409">
        <v>1386</v>
      </c>
      <c r="K1409" s="39">
        <v>597</v>
      </c>
      <c r="L1409" s="39">
        <v>17</v>
      </c>
      <c r="M1409" s="40" t="s">
        <v>18</v>
      </c>
      <c r="N1409" s="41" t="b">
        <v>1</v>
      </c>
      <c r="O1409" s="17">
        <v>25000</v>
      </c>
      <c r="P1409" s="17">
        <v>0</v>
      </c>
      <c r="Q1409" s="41">
        <v>0</v>
      </c>
      <c r="R1409">
        <v>0</v>
      </c>
      <c r="S1409" s="49">
        <f t="shared" si="65"/>
        <v>25000</v>
      </c>
      <c r="T1409">
        <f t="shared" si="63"/>
        <v>104</v>
      </c>
      <c r="U1409">
        <f t="shared" si="64"/>
        <v>0</v>
      </c>
      <c r="V1409">
        <f>IF(AND(N1409,NOT(M1409="BU")),0,MIN(Simu_DH[[#This Row],[GetRecord.Valeur (Wh)]],S1409,DéchargeMaxHP))</f>
        <v>104</v>
      </c>
      <c r="W1409">
        <v>0</v>
      </c>
      <c r="X1409">
        <v>104</v>
      </c>
      <c r="Y1409" s="41">
        <v>1</v>
      </c>
      <c r="Z1409" s="41">
        <v>0</v>
      </c>
      <c r="AA1409" s="41">
        <v>0</v>
      </c>
      <c r="AB1409" s="41">
        <v>0</v>
      </c>
      <c r="AC1409" s="41">
        <v>0</v>
      </c>
      <c r="AD1409" s="41">
        <v>0</v>
      </c>
      <c r="AE1409" s="41">
        <v>104</v>
      </c>
      <c r="AF1409" s="41">
        <v>0</v>
      </c>
      <c r="AG1409" s="41">
        <v>0</v>
      </c>
      <c r="AH1409" s="41">
        <v>0</v>
      </c>
      <c r="AI1409" s="41">
        <v>0</v>
      </c>
      <c r="AJ1409" s="41">
        <v>0</v>
      </c>
      <c r="AK1409">
        <v>104</v>
      </c>
      <c r="AL1409">
        <v>0</v>
      </c>
      <c r="AM1409">
        <v>0</v>
      </c>
      <c r="AN1409">
        <v>0</v>
      </c>
      <c r="AO1409">
        <v>0</v>
      </c>
      <c r="AP1409">
        <v>0</v>
      </c>
    </row>
    <row r="1410" spans="2:42" x14ac:dyDescent="0.3">
      <c r="B1410" s="1">
        <v>45792.792406863424</v>
      </c>
      <c r="C1410" t="s">
        <v>69</v>
      </c>
      <c r="D1410" s="2">
        <v>45432</v>
      </c>
      <c r="E1410" s="2">
        <v>45438</v>
      </c>
      <c r="F1410" t="s">
        <v>73</v>
      </c>
      <c r="G1410" s="22">
        <v>45435.958333333336</v>
      </c>
      <c r="H1410" s="22">
        <v>45435.979166666664</v>
      </c>
      <c r="I1410">
        <v>127</v>
      </c>
      <c r="J1410">
        <v>1387</v>
      </c>
      <c r="K1410" s="39">
        <v>597</v>
      </c>
      <c r="L1410" s="39">
        <v>17</v>
      </c>
      <c r="M1410" s="40" t="s">
        <v>18</v>
      </c>
      <c r="N1410" s="41" t="b">
        <v>1</v>
      </c>
      <c r="O1410" s="17">
        <v>25000</v>
      </c>
      <c r="P1410" s="17">
        <v>0</v>
      </c>
      <c r="Q1410" s="41">
        <v>0</v>
      </c>
      <c r="R1410">
        <v>0</v>
      </c>
      <c r="S1410" s="49">
        <f t="shared" si="65"/>
        <v>25000</v>
      </c>
      <c r="T1410">
        <f t="shared" si="63"/>
        <v>127</v>
      </c>
      <c r="U1410">
        <f t="shared" si="64"/>
        <v>0</v>
      </c>
      <c r="V1410">
        <f>IF(AND(N1410,NOT(M1410="BU")),0,MIN(Simu_DH[[#This Row],[GetRecord.Valeur (Wh)]],S1410,DéchargeMaxHP))</f>
        <v>127</v>
      </c>
      <c r="W1410">
        <v>0</v>
      </c>
      <c r="X1410">
        <v>127</v>
      </c>
      <c r="Y1410" s="41">
        <v>1</v>
      </c>
      <c r="Z1410" s="41">
        <v>0</v>
      </c>
      <c r="AA1410" s="41">
        <v>0</v>
      </c>
      <c r="AB1410" s="41">
        <v>0</v>
      </c>
      <c r="AC1410" s="41">
        <v>0</v>
      </c>
      <c r="AD1410" s="41">
        <v>0</v>
      </c>
      <c r="AE1410" s="41">
        <v>127</v>
      </c>
      <c r="AF1410" s="41">
        <v>0</v>
      </c>
      <c r="AG1410" s="41">
        <v>0</v>
      </c>
      <c r="AH1410" s="41">
        <v>0</v>
      </c>
      <c r="AI1410" s="41">
        <v>0</v>
      </c>
      <c r="AJ1410" s="41">
        <v>0</v>
      </c>
      <c r="AK1410">
        <v>127</v>
      </c>
      <c r="AL1410">
        <v>0</v>
      </c>
      <c r="AM1410">
        <v>0</v>
      </c>
      <c r="AN1410">
        <v>0</v>
      </c>
      <c r="AO1410">
        <v>0</v>
      </c>
      <c r="AP1410">
        <v>0</v>
      </c>
    </row>
    <row r="1411" spans="2:42" x14ac:dyDescent="0.3">
      <c r="B1411" s="1">
        <v>45792.792406863424</v>
      </c>
      <c r="C1411" t="s">
        <v>69</v>
      </c>
      <c r="D1411" s="2">
        <v>45432</v>
      </c>
      <c r="E1411" s="2">
        <v>45438</v>
      </c>
      <c r="F1411" t="s">
        <v>73</v>
      </c>
      <c r="G1411" s="22">
        <v>45435.979166666664</v>
      </c>
      <c r="H1411" s="22">
        <v>45436</v>
      </c>
      <c r="I1411">
        <v>100</v>
      </c>
      <c r="J1411">
        <v>1388</v>
      </c>
      <c r="K1411" s="39">
        <v>597</v>
      </c>
      <c r="L1411" s="39">
        <v>17</v>
      </c>
      <c r="M1411" s="40" t="s">
        <v>18</v>
      </c>
      <c r="N1411" s="41" t="b">
        <v>1</v>
      </c>
      <c r="O1411" s="17">
        <v>25000</v>
      </c>
      <c r="P1411" s="17">
        <v>0</v>
      </c>
      <c r="Q1411" s="41">
        <v>0</v>
      </c>
      <c r="R1411">
        <v>0</v>
      </c>
      <c r="S1411" s="49">
        <f t="shared" si="65"/>
        <v>25000</v>
      </c>
      <c r="T1411">
        <f t="shared" si="63"/>
        <v>100</v>
      </c>
      <c r="U1411">
        <f t="shared" si="64"/>
        <v>0</v>
      </c>
      <c r="V1411">
        <f>IF(AND(N1411,NOT(M1411="BU")),0,MIN(Simu_DH[[#This Row],[GetRecord.Valeur (Wh)]],S1411,DéchargeMaxHP))</f>
        <v>100</v>
      </c>
      <c r="W1411">
        <v>0</v>
      </c>
      <c r="X1411">
        <v>100</v>
      </c>
      <c r="Y1411" s="41">
        <v>1</v>
      </c>
      <c r="Z1411" s="41">
        <v>0</v>
      </c>
      <c r="AA1411" s="41">
        <v>0</v>
      </c>
      <c r="AB1411" s="41">
        <v>0</v>
      </c>
      <c r="AC1411" s="41">
        <v>0</v>
      </c>
      <c r="AD1411" s="41">
        <v>0</v>
      </c>
      <c r="AE1411" s="41">
        <v>100</v>
      </c>
      <c r="AF1411" s="41">
        <v>0</v>
      </c>
      <c r="AG1411" s="41">
        <v>0</v>
      </c>
      <c r="AH1411" s="41">
        <v>0</v>
      </c>
      <c r="AI1411" s="41">
        <v>0</v>
      </c>
      <c r="AJ1411" s="41">
        <v>0</v>
      </c>
      <c r="AK1411">
        <v>100</v>
      </c>
      <c r="AL1411">
        <v>0</v>
      </c>
      <c r="AM1411">
        <v>0</v>
      </c>
      <c r="AN1411">
        <v>0</v>
      </c>
      <c r="AO1411">
        <v>0</v>
      </c>
      <c r="AP1411">
        <v>0</v>
      </c>
    </row>
    <row r="1412" spans="2:42" x14ac:dyDescent="0.3">
      <c r="B1412" s="1">
        <v>45792.792406863424</v>
      </c>
      <c r="C1412" t="s">
        <v>69</v>
      </c>
      <c r="D1412" s="2">
        <v>45432</v>
      </c>
      <c r="E1412" s="2">
        <v>45438</v>
      </c>
      <c r="F1412" t="s">
        <v>73</v>
      </c>
      <c r="G1412" s="22">
        <v>45436</v>
      </c>
      <c r="H1412" s="22">
        <v>45436.020833333336</v>
      </c>
      <c r="I1412">
        <v>104</v>
      </c>
      <c r="J1412">
        <v>1389</v>
      </c>
      <c r="K1412" s="39">
        <v>598</v>
      </c>
      <c r="L1412" s="39">
        <v>15</v>
      </c>
      <c r="M1412" s="40" t="s">
        <v>18</v>
      </c>
      <c r="N1412" s="41" t="b">
        <v>1</v>
      </c>
      <c r="O1412" s="17">
        <v>25000</v>
      </c>
      <c r="P1412" s="17">
        <v>0</v>
      </c>
      <c r="Q1412" s="41">
        <v>0</v>
      </c>
      <c r="R1412">
        <v>0</v>
      </c>
      <c r="S1412" s="49">
        <f t="shared" si="65"/>
        <v>25000</v>
      </c>
      <c r="T1412">
        <f t="shared" si="63"/>
        <v>104</v>
      </c>
      <c r="U1412">
        <f t="shared" si="64"/>
        <v>0</v>
      </c>
      <c r="V1412">
        <f>IF(AND(N1412,NOT(M1412="BU")),0,MIN(Simu_DH[[#This Row],[GetRecord.Valeur (Wh)]],S1412,DéchargeMaxHP))</f>
        <v>104</v>
      </c>
      <c r="W1412">
        <v>0</v>
      </c>
      <c r="X1412">
        <v>104</v>
      </c>
      <c r="Y1412" s="41">
        <v>1</v>
      </c>
      <c r="Z1412" s="41">
        <v>0</v>
      </c>
      <c r="AA1412" s="41">
        <v>0</v>
      </c>
      <c r="AB1412" s="41">
        <v>0</v>
      </c>
      <c r="AC1412" s="41">
        <v>0</v>
      </c>
      <c r="AD1412" s="41">
        <v>0</v>
      </c>
      <c r="AE1412" s="41">
        <v>104</v>
      </c>
      <c r="AF1412" s="41">
        <v>0</v>
      </c>
      <c r="AG1412" s="41">
        <v>0</v>
      </c>
      <c r="AH1412" s="41">
        <v>0</v>
      </c>
      <c r="AI1412" s="41">
        <v>0</v>
      </c>
      <c r="AJ1412" s="41">
        <v>0</v>
      </c>
      <c r="AK1412">
        <v>104</v>
      </c>
      <c r="AL1412">
        <v>0</v>
      </c>
      <c r="AM1412">
        <v>0</v>
      </c>
      <c r="AN1412">
        <v>0</v>
      </c>
      <c r="AO1412">
        <v>0</v>
      </c>
      <c r="AP1412">
        <v>0</v>
      </c>
    </row>
    <row r="1413" spans="2:42" x14ac:dyDescent="0.3">
      <c r="B1413" s="1">
        <v>45792.792406863424</v>
      </c>
      <c r="C1413" t="s">
        <v>69</v>
      </c>
      <c r="D1413" s="2">
        <v>45432</v>
      </c>
      <c r="E1413" s="2">
        <v>45438</v>
      </c>
      <c r="F1413" t="s">
        <v>73</v>
      </c>
      <c r="G1413" s="22">
        <v>45436.020833333336</v>
      </c>
      <c r="H1413" s="22">
        <v>45436.041666666664</v>
      </c>
      <c r="I1413">
        <v>135</v>
      </c>
      <c r="J1413">
        <v>1390</v>
      </c>
      <c r="K1413" s="39">
        <v>598</v>
      </c>
      <c r="L1413" s="39">
        <v>15</v>
      </c>
      <c r="M1413" s="40" t="s">
        <v>18</v>
      </c>
      <c r="N1413" s="41" t="b">
        <v>1</v>
      </c>
      <c r="O1413" s="17">
        <v>25000</v>
      </c>
      <c r="P1413" s="17">
        <v>0</v>
      </c>
      <c r="Q1413" s="41">
        <v>0</v>
      </c>
      <c r="R1413">
        <v>0</v>
      </c>
      <c r="S1413" s="49">
        <f t="shared" si="65"/>
        <v>25000</v>
      </c>
      <c r="T1413">
        <f t="shared" si="63"/>
        <v>135</v>
      </c>
      <c r="U1413">
        <f t="shared" si="64"/>
        <v>0</v>
      </c>
      <c r="V1413">
        <f>IF(AND(N1413,NOT(M1413="BU")),0,MIN(Simu_DH[[#This Row],[GetRecord.Valeur (Wh)]],S1413,DéchargeMaxHP))</f>
        <v>135</v>
      </c>
      <c r="W1413">
        <v>0</v>
      </c>
      <c r="X1413">
        <v>135</v>
      </c>
      <c r="Y1413" s="41">
        <v>1</v>
      </c>
      <c r="Z1413" s="41">
        <v>0</v>
      </c>
      <c r="AA1413" s="41">
        <v>0</v>
      </c>
      <c r="AB1413" s="41">
        <v>0</v>
      </c>
      <c r="AC1413" s="41">
        <v>0</v>
      </c>
      <c r="AD1413" s="41">
        <v>0</v>
      </c>
      <c r="AE1413" s="41">
        <v>135</v>
      </c>
      <c r="AF1413" s="41">
        <v>0</v>
      </c>
      <c r="AG1413" s="41">
        <v>0</v>
      </c>
      <c r="AH1413" s="41">
        <v>0</v>
      </c>
      <c r="AI1413" s="41">
        <v>0</v>
      </c>
      <c r="AJ1413" s="41">
        <v>0</v>
      </c>
      <c r="AK1413">
        <v>135</v>
      </c>
      <c r="AL1413">
        <v>0</v>
      </c>
      <c r="AM1413">
        <v>0</v>
      </c>
      <c r="AN1413">
        <v>0</v>
      </c>
      <c r="AO1413">
        <v>0</v>
      </c>
      <c r="AP1413">
        <v>0</v>
      </c>
    </row>
    <row r="1414" spans="2:42" x14ac:dyDescent="0.3">
      <c r="B1414" s="1">
        <v>45792.792406863424</v>
      </c>
      <c r="C1414" t="s">
        <v>69</v>
      </c>
      <c r="D1414" s="2">
        <v>45432</v>
      </c>
      <c r="E1414" s="2">
        <v>45438</v>
      </c>
      <c r="F1414" t="s">
        <v>73</v>
      </c>
      <c r="G1414" s="22">
        <v>45436.041666666664</v>
      </c>
      <c r="H1414" s="22">
        <v>45436.0625</v>
      </c>
      <c r="I1414">
        <v>140</v>
      </c>
      <c r="J1414">
        <v>1391</v>
      </c>
      <c r="K1414" s="39">
        <v>598</v>
      </c>
      <c r="L1414" s="39">
        <v>15</v>
      </c>
      <c r="M1414" s="40" t="s">
        <v>18</v>
      </c>
      <c r="N1414" s="41" t="b">
        <v>1</v>
      </c>
      <c r="O1414" s="17">
        <v>25000</v>
      </c>
      <c r="P1414" s="17">
        <v>0</v>
      </c>
      <c r="Q1414" s="41">
        <v>0</v>
      </c>
      <c r="R1414">
        <v>0</v>
      </c>
      <c r="S1414" s="49">
        <f t="shared" si="65"/>
        <v>25000</v>
      </c>
      <c r="T1414">
        <f t="shared" si="63"/>
        <v>140</v>
      </c>
      <c r="U1414">
        <f t="shared" si="64"/>
        <v>0</v>
      </c>
      <c r="V1414">
        <f>IF(AND(N1414,NOT(M1414="BU")),0,MIN(Simu_DH[[#This Row],[GetRecord.Valeur (Wh)]],S1414,DéchargeMaxHP))</f>
        <v>140</v>
      </c>
      <c r="W1414">
        <v>0</v>
      </c>
      <c r="X1414">
        <v>140</v>
      </c>
      <c r="Y1414" s="41">
        <v>1</v>
      </c>
      <c r="Z1414" s="41">
        <v>0</v>
      </c>
      <c r="AA1414" s="41">
        <v>0</v>
      </c>
      <c r="AB1414" s="41">
        <v>0</v>
      </c>
      <c r="AC1414" s="41">
        <v>0</v>
      </c>
      <c r="AD1414" s="41">
        <v>0</v>
      </c>
      <c r="AE1414" s="41">
        <v>140</v>
      </c>
      <c r="AF1414" s="41">
        <v>0</v>
      </c>
      <c r="AG1414" s="41">
        <v>0</v>
      </c>
      <c r="AH1414" s="41">
        <v>0</v>
      </c>
      <c r="AI1414" s="41">
        <v>0</v>
      </c>
      <c r="AJ1414" s="41">
        <v>0</v>
      </c>
      <c r="AK1414">
        <v>140</v>
      </c>
      <c r="AL1414">
        <v>0</v>
      </c>
      <c r="AM1414">
        <v>0</v>
      </c>
      <c r="AN1414">
        <v>0</v>
      </c>
      <c r="AO1414">
        <v>0</v>
      </c>
      <c r="AP1414">
        <v>0</v>
      </c>
    </row>
    <row r="1415" spans="2:42" x14ac:dyDescent="0.3">
      <c r="B1415" s="1">
        <v>45792.792406863424</v>
      </c>
      <c r="C1415" t="s">
        <v>69</v>
      </c>
      <c r="D1415" s="2">
        <v>45432</v>
      </c>
      <c r="E1415" s="2">
        <v>45438</v>
      </c>
      <c r="F1415" t="s">
        <v>73</v>
      </c>
      <c r="G1415" s="22">
        <v>45436.0625</v>
      </c>
      <c r="H1415" s="22">
        <v>45436.083333333336</v>
      </c>
      <c r="I1415">
        <v>117</v>
      </c>
      <c r="J1415">
        <v>1392</v>
      </c>
      <c r="K1415" s="39">
        <v>598</v>
      </c>
      <c r="L1415" s="39">
        <v>15</v>
      </c>
      <c r="M1415" s="40" t="s">
        <v>18</v>
      </c>
      <c r="N1415" s="41" t="b">
        <v>1</v>
      </c>
      <c r="O1415" s="17">
        <v>25000</v>
      </c>
      <c r="P1415" s="17">
        <v>0</v>
      </c>
      <c r="Q1415" s="41">
        <v>0</v>
      </c>
      <c r="R1415">
        <v>0</v>
      </c>
      <c r="S1415" s="49">
        <f t="shared" si="65"/>
        <v>25000</v>
      </c>
      <c r="T1415">
        <f t="shared" si="63"/>
        <v>117</v>
      </c>
      <c r="U1415">
        <f t="shared" si="64"/>
        <v>0</v>
      </c>
      <c r="V1415">
        <f>IF(AND(N1415,NOT(M1415="BU")),0,MIN(Simu_DH[[#This Row],[GetRecord.Valeur (Wh)]],S1415,DéchargeMaxHP))</f>
        <v>117</v>
      </c>
      <c r="W1415">
        <v>0</v>
      </c>
      <c r="X1415">
        <v>117</v>
      </c>
      <c r="Y1415" s="41">
        <v>1</v>
      </c>
      <c r="Z1415" s="41">
        <v>0</v>
      </c>
      <c r="AA1415" s="41">
        <v>0</v>
      </c>
      <c r="AB1415" s="41">
        <v>0</v>
      </c>
      <c r="AC1415" s="41">
        <v>0</v>
      </c>
      <c r="AD1415" s="41">
        <v>0</v>
      </c>
      <c r="AE1415" s="41">
        <v>117</v>
      </c>
      <c r="AF1415" s="41">
        <v>0</v>
      </c>
      <c r="AG1415" s="41">
        <v>0</v>
      </c>
      <c r="AH1415" s="41">
        <v>0</v>
      </c>
      <c r="AI1415" s="41">
        <v>0</v>
      </c>
      <c r="AJ1415" s="41">
        <v>0</v>
      </c>
      <c r="AK1415">
        <v>117</v>
      </c>
      <c r="AL1415">
        <v>0</v>
      </c>
      <c r="AM1415">
        <v>0</v>
      </c>
      <c r="AN1415">
        <v>0</v>
      </c>
      <c r="AO1415">
        <v>0</v>
      </c>
      <c r="AP1415">
        <v>0</v>
      </c>
    </row>
    <row r="1416" spans="2:42" x14ac:dyDescent="0.3">
      <c r="B1416" s="1">
        <v>45792.792406863424</v>
      </c>
      <c r="C1416" t="s">
        <v>69</v>
      </c>
      <c r="D1416" s="2">
        <v>45432</v>
      </c>
      <c r="E1416" s="2">
        <v>45438</v>
      </c>
      <c r="F1416" t="s">
        <v>73</v>
      </c>
      <c r="G1416" s="22">
        <v>45436.083333333336</v>
      </c>
      <c r="H1416" s="22">
        <v>45436.104166666664</v>
      </c>
      <c r="I1416">
        <v>97</v>
      </c>
      <c r="J1416">
        <v>1393</v>
      </c>
      <c r="K1416" s="39">
        <v>598</v>
      </c>
      <c r="L1416" s="39">
        <v>15</v>
      </c>
      <c r="M1416" s="40" t="s">
        <v>18</v>
      </c>
      <c r="N1416" s="41" t="b">
        <v>1</v>
      </c>
      <c r="O1416" s="17">
        <v>25000</v>
      </c>
      <c r="P1416" s="17">
        <v>0</v>
      </c>
      <c r="Q1416" s="41">
        <v>0</v>
      </c>
      <c r="R1416">
        <v>0</v>
      </c>
      <c r="S1416" s="49">
        <f t="shared" si="65"/>
        <v>25000</v>
      </c>
      <c r="T1416">
        <f t="shared" si="63"/>
        <v>97</v>
      </c>
      <c r="U1416">
        <f t="shared" si="64"/>
        <v>0</v>
      </c>
      <c r="V1416">
        <f>IF(AND(N1416,NOT(M1416="BU")),0,MIN(Simu_DH[[#This Row],[GetRecord.Valeur (Wh)]],S1416,DéchargeMaxHP))</f>
        <v>97</v>
      </c>
      <c r="W1416">
        <v>0</v>
      </c>
      <c r="X1416">
        <v>97</v>
      </c>
      <c r="Y1416" s="41">
        <v>1</v>
      </c>
      <c r="Z1416" s="41">
        <v>0</v>
      </c>
      <c r="AA1416" s="41">
        <v>0</v>
      </c>
      <c r="AB1416" s="41">
        <v>0</v>
      </c>
      <c r="AC1416" s="41">
        <v>0</v>
      </c>
      <c r="AD1416" s="41">
        <v>0</v>
      </c>
      <c r="AE1416" s="41">
        <v>97</v>
      </c>
      <c r="AF1416" s="41">
        <v>0</v>
      </c>
      <c r="AG1416" s="41">
        <v>0</v>
      </c>
      <c r="AH1416" s="41">
        <v>0</v>
      </c>
      <c r="AI1416" s="41">
        <v>0</v>
      </c>
      <c r="AJ1416" s="41">
        <v>0</v>
      </c>
      <c r="AK1416">
        <v>97</v>
      </c>
      <c r="AL1416">
        <v>0</v>
      </c>
      <c r="AM1416">
        <v>0</v>
      </c>
      <c r="AN1416">
        <v>0</v>
      </c>
      <c r="AO1416">
        <v>0</v>
      </c>
      <c r="AP1416">
        <v>0</v>
      </c>
    </row>
    <row r="1417" spans="2:42" x14ac:dyDescent="0.3">
      <c r="B1417" s="1">
        <v>45792.792406863424</v>
      </c>
      <c r="C1417" t="s">
        <v>69</v>
      </c>
      <c r="D1417" s="2">
        <v>45432</v>
      </c>
      <c r="E1417" s="2">
        <v>45438</v>
      </c>
      <c r="F1417" t="s">
        <v>73</v>
      </c>
      <c r="G1417" s="22">
        <v>45436.104166666664</v>
      </c>
      <c r="H1417" s="22">
        <v>45436.125</v>
      </c>
      <c r="I1417">
        <v>88</v>
      </c>
      <c r="J1417">
        <v>1394</v>
      </c>
      <c r="K1417" s="39">
        <v>598</v>
      </c>
      <c r="L1417" s="39">
        <v>15</v>
      </c>
      <c r="M1417" s="40" t="s">
        <v>18</v>
      </c>
      <c r="N1417" s="41" t="b">
        <v>1</v>
      </c>
      <c r="O1417" s="17">
        <v>25000</v>
      </c>
      <c r="P1417" s="17">
        <v>0</v>
      </c>
      <c r="Q1417" s="41">
        <v>0</v>
      </c>
      <c r="R1417">
        <v>0</v>
      </c>
      <c r="S1417" s="49">
        <f t="shared" si="65"/>
        <v>25000</v>
      </c>
      <c r="T1417">
        <f t="shared" si="63"/>
        <v>88</v>
      </c>
      <c r="U1417">
        <f t="shared" si="64"/>
        <v>0</v>
      </c>
      <c r="V1417">
        <f>IF(AND(N1417,NOT(M1417="BU")),0,MIN(Simu_DH[[#This Row],[GetRecord.Valeur (Wh)]],S1417,DéchargeMaxHP))</f>
        <v>88</v>
      </c>
      <c r="W1417">
        <v>0</v>
      </c>
      <c r="X1417">
        <v>88</v>
      </c>
      <c r="Y1417" s="41">
        <v>1</v>
      </c>
      <c r="Z1417" s="41">
        <v>0</v>
      </c>
      <c r="AA1417" s="41">
        <v>0</v>
      </c>
      <c r="AB1417" s="41">
        <v>0</v>
      </c>
      <c r="AC1417" s="41">
        <v>0</v>
      </c>
      <c r="AD1417" s="41">
        <v>0</v>
      </c>
      <c r="AE1417" s="41">
        <v>88</v>
      </c>
      <c r="AF1417" s="41">
        <v>0</v>
      </c>
      <c r="AG1417" s="41">
        <v>0</v>
      </c>
      <c r="AH1417" s="41">
        <v>0</v>
      </c>
      <c r="AI1417" s="41">
        <v>0</v>
      </c>
      <c r="AJ1417" s="41">
        <v>0</v>
      </c>
      <c r="AK1417">
        <v>88</v>
      </c>
      <c r="AL1417">
        <v>0</v>
      </c>
      <c r="AM1417">
        <v>0</v>
      </c>
      <c r="AN1417">
        <v>0</v>
      </c>
      <c r="AO1417">
        <v>0</v>
      </c>
      <c r="AP1417">
        <v>0</v>
      </c>
    </row>
    <row r="1418" spans="2:42" x14ac:dyDescent="0.3">
      <c r="B1418" s="1">
        <v>45792.792406863424</v>
      </c>
      <c r="C1418" t="s">
        <v>69</v>
      </c>
      <c r="D1418" s="2">
        <v>45432</v>
      </c>
      <c r="E1418" s="2">
        <v>45438</v>
      </c>
      <c r="F1418" t="s">
        <v>73</v>
      </c>
      <c r="G1418" s="22">
        <v>45436.125</v>
      </c>
      <c r="H1418" s="22">
        <v>45436.145833333336</v>
      </c>
      <c r="I1418">
        <v>101</v>
      </c>
      <c r="J1418">
        <v>1395</v>
      </c>
      <c r="K1418" s="39">
        <v>598</v>
      </c>
      <c r="L1418" s="39">
        <v>15</v>
      </c>
      <c r="M1418" s="40" t="s">
        <v>18</v>
      </c>
      <c r="N1418" s="41" t="b">
        <v>1</v>
      </c>
      <c r="O1418" s="17">
        <v>25000</v>
      </c>
      <c r="P1418" s="17">
        <v>0</v>
      </c>
      <c r="Q1418" s="41">
        <v>0</v>
      </c>
      <c r="R1418">
        <v>0</v>
      </c>
      <c r="S1418" s="49">
        <f t="shared" si="65"/>
        <v>25000</v>
      </c>
      <c r="T1418">
        <f t="shared" si="63"/>
        <v>101</v>
      </c>
      <c r="U1418">
        <f t="shared" si="64"/>
        <v>0</v>
      </c>
      <c r="V1418">
        <f>IF(AND(N1418,NOT(M1418="BU")),0,MIN(Simu_DH[[#This Row],[GetRecord.Valeur (Wh)]],S1418,DéchargeMaxHP))</f>
        <v>101</v>
      </c>
      <c r="W1418">
        <v>0</v>
      </c>
      <c r="X1418">
        <v>101</v>
      </c>
      <c r="Y1418" s="41">
        <v>1</v>
      </c>
      <c r="Z1418" s="41">
        <v>0</v>
      </c>
      <c r="AA1418" s="41">
        <v>0</v>
      </c>
      <c r="AB1418" s="41">
        <v>0</v>
      </c>
      <c r="AC1418" s="41">
        <v>0</v>
      </c>
      <c r="AD1418" s="41">
        <v>0</v>
      </c>
      <c r="AE1418" s="41">
        <v>101</v>
      </c>
      <c r="AF1418" s="41">
        <v>0</v>
      </c>
      <c r="AG1418" s="41">
        <v>0</v>
      </c>
      <c r="AH1418" s="41">
        <v>0</v>
      </c>
      <c r="AI1418" s="41">
        <v>0</v>
      </c>
      <c r="AJ1418" s="41">
        <v>0</v>
      </c>
      <c r="AK1418">
        <v>101</v>
      </c>
      <c r="AL1418">
        <v>0</v>
      </c>
      <c r="AM1418">
        <v>0</v>
      </c>
      <c r="AN1418">
        <v>0</v>
      </c>
      <c r="AO1418">
        <v>0</v>
      </c>
      <c r="AP1418">
        <v>0</v>
      </c>
    </row>
    <row r="1419" spans="2:42" x14ac:dyDescent="0.3">
      <c r="B1419" s="1">
        <v>45792.792406863424</v>
      </c>
      <c r="C1419" t="s">
        <v>69</v>
      </c>
      <c r="D1419" s="2">
        <v>45432</v>
      </c>
      <c r="E1419" s="2">
        <v>45438</v>
      </c>
      <c r="F1419" t="s">
        <v>73</v>
      </c>
      <c r="G1419" s="22">
        <v>45436.145833333336</v>
      </c>
      <c r="H1419" s="22">
        <v>45436.166666666664</v>
      </c>
      <c r="I1419">
        <v>72</v>
      </c>
      <c r="J1419">
        <v>1396</v>
      </c>
      <c r="K1419" s="39">
        <v>598</v>
      </c>
      <c r="L1419" s="39">
        <v>15</v>
      </c>
      <c r="M1419" s="40" t="s">
        <v>18</v>
      </c>
      <c r="N1419" s="41" t="b">
        <v>1</v>
      </c>
      <c r="O1419" s="17">
        <v>25000</v>
      </c>
      <c r="P1419" s="17">
        <v>0</v>
      </c>
      <c r="Q1419" s="41">
        <v>0</v>
      </c>
      <c r="R1419">
        <v>0</v>
      </c>
      <c r="S1419" s="49">
        <f t="shared" si="65"/>
        <v>25000</v>
      </c>
      <c r="T1419">
        <f t="shared" si="63"/>
        <v>72</v>
      </c>
      <c r="U1419">
        <f t="shared" si="64"/>
        <v>0</v>
      </c>
      <c r="V1419">
        <f>IF(AND(N1419,NOT(M1419="BU")),0,MIN(Simu_DH[[#This Row],[GetRecord.Valeur (Wh)]],S1419,DéchargeMaxHP))</f>
        <v>72</v>
      </c>
      <c r="W1419">
        <v>0</v>
      </c>
      <c r="X1419">
        <v>72</v>
      </c>
      <c r="Y1419" s="41">
        <v>1</v>
      </c>
      <c r="Z1419" s="41">
        <v>0</v>
      </c>
      <c r="AA1419" s="41">
        <v>0</v>
      </c>
      <c r="AB1419" s="41">
        <v>0</v>
      </c>
      <c r="AC1419" s="41">
        <v>0</v>
      </c>
      <c r="AD1419" s="41">
        <v>0</v>
      </c>
      <c r="AE1419" s="41">
        <v>72</v>
      </c>
      <c r="AF1419" s="41">
        <v>0</v>
      </c>
      <c r="AG1419" s="41">
        <v>0</v>
      </c>
      <c r="AH1419" s="41">
        <v>0</v>
      </c>
      <c r="AI1419" s="41">
        <v>0</v>
      </c>
      <c r="AJ1419" s="41">
        <v>0</v>
      </c>
      <c r="AK1419">
        <v>72</v>
      </c>
      <c r="AL1419">
        <v>0</v>
      </c>
      <c r="AM1419">
        <v>0</v>
      </c>
      <c r="AN1419">
        <v>0</v>
      </c>
      <c r="AO1419">
        <v>0</v>
      </c>
      <c r="AP1419">
        <v>0</v>
      </c>
    </row>
    <row r="1420" spans="2:42" x14ac:dyDescent="0.3">
      <c r="B1420" s="1">
        <v>45792.792406863424</v>
      </c>
      <c r="C1420" t="s">
        <v>69</v>
      </c>
      <c r="D1420" s="2">
        <v>45432</v>
      </c>
      <c r="E1420" s="2">
        <v>45438</v>
      </c>
      <c r="F1420" t="s">
        <v>73</v>
      </c>
      <c r="G1420" s="22">
        <v>45436.166666666664</v>
      </c>
      <c r="H1420" s="22">
        <v>45436.1875</v>
      </c>
      <c r="I1420">
        <v>79</v>
      </c>
      <c r="J1420">
        <v>1397</v>
      </c>
      <c r="K1420" s="39">
        <v>598</v>
      </c>
      <c r="L1420" s="39">
        <v>15</v>
      </c>
      <c r="M1420" s="40" t="s">
        <v>18</v>
      </c>
      <c r="N1420" s="41" t="b">
        <v>1</v>
      </c>
      <c r="O1420" s="17">
        <v>25000</v>
      </c>
      <c r="P1420" s="17">
        <v>0</v>
      </c>
      <c r="Q1420" s="41">
        <v>0</v>
      </c>
      <c r="R1420">
        <v>0</v>
      </c>
      <c r="S1420" s="49">
        <f t="shared" si="65"/>
        <v>25000</v>
      </c>
      <c r="T1420">
        <f t="shared" si="63"/>
        <v>79</v>
      </c>
      <c r="U1420">
        <f t="shared" si="64"/>
        <v>0</v>
      </c>
      <c r="V1420">
        <f>IF(AND(N1420,NOT(M1420="BU")),0,MIN(Simu_DH[[#This Row],[GetRecord.Valeur (Wh)]],S1420,DéchargeMaxHP))</f>
        <v>79</v>
      </c>
      <c r="W1420">
        <v>0</v>
      </c>
      <c r="X1420">
        <v>79</v>
      </c>
      <c r="Y1420" s="41">
        <v>1</v>
      </c>
      <c r="Z1420" s="41">
        <v>0</v>
      </c>
      <c r="AA1420" s="41">
        <v>0</v>
      </c>
      <c r="AB1420" s="41">
        <v>0</v>
      </c>
      <c r="AC1420" s="41">
        <v>0</v>
      </c>
      <c r="AD1420" s="41">
        <v>0</v>
      </c>
      <c r="AE1420" s="41">
        <v>79</v>
      </c>
      <c r="AF1420" s="41">
        <v>0</v>
      </c>
      <c r="AG1420" s="41">
        <v>0</v>
      </c>
      <c r="AH1420" s="41">
        <v>0</v>
      </c>
      <c r="AI1420" s="41">
        <v>0</v>
      </c>
      <c r="AJ1420" s="41">
        <v>0</v>
      </c>
      <c r="AK1420">
        <v>79</v>
      </c>
      <c r="AL1420">
        <v>0</v>
      </c>
      <c r="AM1420">
        <v>0</v>
      </c>
      <c r="AN1420">
        <v>0</v>
      </c>
      <c r="AO1420">
        <v>0</v>
      </c>
      <c r="AP1420">
        <v>0</v>
      </c>
    </row>
    <row r="1421" spans="2:42" x14ac:dyDescent="0.3">
      <c r="B1421" s="1">
        <v>45792.792406863424</v>
      </c>
      <c r="C1421" t="s">
        <v>69</v>
      </c>
      <c r="D1421" s="2">
        <v>45432</v>
      </c>
      <c r="E1421" s="2">
        <v>45438</v>
      </c>
      <c r="F1421" t="s">
        <v>73</v>
      </c>
      <c r="G1421" s="22">
        <v>45436.1875</v>
      </c>
      <c r="H1421" s="22">
        <v>45436.208333333336</v>
      </c>
      <c r="I1421">
        <v>119</v>
      </c>
      <c r="J1421">
        <v>1398</v>
      </c>
      <c r="K1421" s="39">
        <v>598</v>
      </c>
      <c r="L1421" s="39">
        <v>15</v>
      </c>
      <c r="M1421" s="40" t="s">
        <v>18</v>
      </c>
      <c r="N1421" s="41" t="b">
        <v>1</v>
      </c>
      <c r="O1421" s="17">
        <v>25000</v>
      </c>
      <c r="P1421" s="17">
        <v>0</v>
      </c>
      <c r="Q1421" s="41">
        <v>0</v>
      </c>
      <c r="R1421">
        <v>0</v>
      </c>
      <c r="S1421" s="49">
        <f t="shared" si="65"/>
        <v>25000</v>
      </c>
      <c r="T1421">
        <f t="shared" si="63"/>
        <v>119</v>
      </c>
      <c r="U1421">
        <f t="shared" si="64"/>
        <v>0</v>
      </c>
      <c r="V1421">
        <f>IF(AND(N1421,NOT(M1421="BU")),0,MIN(Simu_DH[[#This Row],[GetRecord.Valeur (Wh)]],S1421,DéchargeMaxHP))</f>
        <v>119</v>
      </c>
      <c r="W1421">
        <v>0</v>
      </c>
      <c r="X1421">
        <v>119</v>
      </c>
      <c r="Y1421" s="41">
        <v>1</v>
      </c>
      <c r="Z1421" s="41">
        <v>0</v>
      </c>
      <c r="AA1421" s="41">
        <v>0</v>
      </c>
      <c r="AB1421" s="41">
        <v>0</v>
      </c>
      <c r="AC1421" s="41">
        <v>0</v>
      </c>
      <c r="AD1421" s="41">
        <v>0</v>
      </c>
      <c r="AE1421" s="41">
        <v>119</v>
      </c>
      <c r="AF1421" s="41">
        <v>0</v>
      </c>
      <c r="AG1421" s="41">
        <v>0</v>
      </c>
      <c r="AH1421" s="41">
        <v>0</v>
      </c>
      <c r="AI1421" s="41">
        <v>0</v>
      </c>
      <c r="AJ1421" s="41">
        <v>0</v>
      </c>
      <c r="AK1421">
        <v>119</v>
      </c>
      <c r="AL1421">
        <v>0</v>
      </c>
      <c r="AM1421">
        <v>0</v>
      </c>
      <c r="AN1421">
        <v>0</v>
      </c>
      <c r="AO1421">
        <v>0</v>
      </c>
      <c r="AP1421">
        <v>0</v>
      </c>
    </row>
    <row r="1422" spans="2:42" x14ac:dyDescent="0.3">
      <c r="B1422" s="1">
        <v>45792.792406863424</v>
      </c>
      <c r="C1422" t="s">
        <v>69</v>
      </c>
      <c r="D1422" s="2">
        <v>45432</v>
      </c>
      <c r="E1422" s="2">
        <v>45438</v>
      </c>
      <c r="F1422" t="s">
        <v>73</v>
      </c>
      <c r="G1422" s="22">
        <v>45436.208333333336</v>
      </c>
      <c r="H1422" s="22">
        <v>45436.229166666664</v>
      </c>
      <c r="I1422">
        <v>170</v>
      </c>
      <c r="J1422">
        <v>1399</v>
      </c>
      <c r="K1422" s="39">
        <v>598</v>
      </c>
      <c r="L1422" s="39">
        <v>15</v>
      </c>
      <c r="M1422" s="40" t="s">
        <v>18</v>
      </c>
      <c r="N1422" s="41" t="b">
        <v>1</v>
      </c>
      <c r="O1422" s="17">
        <v>25000</v>
      </c>
      <c r="P1422" s="17">
        <v>0</v>
      </c>
      <c r="Q1422" s="41">
        <v>0</v>
      </c>
      <c r="R1422">
        <v>0</v>
      </c>
      <c r="S1422" s="49">
        <f t="shared" si="65"/>
        <v>25000</v>
      </c>
      <c r="T1422">
        <f t="shared" si="63"/>
        <v>170</v>
      </c>
      <c r="U1422">
        <f t="shared" si="64"/>
        <v>0</v>
      </c>
      <c r="V1422">
        <f>IF(AND(N1422,NOT(M1422="BU")),0,MIN(Simu_DH[[#This Row],[GetRecord.Valeur (Wh)]],S1422,DéchargeMaxHP))</f>
        <v>170</v>
      </c>
      <c r="W1422">
        <v>0</v>
      </c>
      <c r="X1422">
        <v>170</v>
      </c>
      <c r="Y1422" s="41">
        <v>1</v>
      </c>
      <c r="Z1422" s="41">
        <v>0</v>
      </c>
      <c r="AA1422" s="41">
        <v>0</v>
      </c>
      <c r="AB1422" s="41">
        <v>0</v>
      </c>
      <c r="AC1422" s="41">
        <v>0</v>
      </c>
      <c r="AD1422" s="41">
        <v>0</v>
      </c>
      <c r="AE1422" s="41">
        <v>170</v>
      </c>
      <c r="AF1422" s="41">
        <v>0</v>
      </c>
      <c r="AG1422" s="41">
        <v>0</v>
      </c>
      <c r="AH1422" s="41">
        <v>0</v>
      </c>
      <c r="AI1422" s="41">
        <v>0</v>
      </c>
      <c r="AJ1422" s="41">
        <v>0</v>
      </c>
      <c r="AK1422">
        <v>170</v>
      </c>
      <c r="AL1422">
        <v>0</v>
      </c>
      <c r="AM1422">
        <v>0</v>
      </c>
      <c r="AN1422">
        <v>0</v>
      </c>
      <c r="AO1422">
        <v>0</v>
      </c>
      <c r="AP1422">
        <v>0</v>
      </c>
    </row>
    <row r="1423" spans="2:42" x14ac:dyDescent="0.3">
      <c r="B1423" s="1">
        <v>45792.792406863424</v>
      </c>
      <c r="C1423" t="s">
        <v>69</v>
      </c>
      <c r="D1423" s="2">
        <v>45432</v>
      </c>
      <c r="E1423" s="2">
        <v>45438</v>
      </c>
      <c r="F1423" t="s">
        <v>73</v>
      </c>
      <c r="G1423" s="22">
        <v>45436.229166666664</v>
      </c>
      <c r="H1423" s="22">
        <v>45436.25</v>
      </c>
      <c r="I1423">
        <v>115</v>
      </c>
      <c r="J1423">
        <v>1400</v>
      </c>
      <c r="K1423" s="39">
        <v>598</v>
      </c>
      <c r="L1423" s="39">
        <v>15</v>
      </c>
      <c r="M1423" s="40" t="s">
        <v>18</v>
      </c>
      <c r="N1423" s="41" t="b">
        <v>1</v>
      </c>
      <c r="O1423" s="17">
        <v>25000</v>
      </c>
      <c r="P1423" s="17">
        <v>0</v>
      </c>
      <c r="Q1423" s="41">
        <v>0</v>
      </c>
      <c r="R1423">
        <v>0</v>
      </c>
      <c r="S1423" s="49">
        <f t="shared" si="65"/>
        <v>25000</v>
      </c>
      <c r="T1423">
        <f t="shared" si="63"/>
        <v>115</v>
      </c>
      <c r="U1423">
        <f t="shared" si="64"/>
        <v>0</v>
      </c>
      <c r="V1423">
        <f>IF(AND(N1423,NOT(M1423="BU")),0,MIN(Simu_DH[[#This Row],[GetRecord.Valeur (Wh)]],S1423,DéchargeMaxHP))</f>
        <v>115</v>
      </c>
      <c r="W1423">
        <v>0</v>
      </c>
      <c r="X1423">
        <v>115</v>
      </c>
      <c r="Y1423" s="41">
        <v>1</v>
      </c>
      <c r="Z1423" s="41">
        <v>0</v>
      </c>
      <c r="AA1423" s="41">
        <v>0</v>
      </c>
      <c r="AB1423" s="41">
        <v>0</v>
      </c>
      <c r="AC1423" s="41">
        <v>0</v>
      </c>
      <c r="AD1423" s="41">
        <v>0</v>
      </c>
      <c r="AE1423" s="41">
        <v>115</v>
      </c>
      <c r="AF1423" s="41">
        <v>0</v>
      </c>
      <c r="AG1423" s="41">
        <v>0</v>
      </c>
      <c r="AH1423" s="41">
        <v>0</v>
      </c>
      <c r="AI1423" s="41">
        <v>0</v>
      </c>
      <c r="AJ1423" s="41">
        <v>0</v>
      </c>
      <c r="AK1423">
        <v>115</v>
      </c>
      <c r="AL1423">
        <v>0</v>
      </c>
      <c r="AM1423">
        <v>0</v>
      </c>
      <c r="AN1423">
        <v>0</v>
      </c>
      <c r="AO1423">
        <v>0</v>
      </c>
      <c r="AP1423">
        <v>0</v>
      </c>
    </row>
    <row r="1424" spans="2:42" x14ac:dyDescent="0.3">
      <c r="B1424" s="1">
        <v>45792.792406863424</v>
      </c>
      <c r="C1424" t="s">
        <v>69</v>
      </c>
      <c r="D1424" s="2">
        <v>45432</v>
      </c>
      <c r="E1424" s="2">
        <v>45438</v>
      </c>
      <c r="F1424" t="s">
        <v>73</v>
      </c>
      <c r="G1424" s="22">
        <v>45436.25</v>
      </c>
      <c r="H1424" s="22">
        <v>45436.270833333336</v>
      </c>
      <c r="I1424">
        <v>87</v>
      </c>
      <c r="J1424">
        <v>1401</v>
      </c>
      <c r="K1424" s="39">
        <v>598</v>
      </c>
      <c r="L1424" s="39">
        <v>16</v>
      </c>
      <c r="M1424" s="40" t="s">
        <v>18</v>
      </c>
      <c r="N1424" s="41" t="b">
        <v>0</v>
      </c>
      <c r="O1424" s="17">
        <v>25000</v>
      </c>
      <c r="P1424" s="17">
        <v>0</v>
      </c>
      <c r="Q1424" s="41">
        <v>0</v>
      </c>
      <c r="R1424">
        <v>0</v>
      </c>
      <c r="S1424" s="49">
        <f t="shared" si="65"/>
        <v>25000</v>
      </c>
      <c r="T1424">
        <f t="shared" si="63"/>
        <v>0</v>
      </c>
      <c r="U1424">
        <f t="shared" si="64"/>
        <v>0</v>
      </c>
      <c r="V1424">
        <f>IF(AND(N1424,NOT(M1424="BU")),0,MIN(Simu_DH[[#This Row],[GetRecord.Valeur (Wh)]],S1424,DéchargeMaxHP))</f>
        <v>87</v>
      </c>
      <c r="W1424">
        <v>0</v>
      </c>
      <c r="X1424">
        <v>0</v>
      </c>
      <c r="Y1424" s="41">
        <v>0</v>
      </c>
      <c r="Z1424" s="41">
        <v>1</v>
      </c>
      <c r="AA1424" s="41">
        <v>0</v>
      </c>
      <c r="AB1424" s="41">
        <v>0</v>
      </c>
      <c r="AC1424" s="41">
        <v>0</v>
      </c>
      <c r="AD1424" s="41">
        <v>0</v>
      </c>
      <c r="AE1424" s="41">
        <v>0</v>
      </c>
      <c r="AF1424" s="41">
        <v>87</v>
      </c>
      <c r="AG1424" s="41">
        <v>0</v>
      </c>
      <c r="AH1424" s="41">
        <v>0</v>
      </c>
      <c r="AI1424" s="41">
        <v>0</v>
      </c>
      <c r="AJ1424" s="41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</row>
    <row r="1425" spans="2:42" x14ac:dyDescent="0.3">
      <c r="B1425" s="1">
        <v>45792.792406863424</v>
      </c>
      <c r="C1425" t="s">
        <v>69</v>
      </c>
      <c r="D1425" s="2">
        <v>45432</v>
      </c>
      <c r="E1425" s="2">
        <v>45438</v>
      </c>
      <c r="F1425" t="s">
        <v>73</v>
      </c>
      <c r="G1425" s="22">
        <v>45436.270833333336</v>
      </c>
      <c r="H1425" s="22">
        <v>45436.291666666664</v>
      </c>
      <c r="I1425">
        <v>114</v>
      </c>
      <c r="J1425">
        <v>1402</v>
      </c>
      <c r="K1425" s="39">
        <v>598</v>
      </c>
      <c r="L1425" s="39">
        <v>16</v>
      </c>
      <c r="M1425" s="40" t="s">
        <v>18</v>
      </c>
      <c r="N1425" s="41" t="b">
        <v>0</v>
      </c>
      <c r="O1425" s="17">
        <v>25000</v>
      </c>
      <c r="P1425" s="17">
        <v>0</v>
      </c>
      <c r="Q1425" s="41">
        <v>0</v>
      </c>
      <c r="R1425">
        <v>0</v>
      </c>
      <c r="S1425" s="49">
        <f t="shared" si="65"/>
        <v>24913</v>
      </c>
      <c r="T1425">
        <f t="shared" si="63"/>
        <v>0</v>
      </c>
      <c r="U1425">
        <f t="shared" si="64"/>
        <v>0</v>
      </c>
      <c r="V1425">
        <f>IF(AND(N1425,NOT(M1425="BU")),0,MIN(Simu_DH[[#This Row],[GetRecord.Valeur (Wh)]],S1425,DéchargeMaxHP))</f>
        <v>114</v>
      </c>
      <c r="W1425">
        <v>0</v>
      </c>
      <c r="X1425">
        <v>0</v>
      </c>
      <c r="Y1425" s="41">
        <v>0</v>
      </c>
      <c r="Z1425" s="41">
        <v>1</v>
      </c>
      <c r="AA1425" s="41">
        <v>0</v>
      </c>
      <c r="AB1425" s="41">
        <v>0</v>
      </c>
      <c r="AC1425" s="41">
        <v>0</v>
      </c>
      <c r="AD1425" s="41">
        <v>0</v>
      </c>
      <c r="AE1425" s="41">
        <v>0</v>
      </c>
      <c r="AF1425" s="41">
        <v>114</v>
      </c>
      <c r="AG1425" s="41">
        <v>0</v>
      </c>
      <c r="AH1425" s="41">
        <v>0</v>
      </c>
      <c r="AI1425" s="41">
        <v>0</v>
      </c>
      <c r="AJ1425" s="41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</row>
    <row r="1426" spans="2:42" x14ac:dyDescent="0.3">
      <c r="B1426" s="1">
        <v>45792.792406863424</v>
      </c>
      <c r="C1426" t="s">
        <v>69</v>
      </c>
      <c r="D1426" s="2">
        <v>45432</v>
      </c>
      <c r="E1426" s="2">
        <v>45438</v>
      </c>
      <c r="F1426" t="s">
        <v>73</v>
      </c>
      <c r="G1426" s="22">
        <v>45436.291666666664</v>
      </c>
      <c r="H1426" s="22">
        <v>45436.3125</v>
      </c>
      <c r="I1426">
        <v>226</v>
      </c>
      <c r="J1426">
        <v>1403</v>
      </c>
      <c r="K1426" s="39">
        <v>598</v>
      </c>
      <c r="L1426" s="39">
        <v>16</v>
      </c>
      <c r="M1426" s="40" t="s">
        <v>18</v>
      </c>
      <c r="N1426" s="41" t="b">
        <v>0</v>
      </c>
      <c r="O1426" s="17">
        <v>25000</v>
      </c>
      <c r="P1426" s="17">
        <v>0</v>
      </c>
      <c r="Q1426" s="41">
        <v>0</v>
      </c>
      <c r="R1426">
        <v>0</v>
      </c>
      <c r="S1426" s="49">
        <f t="shared" si="65"/>
        <v>24799</v>
      </c>
      <c r="T1426">
        <f t="shared" si="63"/>
        <v>0</v>
      </c>
      <c r="U1426">
        <f t="shared" si="64"/>
        <v>0</v>
      </c>
      <c r="V1426">
        <f>IF(AND(N1426,NOT(M1426="BU")),0,MIN(Simu_DH[[#This Row],[GetRecord.Valeur (Wh)]],S1426,DéchargeMaxHP))</f>
        <v>226</v>
      </c>
      <c r="W1426">
        <v>0</v>
      </c>
      <c r="X1426">
        <v>0</v>
      </c>
      <c r="Y1426" s="41">
        <v>0</v>
      </c>
      <c r="Z1426" s="41">
        <v>1</v>
      </c>
      <c r="AA1426" s="41">
        <v>0</v>
      </c>
      <c r="AB1426" s="41">
        <v>0</v>
      </c>
      <c r="AC1426" s="41">
        <v>0</v>
      </c>
      <c r="AD1426" s="41">
        <v>0</v>
      </c>
      <c r="AE1426" s="41">
        <v>0</v>
      </c>
      <c r="AF1426" s="41">
        <v>226</v>
      </c>
      <c r="AG1426" s="41">
        <v>0</v>
      </c>
      <c r="AH1426" s="41">
        <v>0</v>
      </c>
      <c r="AI1426" s="41">
        <v>0</v>
      </c>
      <c r="AJ1426" s="41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</row>
    <row r="1427" spans="2:42" x14ac:dyDescent="0.3">
      <c r="B1427" s="1">
        <v>45792.792406863424</v>
      </c>
      <c r="C1427" t="s">
        <v>69</v>
      </c>
      <c r="D1427" s="2">
        <v>45432</v>
      </c>
      <c r="E1427" s="2">
        <v>45438</v>
      </c>
      <c r="F1427" t="s">
        <v>73</v>
      </c>
      <c r="G1427" s="22">
        <v>45436.3125</v>
      </c>
      <c r="H1427" s="22">
        <v>45436.333333333336</v>
      </c>
      <c r="I1427">
        <v>141</v>
      </c>
      <c r="J1427">
        <v>1404</v>
      </c>
      <c r="K1427" s="39">
        <v>598</v>
      </c>
      <c r="L1427" s="39">
        <v>16</v>
      </c>
      <c r="M1427" s="40" t="s">
        <v>18</v>
      </c>
      <c r="N1427" s="41" t="b">
        <v>0</v>
      </c>
      <c r="O1427" s="17">
        <v>25000</v>
      </c>
      <c r="P1427" s="17">
        <v>0</v>
      </c>
      <c r="Q1427" s="41">
        <v>0</v>
      </c>
      <c r="R1427">
        <v>0</v>
      </c>
      <c r="S1427" s="49">
        <f t="shared" si="65"/>
        <v>24573</v>
      </c>
      <c r="T1427">
        <f t="shared" si="63"/>
        <v>0</v>
      </c>
      <c r="U1427">
        <f t="shared" si="64"/>
        <v>0</v>
      </c>
      <c r="V1427">
        <f>IF(AND(N1427,NOT(M1427="BU")),0,MIN(Simu_DH[[#This Row],[GetRecord.Valeur (Wh)]],S1427,DéchargeMaxHP))</f>
        <v>141</v>
      </c>
      <c r="W1427">
        <v>0</v>
      </c>
      <c r="X1427">
        <v>0</v>
      </c>
      <c r="Y1427" s="41">
        <v>0</v>
      </c>
      <c r="Z1427" s="41">
        <v>1</v>
      </c>
      <c r="AA1427" s="41">
        <v>0</v>
      </c>
      <c r="AB1427" s="41">
        <v>0</v>
      </c>
      <c r="AC1427" s="41">
        <v>0</v>
      </c>
      <c r="AD1427" s="41">
        <v>0</v>
      </c>
      <c r="AE1427" s="41">
        <v>0</v>
      </c>
      <c r="AF1427" s="41">
        <v>141</v>
      </c>
      <c r="AG1427" s="41">
        <v>0</v>
      </c>
      <c r="AH1427" s="41">
        <v>0</v>
      </c>
      <c r="AI1427" s="41">
        <v>0</v>
      </c>
      <c r="AJ1427" s="41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</row>
    <row r="1428" spans="2:42" x14ac:dyDescent="0.3">
      <c r="B1428" s="1">
        <v>45792.792406863424</v>
      </c>
      <c r="C1428" t="s">
        <v>69</v>
      </c>
      <c r="D1428" s="2">
        <v>45432</v>
      </c>
      <c r="E1428" s="2">
        <v>45438</v>
      </c>
      <c r="F1428" t="s">
        <v>73</v>
      </c>
      <c r="G1428" s="22">
        <v>45436.333333333336</v>
      </c>
      <c r="H1428" s="22">
        <v>45436.354166666664</v>
      </c>
      <c r="I1428">
        <v>306</v>
      </c>
      <c r="J1428">
        <v>1405</v>
      </c>
      <c r="K1428" s="39">
        <v>598</v>
      </c>
      <c r="L1428" s="39">
        <v>16</v>
      </c>
      <c r="M1428" s="40" t="s">
        <v>18</v>
      </c>
      <c r="N1428" s="41" t="b">
        <v>0</v>
      </c>
      <c r="O1428" s="17">
        <v>25000</v>
      </c>
      <c r="P1428" s="17">
        <v>0</v>
      </c>
      <c r="Q1428" s="41">
        <v>0</v>
      </c>
      <c r="R1428">
        <v>0</v>
      </c>
      <c r="S1428" s="49">
        <f t="shared" si="65"/>
        <v>24432</v>
      </c>
      <c r="T1428">
        <f t="shared" si="63"/>
        <v>0</v>
      </c>
      <c r="U1428">
        <f t="shared" si="64"/>
        <v>0</v>
      </c>
      <c r="V1428">
        <f>IF(AND(N1428,NOT(M1428="BU")),0,MIN(Simu_DH[[#This Row],[GetRecord.Valeur (Wh)]],S1428,DéchargeMaxHP))</f>
        <v>306</v>
      </c>
      <c r="W1428">
        <v>0</v>
      </c>
      <c r="X1428">
        <v>0</v>
      </c>
      <c r="Y1428" s="41">
        <v>0</v>
      </c>
      <c r="Z1428" s="41">
        <v>1</v>
      </c>
      <c r="AA1428" s="41">
        <v>0</v>
      </c>
      <c r="AB1428" s="41">
        <v>0</v>
      </c>
      <c r="AC1428" s="41">
        <v>0</v>
      </c>
      <c r="AD1428" s="41">
        <v>0</v>
      </c>
      <c r="AE1428" s="41">
        <v>0</v>
      </c>
      <c r="AF1428" s="41">
        <v>306</v>
      </c>
      <c r="AG1428" s="41">
        <v>0</v>
      </c>
      <c r="AH1428" s="41">
        <v>0</v>
      </c>
      <c r="AI1428" s="41">
        <v>0</v>
      </c>
      <c r="AJ1428" s="41">
        <v>0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</row>
    <row r="1429" spans="2:42" x14ac:dyDescent="0.3">
      <c r="B1429" s="1">
        <v>45792.792406863424</v>
      </c>
      <c r="C1429" t="s">
        <v>69</v>
      </c>
      <c r="D1429" s="2">
        <v>45432</v>
      </c>
      <c r="E1429" s="2">
        <v>45438</v>
      </c>
      <c r="F1429" t="s">
        <v>73</v>
      </c>
      <c r="G1429" s="22">
        <v>45436.354166666664</v>
      </c>
      <c r="H1429" s="22">
        <v>45436.375</v>
      </c>
      <c r="I1429">
        <v>223</v>
      </c>
      <c r="J1429">
        <v>1406</v>
      </c>
      <c r="K1429" s="39">
        <v>598</v>
      </c>
      <c r="L1429" s="39">
        <v>16</v>
      </c>
      <c r="M1429" s="40" t="s">
        <v>18</v>
      </c>
      <c r="N1429" s="41" t="b">
        <v>0</v>
      </c>
      <c r="O1429" s="17">
        <v>25000</v>
      </c>
      <c r="P1429" s="17">
        <v>0</v>
      </c>
      <c r="Q1429" s="41">
        <v>2</v>
      </c>
      <c r="R1429">
        <v>2</v>
      </c>
      <c r="S1429" s="49">
        <f t="shared" si="65"/>
        <v>24126</v>
      </c>
      <c r="T1429">
        <f t="shared" si="63"/>
        <v>0</v>
      </c>
      <c r="U1429">
        <f t="shared" si="64"/>
        <v>2</v>
      </c>
      <c r="V1429">
        <f>IF(AND(N1429,NOT(M1429="BU")),0,MIN(Simu_DH[[#This Row],[GetRecord.Valeur (Wh)]],S1429,DéchargeMaxHP))</f>
        <v>223</v>
      </c>
      <c r="W1429">
        <v>0</v>
      </c>
      <c r="X1429">
        <v>0</v>
      </c>
      <c r="Y1429" s="41">
        <v>0</v>
      </c>
      <c r="Z1429" s="41">
        <v>1</v>
      </c>
      <c r="AA1429" s="41">
        <v>0</v>
      </c>
      <c r="AB1429" s="41">
        <v>0</v>
      </c>
      <c r="AC1429" s="41">
        <v>0</v>
      </c>
      <c r="AD1429" s="41">
        <v>0</v>
      </c>
      <c r="AE1429" s="41">
        <v>0</v>
      </c>
      <c r="AF1429" s="41">
        <v>223</v>
      </c>
      <c r="AG1429" s="41">
        <v>0</v>
      </c>
      <c r="AH1429" s="41">
        <v>0</v>
      </c>
      <c r="AI1429" s="41">
        <v>0</v>
      </c>
      <c r="AJ1429" s="41"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</row>
    <row r="1430" spans="2:42" x14ac:dyDescent="0.3">
      <c r="B1430" s="1">
        <v>45792.792406863424</v>
      </c>
      <c r="C1430" t="s">
        <v>69</v>
      </c>
      <c r="D1430" s="2">
        <v>45432</v>
      </c>
      <c r="E1430" s="2">
        <v>45438</v>
      </c>
      <c r="F1430" t="s">
        <v>73</v>
      </c>
      <c r="G1430" s="22">
        <v>45436.375</v>
      </c>
      <c r="H1430" s="22">
        <v>45436.395833333336</v>
      </c>
      <c r="I1430">
        <v>64</v>
      </c>
      <c r="J1430">
        <v>1407</v>
      </c>
      <c r="K1430" s="39">
        <v>598</v>
      </c>
      <c r="L1430" s="39">
        <v>16</v>
      </c>
      <c r="M1430" s="40" t="s">
        <v>18</v>
      </c>
      <c r="N1430" s="41" t="b">
        <v>0</v>
      </c>
      <c r="O1430" s="17">
        <v>25000</v>
      </c>
      <c r="P1430" s="17">
        <v>0</v>
      </c>
      <c r="Q1430" s="41">
        <v>6</v>
      </c>
      <c r="R1430">
        <v>6</v>
      </c>
      <c r="S1430" s="49">
        <f t="shared" si="65"/>
        <v>23905</v>
      </c>
      <c r="T1430">
        <f t="shared" si="63"/>
        <v>0</v>
      </c>
      <c r="U1430">
        <f t="shared" si="64"/>
        <v>6</v>
      </c>
      <c r="V1430">
        <f>IF(AND(N1430,NOT(M1430="BU")),0,MIN(Simu_DH[[#This Row],[GetRecord.Valeur (Wh)]],S1430,DéchargeMaxHP))</f>
        <v>64</v>
      </c>
      <c r="W1430">
        <v>0</v>
      </c>
      <c r="X1430">
        <v>0</v>
      </c>
      <c r="Y1430" s="41">
        <v>0</v>
      </c>
      <c r="Z1430" s="41">
        <v>1</v>
      </c>
      <c r="AA1430" s="41">
        <v>0</v>
      </c>
      <c r="AB1430" s="41">
        <v>0</v>
      </c>
      <c r="AC1430" s="41">
        <v>0</v>
      </c>
      <c r="AD1430" s="41">
        <v>0</v>
      </c>
      <c r="AE1430" s="41">
        <v>0</v>
      </c>
      <c r="AF1430" s="41">
        <v>64</v>
      </c>
      <c r="AG1430" s="41">
        <v>0</v>
      </c>
      <c r="AH1430" s="41">
        <v>0</v>
      </c>
      <c r="AI1430" s="41">
        <v>0</v>
      </c>
      <c r="AJ1430" s="41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</row>
    <row r="1431" spans="2:42" x14ac:dyDescent="0.3">
      <c r="B1431" s="1">
        <v>45792.792406863424</v>
      </c>
      <c r="C1431" t="s">
        <v>69</v>
      </c>
      <c r="D1431" s="2">
        <v>45432</v>
      </c>
      <c r="E1431" s="2">
        <v>45438</v>
      </c>
      <c r="F1431" t="s">
        <v>73</v>
      </c>
      <c r="G1431" s="22">
        <v>45436.395833333336</v>
      </c>
      <c r="H1431" s="22">
        <v>45436.416666666664</v>
      </c>
      <c r="I1431">
        <v>282</v>
      </c>
      <c r="J1431">
        <v>1408</v>
      </c>
      <c r="K1431" s="39">
        <v>598</v>
      </c>
      <c r="L1431" s="39">
        <v>16</v>
      </c>
      <c r="M1431" s="40" t="s">
        <v>18</v>
      </c>
      <c r="N1431" s="41" t="b">
        <v>0</v>
      </c>
      <c r="O1431" s="17">
        <v>25000</v>
      </c>
      <c r="P1431" s="17">
        <v>0</v>
      </c>
      <c r="Q1431" s="41">
        <v>0</v>
      </c>
      <c r="R1431">
        <v>0</v>
      </c>
      <c r="S1431" s="49">
        <f t="shared" si="65"/>
        <v>23847</v>
      </c>
      <c r="T1431">
        <f t="shared" si="63"/>
        <v>0</v>
      </c>
      <c r="U1431">
        <f t="shared" si="64"/>
        <v>0</v>
      </c>
      <c r="V1431">
        <f>IF(AND(N1431,NOT(M1431="BU")),0,MIN(Simu_DH[[#This Row],[GetRecord.Valeur (Wh)]],S1431,DéchargeMaxHP))</f>
        <v>282</v>
      </c>
      <c r="W1431">
        <v>0</v>
      </c>
      <c r="X1431">
        <v>0</v>
      </c>
      <c r="Y1431" s="41">
        <v>0</v>
      </c>
      <c r="Z1431" s="41">
        <v>1</v>
      </c>
      <c r="AA1431" s="41">
        <v>0</v>
      </c>
      <c r="AB1431" s="41">
        <v>0</v>
      </c>
      <c r="AC1431" s="41">
        <v>0</v>
      </c>
      <c r="AD1431" s="41">
        <v>0</v>
      </c>
      <c r="AE1431" s="41">
        <v>0</v>
      </c>
      <c r="AF1431" s="41">
        <v>282</v>
      </c>
      <c r="AG1431" s="41">
        <v>0</v>
      </c>
      <c r="AH1431" s="41">
        <v>0</v>
      </c>
      <c r="AI1431" s="41">
        <v>0</v>
      </c>
      <c r="AJ1431" s="4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</row>
    <row r="1432" spans="2:42" x14ac:dyDescent="0.3">
      <c r="B1432" s="1">
        <v>45792.792406863424</v>
      </c>
      <c r="C1432" t="s">
        <v>69</v>
      </c>
      <c r="D1432" s="2">
        <v>45432</v>
      </c>
      <c r="E1432" s="2">
        <v>45438</v>
      </c>
      <c r="F1432" t="s">
        <v>73</v>
      </c>
      <c r="G1432" s="22">
        <v>45436.416666666664</v>
      </c>
      <c r="H1432" s="22">
        <v>45436.4375</v>
      </c>
      <c r="I1432">
        <v>11</v>
      </c>
      <c r="J1432">
        <v>1409</v>
      </c>
      <c r="K1432" s="39">
        <v>598</v>
      </c>
      <c r="L1432" s="39">
        <v>16</v>
      </c>
      <c r="M1432" s="40" t="s">
        <v>18</v>
      </c>
      <c r="N1432" s="41" t="b">
        <v>0</v>
      </c>
      <c r="O1432" s="17">
        <v>25000</v>
      </c>
      <c r="P1432" s="17">
        <v>0</v>
      </c>
      <c r="Q1432" s="41">
        <v>17</v>
      </c>
      <c r="R1432">
        <v>17</v>
      </c>
      <c r="S1432" s="49">
        <f t="shared" si="65"/>
        <v>23565</v>
      </c>
      <c r="T1432">
        <f t="shared" ref="T1432:T1495" si="66">IF(NOT($N1432),0,
IF(($S1432+ChargeMaxHC_DH-$V1432)&lt;$O1432,ChargeMaxHC_DH,
MAX(0,$O1432-$S1432+$V1432)))</f>
        <v>0</v>
      </c>
      <c r="U1432">
        <f t="shared" ref="U1432:U1495" si="67">IF(($S1432+$R1432-$V1432)&lt;=Capacité_BS,$R1432,
Capacité_BS-($S1432-$V1432))</f>
        <v>17</v>
      </c>
      <c r="V1432">
        <f>IF(AND(N1432,NOT(M1432="BU")),0,MIN(Simu_DH[[#This Row],[GetRecord.Valeur (Wh)]],S1432,DéchargeMaxHP))</f>
        <v>11</v>
      </c>
      <c r="W1432">
        <v>0</v>
      </c>
      <c r="X1432">
        <v>0</v>
      </c>
      <c r="Y1432" s="41">
        <v>0</v>
      </c>
      <c r="Z1432" s="41">
        <v>1</v>
      </c>
      <c r="AA1432" s="41">
        <v>0</v>
      </c>
      <c r="AB1432" s="41">
        <v>0</v>
      </c>
      <c r="AC1432" s="41">
        <v>0</v>
      </c>
      <c r="AD1432" s="41">
        <v>0</v>
      </c>
      <c r="AE1432" s="41">
        <v>0</v>
      </c>
      <c r="AF1432" s="41">
        <v>11</v>
      </c>
      <c r="AG1432" s="41">
        <v>0</v>
      </c>
      <c r="AH1432" s="41">
        <v>0</v>
      </c>
      <c r="AI1432" s="41">
        <v>0</v>
      </c>
      <c r="AJ1432" s="41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</row>
    <row r="1433" spans="2:42" x14ac:dyDescent="0.3">
      <c r="B1433" s="1">
        <v>45792.792406863424</v>
      </c>
      <c r="C1433" t="s">
        <v>69</v>
      </c>
      <c r="D1433" s="2">
        <v>45432</v>
      </c>
      <c r="E1433" s="2">
        <v>45438</v>
      </c>
      <c r="F1433" t="s">
        <v>73</v>
      </c>
      <c r="G1433" s="22">
        <v>45436.4375</v>
      </c>
      <c r="H1433" s="22">
        <v>45436.458333333336</v>
      </c>
      <c r="I1433">
        <v>214</v>
      </c>
      <c r="J1433">
        <v>1410</v>
      </c>
      <c r="K1433" s="39">
        <v>598</v>
      </c>
      <c r="L1433" s="39">
        <v>16</v>
      </c>
      <c r="M1433" s="40" t="s">
        <v>18</v>
      </c>
      <c r="N1433" s="41" t="b">
        <v>0</v>
      </c>
      <c r="O1433" s="17">
        <v>25000</v>
      </c>
      <c r="P1433" s="17">
        <v>0</v>
      </c>
      <c r="Q1433" s="41">
        <v>55</v>
      </c>
      <c r="R1433">
        <v>55</v>
      </c>
      <c r="S1433" s="49">
        <f t="shared" ref="S1433:S1496" si="68">SUMPRODUCT(S$22:V$22,S1432:V1432)</f>
        <v>23571</v>
      </c>
      <c r="T1433">
        <f t="shared" si="66"/>
        <v>0</v>
      </c>
      <c r="U1433">
        <f t="shared" si="67"/>
        <v>55</v>
      </c>
      <c r="V1433">
        <f>IF(AND(N1433,NOT(M1433="BU")),0,MIN(Simu_DH[[#This Row],[GetRecord.Valeur (Wh)]],S1433,DéchargeMaxHP))</f>
        <v>214</v>
      </c>
      <c r="W1433">
        <v>0</v>
      </c>
      <c r="X1433">
        <v>0</v>
      </c>
      <c r="Y1433" s="41">
        <v>0</v>
      </c>
      <c r="Z1433" s="41">
        <v>1</v>
      </c>
      <c r="AA1433" s="41">
        <v>0</v>
      </c>
      <c r="AB1433" s="41">
        <v>0</v>
      </c>
      <c r="AC1433" s="41">
        <v>0</v>
      </c>
      <c r="AD1433" s="41">
        <v>0</v>
      </c>
      <c r="AE1433" s="41">
        <v>0</v>
      </c>
      <c r="AF1433" s="41">
        <v>214</v>
      </c>
      <c r="AG1433" s="41">
        <v>0</v>
      </c>
      <c r="AH1433" s="41">
        <v>0</v>
      </c>
      <c r="AI1433" s="41">
        <v>0</v>
      </c>
      <c r="AJ1433" s="41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</row>
    <row r="1434" spans="2:42" x14ac:dyDescent="0.3">
      <c r="B1434" s="1">
        <v>45792.792406863424</v>
      </c>
      <c r="C1434" t="s">
        <v>69</v>
      </c>
      <c r="D1434" s="2">
        <v>45432</v>
      </c>
      <c r="E1434" s="2">
        <v>45438</v>
      </c>
      <c r="F1434" t="s">
        <v>73</v>
      </c>
      <c r="G1434" s="22">
        <v>45436.458333333336</v>
      </c>
      <c r="H1434" s="22">
        <v>45436.479166666664</v>
      </c>
      <c r="I1434">
        <v>215</v>
      </c>
      <c r="J1434">
        <v>1411</v>
      </c>
      <c r="K1434" s="39">
        <v>598</v>
      </c>
      <c r="L1434" s="39">
        <v>16</v>
      </c>
      <c r="M1434" s="40" t="s">
        <v>18</v>
      </c>
      <c r="N1434" s="41" t="b">
        <v>0</v>
      </c>
      <c r="O1434" s="17">
        <v>25000</v>
      </c>
      <c r="P1434" s="17">
        <v>0</v>
      </c>
      <c r="Q1434" s="41">
        <v>149</v>
      </c>
      <c r="R1434">
        <v>149</v>
      </c>
      <c r="S1434" s="49">
        <f t="shared" si="68"/>
        <v>23412</v>
      </c>
      <c r="T1434">
        <f t="shared" si="66"/>
        <v>0</v>
      </c>
      <c r="U1434">
        <f t="shared" si="67"/>
        <v>149</v>
      </c>
      <c r="V1434">
        <f>IF(AND(N1434,NOT(M1434="BU")),0,MIN(Simu_DH[[#This Row],[GetRecord.Valeur (Wh)]],S1434,DéchargeMaxHP))</f>
        <v>215</v>
      </c>
      <c r="W1434">
        <v>0</v>
      </c>
      <c r="X1434">
        <v>0</v>
      </c>
      <c r="Y1434" s="41">
        <v>0</v>
      </c>
      <c r="Z1434" s="41">
        <v>1</v>
      </c>
      <c r="AA1434" s="41">
        <v>0</v>
      </c>
      <c r="AB1434" s="41">
        <v>0</v>
      </c>
      <c r="AC1434" s="41">
        <v>0</v>
      </c>
      <c r="AD1434" s="41">
        <v>0</v>
      </c>
      <c r="AE1434" s="41">
        <v>0</v>
      </c>
      <c r="AF1434" s="41">
        <v>215</v>
      </c>
      <c r="AG1434" s="41">
        <v>0</v>
      </c>
      <c r="AH1434" s="41">
        <v>0</v>
      </c>
      <c r="AI1434" s="41">
        <v>0</v>
      </c>
      <c r="AJ1434" s="41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</row>
    <row r="1435" spans="2:42" x14ac:dyDescent="0.3">
      <c r="B1435" s="1">
        <v>45792.792406863424</v>
      </c>
      <c r="C1435" t="s">
        <v>69</v>
      </c>
      <c r="D1435" s="2">
        <v>45432</v>
      </c>
      <c r="E1435" s="2">
        <v>45438</v>
      </c>
      <c r="F1435" t="s">
        <v>73</v>
      </c>
      <c r="G1435" s="22">
        <v>45436.479166666664</v>
      </c>
      <c r="H1435" s="22">
        <v>45436.5</v>
      </c>
      <c r="I1435">
        <v>0</v>
      </c>
      <c r="J1435">
        <v>1412</v>
      </c>
      <c r="K1435" s="39">
        <v>598</v>
      </c>
      <c r="L1435" s="39">
        <v>16</v>
      </c>
      <c r="M1435" s="40" t="s">
        <v>18</v>
      </c>
      <c r="N1435" s="41" t="b">
        <v>0</v>
      </c>
      <c r="O1435" s="17">
        <v>25000</v>
      </c>
      <c r="P1435" s="17">
        <v>0</v>
      </c>
      <c r="Q1435" s="41">
        <v>316</v>
      </c>
      <c r="R1435">
        <v>316</v>
      </c>
      <c r="S1435" s="49">
        <f t="shared" si="68"/>
        <v>23346</v>
      </c>
      <c r="T1435">
        <f t="shared" si="66"/>
        <v>0</v>
      </c>
      <c r="U1435">
        <f t="shared" si="67"/>
        <v>316</v>
      </c>
      <c r="V1435">
        <f>IF(AND(N1435,NOT(M1435="BU")),0,MIN(Simu_DH[[#This Row],[GetRecord.Valeur (Wh)]],S1435,DéchargeMaxHP))</f>
        <v>0</v>
      </c>
      <c r="W1435">
        <v>0</v>
      </c>
      <c r="X1435">
        <v>0</v>
      </c>
      <c r="Y1435" s="41">
        <v>0</v>
      </c>
      <c r="Z1435" s="41">
        <v>1</v>
      </c>
      <c r="AA1435" s="41">
        <v>0</v>
      </c>
      <c r="AB1435" s="41">
        <v>0</v>
      </c>
      <c r="AC1435" s="41">
        <v>0</v>
      </c>
      <c r="AD1435" s="41">
        <v>0</v>
      </c>
      <c r="AE1435" s="41">
        <v>0</v>
      </c>
      <c r="AF1435" s="41">
        <v>0</v>
      </c>
      <c r="AG1435" s="41">
        <v>0</v>
      </c>
      <c r="AH1435" s="41">
        <v>0</v>
      </c>
      <c r="AI1435" s="41">
        <v>0</v>
      </c>
      <c r="AJ1435" s="41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</row>
    <row r="1436" spans="2:42" x14ac:dyDescent="0.3">
      <c r="B1436" s="1">
        <v>45792.792406863424</v>
      </c>
      <c r="C1436" t="s">
        <v>69</v>
      </c>
      <c r="D1436" s="2">
        <v>45432</v>
      </c>
      <c r="E1436" s="2">
        <v>45438</v>
      </c>
      <c r="F1436" t="s">
        <v>73</v>
      </c>
      <c r="G1436" s="22">
        <v>45436.5</v>
      </c>
      <c r="H1436" s="22">
        <v>45436.520833333336</v>
      </c>
      <c r="I1436">
        <v>0</v>
      </c>
      <c r="J1436">
        <v>1413</v>
      </c>
      <c r="K1436" s="39">
        <v>598</v>
      </c>
      <c r="L1436" s="39">
        <v>16</v>
      </c>
      <c r="M1436" s="40" t="s">
        <v>18</v>
      </c>
      <c r="N1436" s="41" t="b">
        <v>0</v>
      </c>
      <c r="O1436" s="17">
        <v>25000</v>
      </c>
      <c r="P1436" s="17">
        <v>0</v>
      </c>
      <c r="Q1436" s="41">
        <v>393</v>
      </c>
      <c r="R1436">
        <v>393</v>
      </c>
      <c r="S1436" s="49">
        <f t="shared" si="68"/>
        <v>23662</v>
      </c>
      <c r="T1436">
        <f t="shared" si="66"/>
        <v>0</v>
      </c>
      <c r="U1436">
        <f t="shared" si="67"/>
        <v>393</v>
      </c>
      <c r="V1436">
        <f>IF(AND(N1436,NOT(M1436="BU")),0,MIN(Simu_DH[[#This Row],[GetRecord.Valeur (Wh)]],S1436,DéchargeMaxHP))</f>
        <v>0</v>
      </c>
      <c r="W1436">
        <v>0</v>
      </c>
      <c r="X1436">
        <v>0</v>
      </c>
      <c r="Y1436" s="41">
        <v>0</v>
      </c>
      <c r="Z1436" s="41">
        <v>1</v>
      </c>
      <c r="AA1436" s="41">
        <v>0</v>
      </c>
      <c r="AB1436" s="41">
        <v>0</v>
      </c>
      <c r="AC1436" s="41">
        <v>0</v>
      </c>
      <c r="AD1436" s="41">
        <v>0</v>
      </c>
      <c r="AE1436" s="41">
        <v>0</v>
      </c>
      <c r="AF1436" s="41">
        <v>0</v>
      </c>
      <c r="AG1436" s="41">
        <v>0</v>
      </c>
      <c r="AH1436" s="41">
        <v>0</v>
      </c>
      <c r="AI1436" s="41">
        <v>0</v>
      </c>
      <c r="AJ1436" s="41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</row>
    <row r="1437" spans="2:42" x14ac:dyDescent="0.3">
      <c r="B1437" s="1">
        <v>45792.792406863424</v>
      </c>
      <c r="C1437" t="s">
        <v>69</v>
      </c>
      <c r="D1437" s="2">
        <v>45432</v>
      </c>
      <c r="E1437" s="2">
        <v>45438</v>
      </c>
      <c r="F1437" t="s">
        <v>73</v>
      </c>
      <c r="G1437" s="22">
        <v>45436.520833333336</v>
      </c>
      <c r="H1437" s="22">
        <v>45436.541666666664</v>
      </c>
      <c r="I1437">
        <v>102</v>
      </c>
      <c r="J1437">
        <v>1414</v>
      </c>
      <c r="K1437" s="39">
        <v>598</v>
      </c>
      <c r="L1437" s="39">
        <v>16</v>
      </c>
      <c r="M1437" s="40" t="s">
        <v>18</v>
      </c>
      <c r="N1437" s="41" t="b">
        <v>0</v>
      </c>
      <c r="O1437" s="17">
        <v>25000</v>
      </c>
      <c r="P1437" s="17">
        <v>0</v>
      </c>
      <c r="Q1437" s="41">
        <v>216</v>
      </c>
      <c r="R1437">
        <v>216</v>
      </c>
      <c r="S1437" s="49">
        <f t="shared" si="68"/>
        <v>24055</v>
      </c>
      <c r="T1437">
        <f t="shared" si="66"/>
        <v>0</v>
      </c>
      <c r="U1437">
        <f t="shared" si="67"/>
        <v>216</v>
      </c>
      <c r="V1437">
        <f>IF(AND(N1437,NOT(M1437="BU")),0,MIN(Simu_DH[[#This Row],[GetRecord.Valeur (Wh)]],S1437,DéchargeMaxHP))</f>
        <v>102</v>
      </c>
      <c r="W1437">
        <v>0</v>
      </c>
      <c r="X1437">
        <v>0</v>
      </c>
      <c r="Y1437" s="41">
        <v>0</v>
      </c>
      <c r="Z1437" s="41">
        <v>1</v>
      </c>
      <c r="AA1437" s="41">
        <v>0</v>
      </c>
      <c r="AB1437" s="41">
        <v>0</v>
      </c>
      <c r="AC1437" s="41">
        <v>0</v>
      </c>
      <c r="AD1437" s="41">
        <v>0</v>
      </c>
      <c r="AE1437" s="41">
        <v>0</v>
      </c>
      <c r="AF1437" s="41">
        <v>102</v>
      </c>
      <c r="AG1437" s="41">
        <v>0</v>
      </c>
      <c r="AH1437" s="41">
        <v>0</v>
      </c>
      <c r="AI1437" s="41">
        <v>0</v>
      </c>
      <c r="AJ1437" s="41">
        <v>0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</row>
    <row r="1438" spans="2:42" x14ac:dyDescent="0.3">
      <c r="B1438" s="1">
        <v>45792.792406863424</v>
      </c>
      <c r="C1438" t="s">
        <v>69</v>
      </c>
      <c r="D1438" s="2">
        <v>45432</v>
      </c>
      <c r="E1438" s="2">
        <v>45438</v>
      </c>
      <c r="F1438" t="s">
        <v>73</v>
      </c>
      <c r="G1438" s="22">
        <v>45436.541666666664</v>
      </c>
      <c r="H1438" s="22">
        <v>45436.5625</v>
      </c>
      <c r="I1438">
        <v>52</v>
      </c>
      <c r="J1438">
        <v>1415</v>
      </c>
      <c r="K1438" s="39">
        <v>598</v>
      </c>
      <c r="L1438" s="39">
        <v>16</v>
      </c>
      <c r="M1438" s="40" t="s">
        <v>18</v>
      </c>
      <c r="N1438" s="41" t="b">
        <v>0</v>
      </c>
      <c r="O1438" s="17">
        <v>25000</v>
      </c>
      <c r="P1438" s="17">
        <v>0</v>
      </c>
      <c r="Q1438" s="41">
        <v>161</v>
      </c>
      <c r="R1438">
        <v>161</v>
      </c>
      <c r="S1438" s="49">
        <f t="shared" si="68"/>
        <v>24169</v>
      </c>
      <c r="T1438">
        <f t="shared" si="66"/>
        <v>0</v>
      </c>
      <c r="U1438">
        <f t="shared" si="67"/>
        <v>161</v>
      </c>
      <c r="V1438">
        <f>IF(AND(N1438,NOT(M1438="BU")),0,MIN(Simu_DH[[#This Row],[GetRecord.Valeur (Wh)]],S1438,DéchargeMaxHP))</f>
        <v>52</v>
      </c>
      <c r="W1438">
        <v>0</v>
      </c>
      <c r="X1438">
        <v>0</v>
      </c>
      <c r="Y1438" s="41">
        <v>0</v>
      </c>
      <c r="Z1438" s="41">
        <v>1</v>
      </c>
      <c r="AA1438" s="41">
        <v>0</v>
      </c>
      <c r="AB1438" s="41">
        <v>0</v>
      </c>
      <c r="AC1438" s="41">
        <v>0</v>
      </c>
      <c r="AD1438" s="41">
        <v>0</v>
      </c>
      <c r="AE1438" s="41">
        <v>0</v>
      </c>
      <c r="AF1438" s="41">
        <v>52</v>
      </c>
      <c r="AG1438" s="41">
        <v>0</v>
      </c>
      <c r="AH1438" s="41">
        <v>0</v>
      </c>
      <c r="AI1438" s="41">
        <v>0</v>
      </c>
      <c r="AJ1438" s="41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</row>
    <row r="1439" spans="2:42" x14ac:dyDescent="0.3">
      <c r="B1439" s="1">
        <v>45792.792406863424</v>
      </c>
      <c r="C1439" t="s">
        <v>69</v>
      </c>
      <c r="D1439" s="2">
        <v>45432</v>
      </c>
      <c r="E1439" s="2">
        <v>45438</v>
      </c>
      <c r="F1439" t="s">
        <v>73</v>
      </c>
      <c r="G1439" s="22">
        <v>45436.5625</v>
      </c>
      <c r="H1439" s="22">
        <v>45436.583333333336</v>
      </c>
      <c r="I1439">
        <v>122</v>
      </c>
      <c r="J1439">
        <v>1416</v>
      </c>
      <c r="K1439" s="39">
        <v>598</v>
      </c>
      <c r="L1439" s="39">
        <v>16</v>
      </c>
      <c r="M1439" s="40" t="s">
        <v>18</v>
      </c>
      <c r="N1439" s="41" t="b">
        <v>0</v>
      </c>
      <c r="O1439" s="17">
        <v>25000</v>
      </c>
      <c r="P1439" s="17">
        <v>0</v>
      </c>
      <c r="Q1439" s="41">
        <v>250</v>
      </c>
      <c r="R1439">
        <v>250</v>
      </c>
      <c r="S1439" s="49">
        <f t="shared" si="68"/>
        <v>24278</v>
      </c>
      <c r="T1439">
        <f t="shared" si="66"/>
        <v>0</v>
      </c>
      <c r="U1439">
        <f t="shared" si="67"/>
        <v>250</v>
      </c>
      <c r="V1439">
        <f>IF(AND(N1439,NOT(M1439="BU")),0,MIN(Simu_DH[[#This Row],[GetRecord.Valeur (Wh)]],S1439,DéchargeMaxHP))</f>
        <v>122</v>
      </c>
      <c r="W1439">
        <v>0</v>
      </c>
      <c r="X1439">
        <v>0</v>
      </c>
      <c r="Y1439" s="41">
        <v>0</v>
      </c>
      <c r="Z1439" s="41">
        <v>1</v>
      </c>
      <c r="AA1439" s="41">
        <v>0</v>
      </c>
      <c r="AB1439" s="41">
        <v>0</v>
      </c>
      <c r="AC1439" s="41">
        <v>0</v>
      </c>
      <c r="AD1439" s="41">
        <v>0</v>
      </c>
      <c r="AE1439" s="41">
        <v>0</v>
      </c>
      <c r="AF1439" s="41">
        <v>122</v>
      </c>
      <c r="AG1439" s="41">
        <v>0</v>
      </c>
      <c r="AH1439" s="41">
        <v>0</v>
      </c>
      <c r="AI1439" s="41">
        <v>0</v>
      </c>
      <c r="AJ1439" s="41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</row>
    <row r="1440" spans="2:42" x14ac:dyDescent="0.3">
      <c r="B1440" s="1">
        <v>45792.792406863424</v>
      </c>
      <c r="C1440" t="s">
        <v>69</v>
      </c>
      <c r="D1440" s="2">
        <v>45432</v>
      </c>
      <c r="E1440" s="2">
        <v>45438</v>
      </c>
      <c r="F1440" t="s">
        <v>73</v>
      </c>
      <c r="G1440" s="22">
        <v>45436.583333333336</v>
      </c>
      <c r="H1440" s="22">
        <v>45436.604166666664</v>
      </c>
      <c r="I1440">
        <v>38</v>
      </c>
      <c r="J1440">
        <v>1417</v>
      </c>
      <c r="K1440" s="39">
        <v>598</v>
      </c>
      <c r="L1440" s="39">
        <v>16</v>
      </c>
      <c r="M1440" s="40" t="s">
        <v>18</v>
      </c>
      <c r="N1440" s="41" t="b">
        <v>0</v>
      </c>
      <c r="O1440" s="17">
        <v>25000</v>
      </c>
      <c r="P1440" s="17">
        <v>0</v>
      </c>
      <c r="Q1440" s="41">
        <v>223</v>
      </c>
      <c r="R1440">
        <v>223</v>
      </c>
      <c r="S1440" s="49">
        <f t="shared" si="68"/>
        <v>24406</v>
      </c>
      <c r="T1440">
        <f t="shared" si="66"/>
        <v>0</v>
      </c>
      <c r="U1440">
        <f t="shared" si="67"/>
        <v>223</v>
      </c>
      <c r="V1440">
        <f>IF(AND(N1440,NOT(M1440="BU")),0,MIN(Simu_DH[[#This Row],[GetRecord.Valeur (Wh)]],S1440,DéchargeMaxHP))</f>
        <v>38</v>
      </c>
      <c r="W1440">
        <v>0</v>
      </c>
      <c r="X1440">
        <v>0</v>
      </c>
      <c r="Y1440" s="41">
        <v>0</v>
      </c>
      <c r="Z1440" s="41">
        <v>1</v>
      </c>
      <c r="AA1440" s="41">
        <v>0</v>
      </c>
      <c r="AB1440" s="41">
        <v>0</v>
      </c>
      <c r="AC1440" s="41">
        <v>0</v>
      </c>
      <c r="AD1440" s="41">
        <v>0</v>
      </c>
      <c r="AE1440" s="41">
        <v>0</v>
      </c>
      <c r="AF1440" s="41">
        <v>38</v>
      </c>
      <c r="AG1440" s="41">
        <v>0</v>
      </c>
      <c r="AH1440" s="41">
        <v>0</v>
      </c>
      <c r="AI1440" s="41">
        <v>0</v>
      </c>
      <c r="AJ1440" s="41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</row>
    <row r="1441" spans="2:42" x14ac:dyDescent="0.3">
      <c r="B1441" s="1">
        <v>45792.792406863424</v>
      </c>
      <c r="C1441" t="s">
        <v>69</v>
      </c>
      <c r="D1441" s="2">
        <v>45432</v>
      </c>
      <c r="E1441" s="2">
        <v>45438</v>
      </c>
      <c r="F1441" t="s">
        <v>73</v>
      </c>
      <c r="G1441" s="22">
        <v>45436.604166666664</v>
      </c>
      <c r="H1441" s="22">
        <v>45436.625</v>
      </c>
      <c r="I1441">
        <v>18</v>
      </c>
      <c r="J1441">
        <v>1418</v>
      </c>
      <c r="K1441" s="39">
        <v>598</v>
      </c>
      <c r="L1441" s="39">
        <v>16</v>
      </c>
      <c r="M1441" s="40" t="s">
        <v>18</v>
      </c>
      <c r="N1441" s="41" t="b">
        <v>0</v>
      </c>
      <c r="O1441" s="17">
        <v>25000</v>
      </c>
      <c r="P1441" s="17">
        <v>0</v>
      </c>
      <c r="Q1441" s="41">
        <v>284</v>
      </c>
      <c r="R1441">
        <v>284</v>
      </c>
      <c r="S1441" s="49">
        <f t="shared" si="68"/>
        <v>24591</v>
      </c>
      <c r="T1441">
        <f t="shared" si="66"/>
        <v>0</v>
      </c>
      <c r="U1441">
        <f t="shared" si="67"/>
        <v>284</v>
      </c>
      <c r="V1441">
        <f>IF(AND(N1441,NOT(M1441="BU")),0,MIN(Simu_DH[[#This Row],[GetRecord.Valeur (Wh)]],S1441,DéchargeMaxHP))</f>
        <v>18</v>
      </c>
      <c r="W1441">
        <v>0</v>
      </c>
      <c r="X1441">
        <v>0</v>
      </c>
      <c r="Y1441" s="41">
        <v>0</v>
      </c>
      <c r="Z1441" s="41">
        <v>1</v>
      </c>
      <c r="AA1441" s="41">
        <v>0</v>
      </c>
      <c r="AB1441" s="41">
        <v>0</v>
      </c>
      <c r="AC1441" s="41">
        <v>0</v>
      </c>
      <c r="AD1441" s="41">
        <v>0</v>
      </c>
      <c r="AE1441" s="41">
        <v>0</v>
      </c>
      <c r="AF1441" s="41">
        <v>18</v>
      </c>
      <c r="AG1441" s="41">
        <v>0</v>
      </c>
      <c r="AH1441" s="41">
        <v>0</v>
      </c>
      <c r="AI1441" s="41">
        <v>0</v>
      </c>
      <c r="AJ1441" s="41">
        <v>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</row>
    <row r="1442" spans="2:42" x14ac:dyDescent="0.3">
      <c r="B1442" s="1">
        <v>45792.792406863424</v>
      </c>
      <c r="C1442" t="s">
        <v>69</v>
      </c>
      <c r="D1442" s="2">
        <v>45432</v>
      </c>
      <c r="E1442" s="2">
        <v>45438</v>
      </c>
      <c r="F1442" t="s">
        <v>73</v>
      </c>
      <c r="G1442" s="22">
        <v>45436.625</v>
      </c>
      <c r="H1442" s="22">
        <v>45436.645833333336</v>
      </c>
      <c r="I1442">
        <v>0</v>
      </c>
      <c r="J1442">
        <v>1419</v>
      </c>
      <c r="K1442" s="39">
        <v>598</v>
      </c>
      <c r="L1442" s="39">
        <v>16</v>
      </c>
      <c r="M1442" s="40" t="s">
        <v>18</v>
      </c>
      <c r="N1442" s="41" t="b">
        <v>0</v>
      </c>
      <c r="O1442" s="17">
        <v>25000</v>
      </c>
      <c r="P1442" s="17">
        <v>0</v>
      </c>
      <c r="Q1442" s="41">
        <v>677</v>
      </c>
      <c r="R1442">
        <v>677</v>
      </c>
      <c r="S1442" s="49">
        <f t="shared" si="68"/>
        <v>24857</v>
      </c>
      <c r="T1442">
        <f t="shared" si="66"/>
        <v>0</v>
      </c>
      <c r="U1442">
        <f t="shared" si="67"/>
        <v>143</v>
      </c>
      <c r="V1442">
        <f>IF(AND(N1442,NOT(M1442="BU")),0,MIN(Simu_DH[[#This Row],[GetRecord.Valeur (Wh)]],S1442,DéchargeMaxHP))</f>
        <v>0</v>
      </c>
      <c r="W1442">
        <v>534</v>
      </c>
      <c r="X1442">
        <v>0</v>
      </c>
      <c r="Y1442" s="41">
        <v>0</v>
      </c>
      <c r="Z1442" s="41">
        <v>1</v>
      </c>
      <c r="AA1442" s="41">
        <v>0</v>
      </c>
      <c r="AB1442" s="41">
        <v>0</v>
      </c>
      <c r="AC1442" s="41">
        <v>0</v>
      </c>
      <c r="AD1442" s="41">
        <v>0</v>
      </c>
      <c r="AE1442" s="41">
        <v>0</v>
      </c>
      <c r="AF1442" s="41">
        <v>0</v>
      </c>
      <c r="AG1442" s="41">
        <v>0</v>
      </c>
      <c r="AH1442" s="41">
        <v>0</v>
      </c>
      <c r="AI1442" s="41">
        <v>0</v>
      </c>
      <c r="AJ1442" s="41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</row>
    <row r="1443" spans="2:42" x14ac:dyDescent="0.3">
      <c r="B1443" s="1">
        <v>45792.792406863424</v>
      </c>
      <c r="C1443" t="s">
        <v>69</v>
      </c>
      <c r="D1443" s="2">
        <v>45432</v>
      </c>
      <c r="E1443" s="2">
        <v>45438</v>
      </c>
      <c r="F1443" t="s">
        <v>73</v>
      </c>
      <c r="G1443" s="22">
        <v>45436.645833333336</v>
      </c>
      <c r="H1443" s="22">
        <v>45436.666666666664</v>
      </c>
      <c r="I1443">
        <v>1</v>
      </c>
      <c r="J1443">
        <v>1420</v>
      </c>
      <c r="K1443" s="39">
        <v>598</v>
      </c>
      <c r="L1443" s="39">
        <v>16</v>
      </c>
      <c r="M1443" s="40" t="s">
        <v>18</v>
      </c>
      <c r="N1443" s="41" t="b">
        <v>0</v>
      </c>
      <c r="O1443" s="17">
        <v>25000</v>
      </c>
      <c r="P1443" s="17">
        <v>0</v>
      </c>
      <c r="Q1443" s="41">
        <v>291</v>
      </c>
      <c r="R1443">
        <v>291</v>
      </c>
      <c r="S1443" s="49">
        <f t="shared" si="68"/>
        <v>25000</v>
      </c>
      <c r="T1443">
        <f t="shared" si="66"/>
        <v>0</v>
      </c>
      <c r="U1443">
        <f t="shared" si="67"/>
        <v>1</v>
      </c>
      <c r="V1443">
        <f>IF(AND(N1443,NOT(M1443="BU")),0,MIN(Simu_DH[[#This Row],[GetRecord.Valeur (Wh)]],S1443,DéchargeMaxHP))</f>
        <v>1</v>
      </c>
      <c r="W1443">
        <v>290</v>
      </c>
      <c r="X1443">
        <v>0</v>
      </c>
      <c r="Y1443" s="41">
        <v>0</v>
      </c>
      <c r="Z1443" s="41">
        <v>1</v>
      </c>
      <c r="AA1443" s="41">
        <v>0</v>
      </c>
      <c r="AB1443" s="41">
        <v>0</v>
      </c>
      <c r="AC1443" s="41">
        <v>0</v>
      </c>
      <c r="AD1443" s="41">
        <v>0</v>
      </c>
      <c r="AE1443" s="41">
        <v>0</v>
      </c>
      <c r="AF1443" s="41">
        <v>1</v>
      </c>
      <c r="AG1443" s="41">
        <v>0</v>
      </c>
      <c r="AH1443" s="41">
        <v>0</v>
      </c>
      <c r="AI1443" s="41">
        <v>0</v>
      </c>
      <c r="AJ1443" s="41">
        <v>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</row>
    <row r="1444" spans="2:42" x14ac:dyDescent="0.3">
      <c r="B1444" s="1">
        <v>45792.792406863424</v>
      </c>
      <c r="C1444" t="s">
        <v>69</v>
      </c>
      <c r="D1444" s="2">
        <v>45432</v>
      </c>
      <c r="E1444" s="2">
        <v>45438</v>
      </c>
      <c r="F1444" t="s">
        <v>73</v>
      </c>
      <c r="G1444" s="22">
        <v>45436.666666666664</v>
      </c>
      <c r="H1444" s="22">
        <v>45436.6875</v>
      </c>
      <c r="I1444">
        <v>1</v>
      </c>
      <c r="J1444">
        <v>1421</v>
      </c>
      <c r="K1444" s="39">
        <v>598</v>
      </c>
      <c r="L1444" s="39">
        <v>16</v>
      </c>
      <c r="M1444" s="40" t="s">
        <v>18</v>
      </c>
      <c r="N1444" s="41" t="b">
        <v>0</v>
      </c>
      <c r="O1444" s="17">
        <v>25000</v>
      </c>
      <c r="P1444" s="17">
        <v>0</v>
      </c>
      <c r="Q1444" s="41">
        <v>255</v>
      </c>
      <c r="R1444">
        <v>255</v>
      </c>
      <c r="S1444" s="49">
        <f t="shared" si="68"/>
        <v>25000</v>
      </c>
      <c r="T1444">
        <f t="shared" si="66"/>
        <v>0</v>
      </c>
      <c r="U1444">
        <f t="shared" si="67"/>
        <v>1</v>
      </c>
      <c r="V1444">
        <f>IF(AND(N1444,NOT(M1444="BU")),0,MIN(Simu_DH[[#This Row],[GetRecord.Valeur (Wh)]],S1444,DéchargeMaxHP))</f>
        <v>1</v>
      </c>
      <c r="W1444">
        <v>254</v>
      </c>
      <c r="X1444">
        <v>0</v>
      </c>
      <c r="Y1444" s="41">
        <v>0</v>
      </c>
      <c r="Z1444" s="41">
        <v>1</v>
      </c>
      <c r="AA1444" s="41">
        <v>0</v>
      </c>
      <c r="AB1444" s="41">
        <v>0</v>
      </c>
      <c r="AC1444" s="41">
        <v>0</v>
      </c>
      <c r="AD1444" s="41">
        <v>0</v>
      </c>
      <c r="AE1444" s="41">
        <v>0</v>
      </c>
      <c r="AF1444" s="41">
        <v>1</v>
      </c>
      <c r="AG1444" s="41">
        <v>0</v>
      </c>
      <c r="AH1444" s="41">
        <v>0</v>
      </c>
      <c r="AI1444" s="41">
        <v>0</v>
      </c>
      <c r="AJ1444" s="41">
        <v>0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</row>
    <row r="1445" spans="2:42" x14ac:dyDescent="0.3">
      <c r="B1445" s="1">
        <v>45792.792406863424</v>
      </c>
      <c r="C1445" t="s">
        <v>69</v>
      </c>
      <c r="D1445" s="2">
        <v>45432</v>
      </c>
      <c r="E1445" s="2">
        <v>45438</v>
      </c>
      <c r="F1445" t="s">
        <v>73</v>
      </c>
      <c r="G1445" s="22">
        <v>45436.6875</v>
      </c>
      <c r="H1445" s="22">
        <v>45436.708333333336</v>
      </c>
      <c r="I1445">
        <v>0</v>
      </c>
      <c r="J1445">
        <v>1422</v>
      </c>
      <c r="K1445" s="39">
        <v>598</v>
      </c>
      <c r="L1445" s="39">
        <v>16</v>
      </c>
      <c r="M1445" s="40" t="s">
        <v>18</v>
      </c>
      <c r="N1445" s="41" t="b">
        <v>0</v>
      </c>
      <c r="O1445" s="17">
        <v>25000</v>
      </c>
      <c r="P1445" s="17">
        <v>0</v>
      </c>
      <c r="Q1445" s="41">
        <v>257</v>
      </c>
      <c r="R1445">
        <v>257</v>
      </c>
      <c r="S1445" s="49">
        <f t="shared" si="68"/>
        <v>25000</v>
      </c>
      <c r="T1445">
        <f t="shared" si="66"/>
        <v>0</v>
      </c>
      <c r="U1445">
        <f t="shared" si="67"/>
        <v>0</v>
      </c>
      <c r="V1445">
        <f>IF(AND(N1445,NOT(M1445="BU")),0,MIN(Simu_DH[[#This Row],[GetRecord.Valeur (Wh)]],S1445,DéchargeMaxHP))</f>
        <v>0</v>
      </c>
      <c r="W1445">
        <v>257</v>
      </c>
      <c r="X1445">
        <v>0</v>
      </c>
      <c r="Y1445" s="41">
        <v>0</v>
      </c>
      <c r="Z1445" s="41">
        <v>1</v>
      </c>
      <c r="AA1445" s="41">
        <v>0</v>
      </c>
      <c r="AB1445" s="41">
        <v>0</v>
      </c>
      <c r="AC1445" s="41">
        <v>0</v>
      </c>
      <c r="AD1445" s="41">
        <v>0</v>
      </c>
      <c r="AE1445" s="41">
        <v>0</v>
      </c>
      <c r="AF1445" s="41">
        <v>0</v>
      </c>
      <c r="AG1445" s="41">
        <v>0</v>
      </c>
      <c r="AH1445" s="41">
        <v>0</v>
      </c>
      <c r="AI1445" s="41">
        <v>0</v>
      </c>
      <c r="AJ1445" s="41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</row>
    <row r="1446" spans="2:42" x14ac:dyDescent="0.3">
      <c r="B1446" s="1">
        <v>45792.792406863424</v>
      </c>
      <c r="C1446" t="s">
        <v>69</v>
      </c>
      <c r="D1446" s="2">
        <v>45432</v>
      </c>
      <c r="E1446" s="2">
        <v>45438</v>
      </c>
      <c r="F1446" t="s">
        <v>73</v>
      </c>
      <c r="G1446" s="22">
        <v>45436.708333333336</v>
      </c>
      <c r="H1446" s="22">
        <v>45436.729166666664</v>
      </c>
      <c r="I1446">
        <v>15</v>
      </c>
      <c r="J1446">
        <v>1423</v>
      </c>
      <c r="K1446" s="39">
        <v>598</v>
      </c>
      <c r="L1446" s="39">
        <v>16</v>
      </c>
      <c r="M1446" s="40" t="s">
        <v>18</v>
      </c>
      <c r="N1446" s="41" t="b">
        <v>0</v>
      </c>
      <c r="O1446" s="17">
        <v>25000</v>
      </c>
      <c r="P1446" s="17">
        <v>0</v>
      </c>
      <c r="Q1446" s="41">
        <v>633</v>
      </c>
      <c r="R1446">
        <v>633</v>
      </c>
      <c r="S1446" s="49">
        <f t="shared" si="68"/>
        <v>25000</v>
      </c>
      <c r="T1446">
        <f t="shared" si="66"/>
        <v>0</v>
      </c>
      <c r="U1446">
        <f t="shared" si="67"/>
        <v>15</v>
      </c>
      <c r="V1446">
        <f>IF(AND(N1446,NOT(M1446="BU")),0,MIN(Simu_DH[[#This Row],[GetRecord.Valeur (Wh)]],S1446,DéchargeMaxHP))</f>
        <v>15</v>
      </c>
      <c r="W1446">
        <v>618</v>
      </c>
      <c r="X1446">
        <v>0</v>
      </c>
      <c r="Y1446" s="41">
        <v>0</v>
      </c>
      <c r="Z1446" s="41">
        <v>1</v>
      </c>
      <c r="AA1446" s="41">
        <v>0</v>
      </c>
      <c r="AB1446" s="41">
        <v>0</v>
      </c>
      <c r="AC1446" s="41">
        <v>0</v>
      </c>
      <c r="AD1446" s="41">
        <v>0</v>
      </c>
      <c r="AE1446" s="41">
        <v>0</v>
      </c>
      <c r="AF1446" s="41">
        <v>15</v>
      </c>
      <c r="AG1446" s="41">
        <v>0</v>
      </c>
      <c r="AH1446" s="41">
        <v>0</v>
      </c>
      <c r="AI1446" s="41">
        <v>0</v>
      </c>
      <c r="AJ1446" s="41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</row>
    <row r="1447" spans="2:42" x14ac:dyDescent="0.3">
      <c r="B1447" s="1">
        <v>45792.792406863424</v>
      </c>
      <c r="C1447" t="s">
        <v>69</v>
      </c>
      <c r="D1447" s="2">
        <v>45432</v>
      </c>
      <c r="E1447" s="2">
        <v>45438</v>
      </c>
      <c r="F1447" t="s">
        <v>73</v>
      </c>
      <c r="G1447" s="22">
        <v>45436.729166666664</v>
      </c>
      <c r="H1447" s="22">
        <v>45436.75</v>
      </c>
      <c r="I1447">
        <v>156</v>
      </c>
      <c r="J1447">
        <v>1424</v>
      </c>
      <c r="K1447" s="39">
        <v>598</v>
      </c>
      <c r="L1447" s="39">
        <v>16</v>
      </c>
      <c r="M1447" s="40" t="s">
        <v>18</v>
      </c>
      <c r="N1447" s="41" t="b">
        <v>0</v>
      </c>
      <c r="O1447" s="17">
        <v>25000</v>
      </c>
      <c r="P1447" s="17">
        <v>0</v>
      </c>
      <c r="Q1447" s="41">
        <v>138</v>
      </c>
      <c r="R1447">
        <v>138</v>
      </c>
      <c r="S1447" s="49">
        <f t="shared" si="68"/>
        <v>25000</v>
      </c>
      <c r="T1447">
        <f t="shared" si="66"/>
        <v>0</v>
      </c>
      <c r="U1447">
        <f t="shared" si="67"/>
        <v>138</v>
      </c>
      <c r="V1447">
        <f>IF(AND(N1447,NOT(M1447="BU")),0,MIN(Simu_DH[[#This Row],[GetRecord.Valeur (Wh)]],S1447,DéchargeMaxHP))</f>
        <v>156</v>
      </c>
      <c r="W1447">
        <v>0</v>
      </c>
      <c r="X1447">
        <v>0</v>
      </c>
      <c r="Y1447" s="41">
        <v>0</v>
      </c>
      <c r="Z1447" s="41">
        <v>1</v>
      </c>
      <c r="AA1447" s="41">
        <v>0</v>
      </c>
      <c r="AB1447" s="41">
        <v>0</v>
      </c>
      <c r="AC1447" s="41">
        <v>0</v>
      </c>
      <c r="AD1447" s="41">
        <v>0</v>
      </c>
      <c r="AE1447" s="41">
        <v>0</v>
      </c>
      <c r="AF1447" s="41">
        <v>156</v>
      </c>
      <c r="AG1447" s="41">
        <v>0</v>
      </c>
      <c r="AH1447" s="41">
        <v>0</v>
      </c>
      <c r="AI1447" s="41">
        <v>0</v>
      </c>
      <c r="AJ1447" s="41">
        <v>0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</row>
    <row r="1448" spans="2:42" x14ac:dyDescent="0.3">
      <c r="B1448" s="1">
        <v>45792.792406863424</v>
      </c>
      <c r="C1448" t="s">
        <v>69</v>
      </c>
      <c r="D1448" s="2">
        <v>45432</v>
      </c>
      <c r="E1448" s="2">
        <v>45438</v>
      </c>
      <c r="F1448" t="s">
        <v>73</v>
      </c>
      <c r="G1448" s="22">
        <v>45436.75</v>
      </c>
      <c r="H1448" s="22">
        <v>45436.770833333336</v>
      </c>
      <c r="I1448">
        <v>52</v>
      </c>
      <c r="J1448">
        <v>1425</v>
      </c>
      <c r="K1448" s="39">
        <v>598</v>
      </c>
      <c r="L1448" s="39">
        <v>16</v>
      </c>
      <c r="M1448" s="40" t="s">
        <v>18</v>
      </c>
      <c r="N1448" s="41" t="b">
        <v>0</v>
      </c>
      <c r="O1448" s="17">
        <v>25000</v>
      </c>
      <c r="P1448" s="17">
        <v>0</v>
      </c>
      <c r="Q1448" s="41">
        <v>247</v>
      </c>
      <c r="R1448">
        <v>247</v>
      </c>
      <c r="S1448" s="49">
        <f t="shared" si="68"/>
        <v>24982</v>
      </c>
      <c r="T1448">
        <f t="shared" si="66"/>
        <v>0</v>
      </c>
      <c r="U1448">
        <f t="shared" si="67"/>
        <v>70</v>
      </c>
      <c r="V1448">
        <f>IF(AND(N1448,NOT(M1448="BU")),0,MIN(Simu_DH[[#This Row],[GetRecord.Valeur (Wh)]],S1448,DéchargeMaxHP))</f>
        <v>52</v>
      </c>
      <c r="W1448">
        <v>177</v>
      </c>
      <c r="X1448">
        <v>0</v>
      </c>
      <c r="Y1448" s="41">
        <v>0</v>
      </c>
      <c r="Z1448" s="41">
        <v>1</v>
      </c>
      <c r="AA1448" s="41">
        <v>0</v>
      </c>
      <c r="AB1448" s="41">
        <v>0</v>
      </c>
      <c r="AC1448" s="41">
        <v>0</v>
      </c>
      <c r="AD1448" s="41">
        <v>0</v>
      </c>
      <c r="AE1448" s="41">
        <v>0</v>
      </c>
      <c r="AF1448" s="41">
        <v>52</v>
      </c>
      <c r="AG1448" s="41">
        <v>0</v>
      </c>
      <c r="AH1448" s="41">
        <v>0</v>
      </c>
      <c r="AI1448" s="41">
        <v>0</v>
      </c>
      <c r="AJ1448" s="41">
        <v>0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</row>
    <row r="1449" spans="2:42" x14ac:dyDescent="0.3">
      <c r="B1449" s="1">
        <v>45792.792406863424</v>
      </c>
      <c r="C1449" t="s">
        <v>69</v>
      </c>
      <c r="D1449" s="2">
        <v>45432</v>
      </c>
      <c r="E1449" s="2">
        <v>45438</v>
      </c>
      <c r="F1449" t="s">
        <v>73</v>
      </c>
      <c r="G1449" s="22">
        <v>45436.770833333336</v>
      </c>
      <c r="H1449" s="22">
        <v>45436.791666666664</v>
      </c>
      <c r="I1449">
        <v>0</v>
      </c>
      <c r="J1449">
        <v>1426</v>
      </c>
      <c r="K1449" s="39">
        <v>598</v>
      </c>
      <c r="L1449" s="39">
        <v>16</v>
      </c>
      <c r="M1449" s="40" t="s">
        <v>18</v>
      </c>
      <c r="N1449" s="41" t="b">
        <v>0</v>
      </c>
      <c r="O1449" s="17">
        <v>25000</v>
      </c>
      <c r="P1449" s="17">
        <v>0</v>
      </c>
      <c r="Q1449" s="41">
        <v>702</v>
      </c>
      <c r="R1449">
        <v>702</v>
      </c>
      <c r="S1449" s="49">
        <f t="shared" si="68"/>
        <v>25000</v>
      </c>
      <c r="T1449">
        <f t="shared" si="66"/>
        <v>0</v>
      </c>
      <c r="U1449">
        <f t="shared" si="67"/>
        <v>0</v>
      </c>
      <c r="V1449">
        <f>IF(AND(N1449,NOT(M1449="BU")),0,MIN(Simu_DH[[#This Row],[GetRecord.Valeur (Wh)]],S1449,DéchargeMaxHP))</f>
        <v>0</v>
      </c>
      <c r="W1449">
        <v>702</v>
      </c>
      <c r="X1449">
        <v>0</v>
      </c>
      <c r="Y1449" s="41">
        <v>0</v>
      </c>
      <c r="Z1449" s="41">
        <v>1</v>
      </c>
      <c r="AA1449" s="41">
        <v>0</v>
      </c>
      <c r="AB1449" s="41">
        <v>0</v>
      </c>
      <c r="AC1449" s="41">
        <v>0</v>
      </c>
      <c r="AD1449" s="41">
        <v>0</v>
      </c>
      <c r="AE1449" s="41">
        <v>0</v>
      </c>
      <c r="AF1449" s="41">
        <v>0</v>
      </c>
      <c r="AG1449" s="41">
        <v>0</v>
      </c>
      <c r="AH1449" s="41">
        <v>0</v>
      </c>
      <c r="AI1449" s="41">
        <v>0</v>
      </c>
      <c r="AJ1449" s="41">
        <v>0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</row>
    <row r="1450" spans="2:42" x14ac:dyDescent="0.3">
      <c r="B1450" s="1">
        <v>45792.792406863424</v>
      </c>
      <c r="C1450" t="s">
        <v>69</v>
      </c>
      <c r="D1450" s="2">
        <v>45432</v>
      </c>
      <c r="E1450" s="2">
        <v>45438</v>
      </c>
      <c r="F1450" t="s">
        <v>73</v>
      </c>
      <c r="G1450" s="22">
        <v>45436.791666666664</v>
      </c>
      <c r="H1450" s="22">
        <v>45436.8125</v>
      </c>
      <c r="I1450">
        <v>62</v>
      </c>
      <c r="J1450">
        <v>1427</v>
      </c>
      <c r="K1450" s="39">
        <v>598</v>
      </c>
      <c r="L1450" s="39">
        <v>16</v>
      </c>
      <c r="M1450" s="40" t="s">
        <v>18</v>
      </c>
      <c r="N1450" s="41" t="b">
        <v>0</v>
      </c>
      <c r="O1450" s="17">
        <v>25000</v>
      </c>
      <c r="P1450" s="17">
        <v>0</v>
      </c>
      <c r="Q1450" s="41">
        <v>458</v>
      </c>
      <c r="R1450">
        <v>458</v>
      </c>
      <c r="S1450" s="49">
        <f t="shared" si="68"/>
        <v>25000</v>
      </c>
      <c r="T1450">
        <f t="shared" si="66"/>
        <v>0</v>
      </c>
      <c r="U1450">
        <f t="shared" si="67"/>
        <v>62</v>
      </c>
      <c r="V1450">
        <f>IF(AND(N1450,NOT(M1450="BU")),0,MIN(Simu_DH[[#This Row],[GetRecord.Valeur (Wh)]],S1450,DéchargeMaxHP))</f>
        <v>62</v>
      </c>
      <c r="W1450">
        <v>396</v>
      </c>
      <c r="X1450">
        <v>0</v>
      </c>
      <c r="Y1450" s="41">
        <v>0</v>
      </c>
      <c r="Z1450" s="41">
        <v>1</v>
      </c>
      <c r="AA1450" s="41">
        <v>0</v>
      </c>
      <c r="AB1450" s="41">
        <v>0</v>
      </c>
      <c r="AC1450" s="41">
        <v>0</v>
      </c>
      <c r="AD1450" s="41">
        <v>0</v>
      </c>
      <c r="AE1450" s="41">
        <v>0</v>
      </c>
      <c r="AF1450" s="41">
        <v>62</v>
      </c>
      <c r="AG1450" s="41">
        <v>0</v>
      </c>
      <c r="AH1450" s="41">
        <v>0</v>
      </c>
      <c r="AI1450" s="41">
        <v>0</v>
      </c>
      <c r="AJ1450" s="41">
        <v>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</row>
    <row r="1451" spans="2:42" x14ac:dyDescent="0.3">
      <c r="B1451" s="1">
        <v>45792.792406863424</v>
      </c>
      <c r="C1451" t="s">
        <v>69</v>
      </c>
      <c r="D1451" s="2">
        <v>45432</v>
      </c>
      <c r="E1451" s="2">
        <v>45438</v>
      </c>
      <c r="F1451" t="s">
        <v>73</v>
      </c>
      <c r="G1451" s="22">
        <v>45436.8125</v>
      </c>
      <c r="H1451" s="22">
        <v>45436.833333333336</v>
      </c>
      <c r="I1451">
        <v>144</v>
      </c>
      <c r="J1451">
        <v>1428</v>
      </c>
      <c r="K1451" s="39">
        <v>598</v>
      </c>
      <c r="L1451" s="39">
        <v>16</v>
      </c>
      <c r="M1451" s="40" t="s">
        <v>18</v>
      </c>
      <c r="N1451" s="41" t="b">
        <v>0</v>
      </c>
      <c r="O1451" s="17">
        <v>25000</v>
      </c>
      <c r="P1451" s="17">
        <v>0</v>
      </c>
      <c r="Q1451" s="41">
        <v>169</v>
      </c>
      <c r="R1451">
        <v>169</v>
      </c>
      <c r="S1451" s="49">
        <f t="shared" si="68"/>
        <v>25000</v>
      </c>
      <c r="T1451">
        <f t="shared" si="66"/>
        <v>0</v>
      </c>
      <c r="U1451">
        <f t="shared" si="67"/>
        <v>144</v>
      </c>
      <c r="V1451">
        <f>IF(AND(N1451,NOT(M1451="BU")),0,MIN(Simu_DH[[#This Row],[GetRecord.Valeur (Wh)]],S1451,DéchargeMaxHP))</f>
        <v>144</v>
      </c>
      <c r="W1451">
        <v>25</v>
      </c>
      <c r="X1451">
        <v>0</v>
      </c>
      <c r="Y1451" s="41">
        <v>0</v>
      </c>
      <c r="Z1451" s="41">
        <v>1</v>
      </c>
      <c r="AA1451" s="41">
        <v>0</v>
      </c>
      <c r="AB1451" s="41">
        <v>0</v>
      </c>
      <c r="AC1451" s="41">
        <v>0</v>
      </c>
      <c r="AD1451" s="41">
        <v>0</v>
      </c>
      <c r="AE1451" s="41">
        <v>0</v>
      </c>
      <c r="AF1451" s="41">
        <v>144</v>
      </c>
      <c r="AG1451" s="41">
        <v>0</v>
      </c>
      <c r="AH1451" s="41">
        <v>0</v>
      </c>
      <c r="AI1451" s="41">
        <v>0</v>
      </c>
      <c r="AJ1451" s="4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</row>
    <row r="1452" spans="2:42" x14ac:dyDescent="0.3">
      <c r="B1452" s="1">
        <v>45792.792406863424</v>
      </c>
      <c r="C1452" t="s">
        <v>69</v>
      </c>
      <c r="D1452" s="2">
        <v>45432</v>
      </c>
      <c r="E1452" s="2">
        <v>45438</v>
      </c>
      <c r="F1452" t="s">
        <v>73</v>
      </c>
      <c r="G1452" s="22">
        <v>45436.833333333336</v>
      </c>
      <c r="H1452" s="22">
        <v>45436.854166666664</v>
      </c>
      <c r="I1452">
        <v>167</v>
      </c>
      <c r="J1452">
        <v>1429</v>
      </c>
      <c r="K1452" s="39">
        <v>598</v>
      </c>
      <c r="L1452" s="39">
        <v>16</v>
      </c>
      <c r="M1452" s="40" t="s">
        <v>18</v>
      </c>
      <c r="N1452" s="41" t="b">
        <v>0</v>
      </c>
      <c r="O1452" s="17">
        <v>25000</v>
      </c>
      <c r="P1452" s="17">
        <v>0</v>
      </c>
      <c r="Q1452" s="41">
        <v>46</v>
      </c>
      <c r="R1452">
        <v>46</v>
      </c>
      <c r="S1452" s="49">
        <f t="shared" si="68"/>
        <v>25000</v>
      </c>
      <c r="T1452">
        <f t="shared" si="66"/>
        <v>0</v>
      </c>
      <c r="U1452">
        <f t="shared" si="67"/>
        <v>46</v>
      </c>
      <c r="V1452">
        <f>IF(AND(N1452,NOT(M1452="BU")),0,MIN(Simu_DH[[#This Row],[GetRecord.Valeur (Wh)]],S1452,DéchargeMaxHP))</f>
        <v>167</v>
      </c>
      <c r="W1452">
        <v>0</v>
      </c>
      <c r="X1452">
        <v>0</v>
      </c>
      <c r="Y1452" s="41">
        <v>0</v>
      </c>
      <c r="Z1452" s="41">
        <v>1</v>
      </c>
      <c r="AA1452" s="41">
        <v>0</v>
      </c>
      <c r="AB1452" s="41">
        <v>0</v>
      </c>
      <c r="AC1452" s="41">
        <v>0</v>
      </c>
      <c r="AD1452" s="41">
        <v>0</v>
      </c>
      <c r="AE1452" s="41">
        <v>0</v>
      </c>
      <c r="AF1452" s="41">
        <v>167</v>
      </c>
      <c r="AG1452" s="41">
        <v>0</v>
      </c>
      <c r="AH1452" s="41">
        <v>0</v>
      </c>
      <c r="AI1452" s="41">
        <v>0</v>
      </c>
      <c r="AJ1452" s="41">
        <v>0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</row>
    <row r="1453" spans="2:42" x14ac:dyDescent="0.3">
      <c r="B1453" s="1">
        <v>45792.792406863424</v>
      </c>
      <c r="C1453" t="s">
        <v>69</v>
      </c>
      <c r="D1453" s="2">
        <v>45432</v>
      </c>
      <c r="E1453" s="2">
        <v>45438</v>
      </c>
      <c r="F1453" t="s">
        <v>73</v>
      </c>
      <c r="G1453" s="22">
        <v>45436.854166666664</v>
      </c>
      <c r="H1453" s="22">
        <v>45436.875</v>
      </c>
      <c r="I1453">
        <v>632</v>
      </c>
      <c r="J1453">
        <v>1430</v>
      </c>
      <c r="K1453" s="39">
        <v>598</v>
      </c>
      <c r="L1453" s="39">
        <v>16</v>
      </c>
      <c r="M1453" s="40" t="s">
        <v>18</v>
      </c>
      <c r="N1453" s="41" t="b">
        <v>0</v>
      </c>
      <c r="O1453" s="17">
        <v>25000</v>
      </c>
      <c r="P1453" s="17">
        <v>0</v>
      </c>
      <c r="Q1453" s="41">
        <v>0</v>
      </c>
      <c r="R1453">
        <v>0</v>
      </c>
      <c r="S1453" s="49">
        <f t="shared" si="68"/>
        <v>24879</v>
      </c>
      <c r="T1453">
        <f t="shared" si="66"/>
        <v>0</v>
      </c>
      <c r="U1453">
        <f t="shared" si="67"/>
        <v>0</v>
      </c>
      <c r="V1453">
        <f>IF(AND(N1453,NOT(M1453="BU")),0,MIN(Simu_DH[[#This Row],[GetRecord.Valeur (Wh)]],S1453,DéchargeMaxHP))</f>
        <v>632</v>
      </c>
      <c r="W1453">
        <v>0</v>
      </c>
      <c r="X1453">
        <v>0</v>
      </c>
      <c r="Y1453" s="41">
        <v>0</v>
      </c>
      <c r="Z1453" s="41">
        <v>1</v>
      </c>
      <c r="AA1453" s="41">
        <v>0</v>
      </c>
      <c r="AB1453" s="41">
        <v>0</v>
      </c>
      <c r="AC1453" s="41">
        <v>0</v>
      </c>
      <c r="AD1453" s="41">
        <v>0</v>
      </c>
      <c r="AE1453" s="41">
        <v>0</v>
      </c>
      <c r="AF1453" s="41">
        <v>632</v>
      </c>
      <c r="AG1453" s="41">
        <v>0</v>
      </c>
      <c r="AH1453" s="41">
        <v>0</v>
      </c>
      <c r="AI1453" s="41">
        <v>0</v>
      </c>
      <c r="AJ1453" s="41">
        <v>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</row>
    <row r="1454" spans="2:42" x14ac:dyDescent="0.3">
      <c r="B1454" s="1">
        <v>45792.792406863424</v>
      </c>
      <c r="C1454" t="s">
        <v>69</v>
      </c>
      <c r="D1454" s="2">
        <v>45432</v>
      </c>
      <c r="E1454" s="2">
        <v>45438</v>
      </c>
      <c r="F1454" t="s">
        <v>73</v>
      </c>
      <c r="G1454" s="22">
        <v>45436.875</v>
      </c>
      <c r="H1454" s="22">
        <v>45436.895833333336</v>
      </c>
      <c r="I1454">
        <v>385</v>
      </c>
      <c r="J1454">
        <v>1431</v>
      </c>
      <c r="K1454" s="39">
        <v>598</v>
      </c>
      <c r="L1454" s="39">
        <v>16</v>
      </c>
      <c r="M1454" s="40" t="s">
        <v>18</v>
      </c>
      <c r="N1454" s="41" t="b">
        <v>0</v>
      </c>
      <c r="O1454" s="17">
        <v>25000</v>
      </c>
      <c r="P1454" s="17">
        <v>0</v>
      </c>
      <c r="Q1454" s="41">
        <v>0</v>
      </c>
      <c r="R1454">
        <v>0</v>
      </c>
      <c r="S1454" s="49">
        <f t="shared" si="68"/>
        <v>24247</v>
      </c>
      <c r="T1454">
        <f t="shared" si="66"/>
        <v>0</v>
      </c>
      <c r="U1454">
        <f t="shared" si="67"/>
        <v>0</v>
      </c>
      <c r="V1454">
        <f>IF(AND(N1454,NOT(M1454="BU")),0,MIN(Simu_DH[[#This Row],[GetRecord.Valeur (Wh)]],S1454,DéchargeMaxHP))</f>
        <v>385</v>
      </c>
      <c r="W1454">
        <v>0</v>
      </c>
      <c r="X1454">
        <v>0</v>
      </c>
      <c r="Y1454" s="41">
        <v>0</v>
      </c>
      <c r="Z1454" s="41">
        <v>1</v>
      </c>
      <c r="AA1454" s="41">
        <v>0</v>
      </c>
      <c r="AB1454" s="41">
        <v>0</v>
      </c>
      <c r="AC1454" s="41">
        <v>0</v>
      </c>
      <c r="AD1454" s="41">
        <v>0</v>
      </c>
      <c r="AE1454" s="41">
        <v>0</v>
      </c>
      <c r="AF1454" s="41">
        <v>385</v>
      </c>
      <c r="AG1454" s="41">
        <v>0</v>
      </c>
      <c r="AH1454" s="41">
        <v>0</v>
      </c>
      <c r="AI1454" s="41">
        <v>0</v>
      </c>
      <c r="AJ1454" s="41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</row>
    <row r="1455" spans="2:42" x14ac:dyDescent="0.3">
      <c r="B1455" s="1">
        <v>45792.792406863424</v>
      </c>
      <c r="C1455" t="s">
        <v>69</v>
      </c>
      <c r="D1455" s="2">
        <v>45432</v>
      </c>
      <c r="E1455" s="2">
        <v>45438</v>
      </c>
      <c r="F1455" t="s">
        <v>73</v>
      </c>
      <c r="G1455" s="22">
        <v>45436.895833333336</v>
      </c>
      <c r="H1455" s="22">
        <v>45436.916666666664</v>
      </c>
      <c r="I1455">
        <v>322</v>
      </c>
      <c r="J1455">
        <v>1432</v>
      </c>
      <c r="K1455" s="39">
        <v>598</v>
      </c>
      <c r="L1455" s="39">
        <v>16</v>
      </c>
      <c r="M1455" s="40" t="s">
        <v>18</v>
      </c>
      <c r="N1455" s="41" t="b">
        <v>0</v>
      </c>
      <c r="O1455" s="17">
        <v>25000</v>
      </c>
      <c r="P1455" s="17">
        <v>0</v>
      </c>
      <c r="Q1455" s="41">
        <v>0</v>
      </c>
      <c r="R1455">
        <v>0</v>
      </c>
      <c r="S1455" s="49">
        <f t="shared" si="68"/>
        <v>23862</v>
      </c>
      <c r="T1455">
        <f t="shared" si="66"/>
        <v>0</v>
      </c>
      <c r="U1455">
        <f t="shared" si="67"/>
        <v>0</v>
      </c>
      <c r="V1455">
        <f>IF(AND(N1455,NOT(M1455="BU")),0,MIN(Simu_DH[[#This Row],[GetRecord.Valeur (Wh)]],S1455,DéchargeMaxHP))</f>
        <v>322</v>
      </c>
      <c r="W1455">
        <v>0</v>
      </c>
      <c r="X1455">
        <v>0</v>
      </c>
      <c r="Y1455" s="41">
        <v>0</v>
      </c>
      <c r="Z1455" s="41">
        <v>1</v>
      </c>
      <c r="AA1455" s="41">
        <v>0</v>
      </c>
      <c r="AB1455" s="41">
        <v>0</v>
      </c>
      <c r="AC1455" s="41">
        <v>0</v>
      </c>
      <c r="AD1455" s="41">
        <v>0</v>
      </c>
      <c r="AE1455" s="41">
        <v>0</v>
      </c>
      <c r="AF1455" s="41">
        <v>322</v>
      </c>
      <c r="AG1455" s="41">
        <v>0</v>
      </c>
      <c r="AH1455" s="41">
        <v>0</v>
      </c>
      <c r="AI1455" s="41">
        <v>0</v>
      </c>
      <c r="AJ1455" s="41">
        <v>0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</row>
    <row r="1456" spans="2:42" x14ac:dyDescent="0.3">
      <c r="B1456" s="1">
        <v>45792.792406863424</v>
      </c>
      <c r="C1456" t="s">
        <v>69</v>
      </c>
      <c r="D1456" s="2">
        <v>45432</v>
      </c>
      <c r="E1456" s="2">
        <v>45438</v>
      </c>
      <c r="F1456" t="s">
        <v>73</v>
      </c>
      <c r="G1456" s="22">
        <v>45436.916666666664</v>
      </c>
      <c r="H1456" s="22">
        <v>45436.9375</v>
      </c>
      <c r="I1456">
        <v>556</v>
      </c>
      <c r="J1456">
        <v>1433</v>
      </c>
      <c r="K1456" s="39">
        <v>598</v>
      </c>
      <c r="L1456" s="39">
        <v>17</v>
      </c>
      <c r="M1456" s="40" t="s">
        <v>18</v>
      </c>
      <c r="N1456" s="41" t="b">
        <v>1</v>
      </c>
      <c r="O1456" s="17">
        <v>25000</v>
      </c>
      <c r="P1456" s="17">
        <v>0</v>
      </c>
      <c r="Q1456" s="41">
        <v>0</v>
      </c>
      <c r="R1456">
        <v>0</v>
      </c>
      <c r="S1456" s="49">
        <f t="shared" si="68"/>
        <v>23540</v>
      </c>
      <c r="T1456">
        <f t="shared" si="66"/>
        <v>2016</v>
      </c>
      <c r="U1456">
        <f t="shared" si="67"/>
        <v>0</v>
      </c>
      <c r="V1456">
        <f>IF(AND(N1456,NOT(M1456="BU")),0,MIN(Simu_DH[[#This Row],[GetRecord.Valeur (Wh)]],S1456,DéchargeMaxHP))</f>
        <v>556</v>
      </c>
      <c r="W1456">
        <v>0</v>
      </c>
      <c r="X1456">
        <v>2016</v>
      </c>
      <c r="Y1456" s="41">
        <v>1</v>
      </c>
      <c r="Z1456" s="41">
        <v>0</v>
      </c>
      <c r="AA1456" s="41">
        <v>0</v>
      </c>
      <c r="AB1456" s="41">
        <v>0</v>
      </c>
      <c r="AC1456" s="41">
        <v>0</v>
      </c>
      <c r="AD1456" s="41">
        <v>0</v>
      </c>
      <c r="AE1456" s="41">
        <v>556</v>
      </c>
      <c r="AF1456" s="41">
        <v>0</v>
      </c>
      <c r="AG1456" s="41">
        <v>0</v>
      </c>
      <c r="AH1456" s="41">
        <v>0</v>
      </c>
      <c r="AI1456" s="41">
        <v>0</v>
      </c>
      <c r="AJ1456" s="41">
        <v>0</v>
      </c>
      <c r="AK1456">
        <v>2016</v>
      </c>
      <c r="AL1456">
        <v>0</v>
      </c>
      <c r="AM1456">
        <v>0</v>
      </c>
      <c r="AN1456">
        <v>0</v>
      </c>
      <c r="AO1456">
        <v>0</v>
      </c>
      <c r="AP1456">
        <v>0</v>
      </c>
    </row>
    <row r="1457" spans="2:42" x14ac:dyDescent="0.3">
      <c r="B1457" s="1">
        <v>45792.792406863424</v>
      </c>
      <c r="C1457" t="s">
        <v>69</v>
      </c>
      <c r="D1457" s="2">
        <v>45432</v>
      </c>
      <c r="E1457" s="2">
        <v>45438</v>
      </c>
      <c r="F1457" t="s">
        <v>73</v>
      </c>
      <c r="G1457" s="22">
        <v>45436.9375</v>
      </c>
      <c r="H1457" s="22">
        <v>45436.958333333336</v>
      </c>
      <c r="I1457">
        <v>414</v>
      </c>
      <c r="J1457">
        <v>1434</v>
      </c>
      <c r="K1457" s="39">
        <v>598</v>
      </c>
      <c r="L1457" s="39">
        <v>17</v>
      </c>
      <c r="M1457" s="40" t="s">
        <v>18</v>
      </c>
      <c r="N1457" s="41" t="b">
        <v>1</v>
      </c>
      <c r="O1457" s="17">
        <v>25000</v>
      </c>
      <c r="P1457" s="17">
        <v>0</v>
      </c>
      <c r="Q1457" s="41">
        <v>0</v>
      </c>
      <c r="R1457">
        <v>0</v>
      </c>
      <c r="S1457" s="49">
        <f t="shared" si="68"/>
        <v>25000</v>
      </c>
      <c r="T1457">
        <f t="shared" si="66"/>
        <v>414</v>
      </c>
      <c r="U1457">
        <f t="shared" si="67"/>
        <v>0</v>
      </c>
      <c r="V1457">
        <f>IF(AND(N1457,NOT(M1457="BU")),0,MIN(Simu_DH[[#This Row],[GetRecord.Valeur (Wh)]],S1457,DéchargeMaxHP))</f>
        <v>414</v>
      </c>
      <c r="W1457">
        <v>0</v>
      </c>
      <c r="X1457">
        <v>414</v>
      </c>
      <c r="Y1457" s="41">
        <v>1</v>
      </c>
      <c r="Z1457" s="41">
        <v>0</v>
      </c>
      <c r="AA1457" s="41">
        <v>0</v>
      </c>
      <c r="AB1457" s="41">
        <v>0</v>
      </c>
      <c r="AC1457" s="41">
        <v>0</v>
      </c>
      <c r="AD1457" s="41">
        <v>0</v>
      </c>
      <c r="AE1457" s="41">
        <v>414</v>
      </c>
      <c r="AF1457" s="41">
        <v>0</v>
      </c>
      <c r="AG1457" s="41">
        <v>0</v>
      </c>
      <c r="AH1457" s="41">
        <v>0</v>
      </c>
      <c r="AI1457" s="41">
        <v>0</v>
      </c>
      <c r="AJ1457" s="41">
        <v>0</v>
      </c>
      <c r="AK1457">
        <v>414</v>
      </c>
      <c r="AL1457">
        <v>0</v>
      </c>
      <c r="AM1457">
        <v>0</v>
      </c>
      <c r="AN1457">
        <v>0</v>
      </c>
      <c r="AO1457">
        <v>0</v>
      </c>
      <c r="AP1457">
        <v>0</v>
      </c>
    </row>
    <row r="1458" spans="2:42" x14ac:dyDescent="0.3">
      <c r="B1458" s="1">
        <v>45792.792406863424</v>
      </c>
      <c r="C1458" t="s">
        <v>69</v>
      </c>
      <c r="D1458" s="2">
        <v>45432</v>
      </c>
      <c r="E1458" s="2">
        <v>45438</v>
      </c>
      <c r="F1458" t="s">
        <v>73</v>
      </c>
      <c r="G1458" s="22">
        <v>45436.958333333336</v>
      </c>
      <c r="H1458" s="22">
        <v>45436.979166666664</v>
      </c>
      <c r="I1458">
        <v>338</v>
      </c>
      <c r="J1458">
        <v>1435</v>
      </c>
      <c r="K1458" s="39">
        <v>598</v>
      </c>
      <c r="L1458" s="39">
        <v>17</v>
      </c>
      <c r="M1458" s="40" t="s">
        <v>18</v>
      </c>
      <c r="N1458" s="41" t="b">
        <v>1</v>
      </c>
      <c r="O1458" s="17">
        <v>25000</v>
      </c>
      <c r="P1458" s="17">
        <v>0</v>
      </c>
      <c r="Q1458" s="41">
        <v>0</v>
      </c>
      <c r="R1458">
        <v>0</v>
      </c>
      <c r="S1458" s="49">
        <f t="shared" si="68"/>
        <v>25000</v>
      </c>
      <c r="T1458">
        <f t="shared" si="66"/>
        <v>338</v>
      </c>
      <c r="U1458">
        <f t="shared" si="67"/>
        <v>0</v>
      </c>
      <c r="V1458">
        <f>IF(AND(N1458,NOT(M1458="BU")),0,MIN(Simu_DH[[#This Row],[GetRecord.Valeur (Wh)]],S1458,DéchargeMaxHP))</f>
        <v>338</v>
      </c>
      <c r="W1458">
        <v>0</v>
      </c>
      <c r="X1458">
        <v>338</v>
      </c>
      <c r="Y1458" s="41">
        <v>1</v>
      </c>
      <c r="Z1458" s="41">
        <v>0</v>
      </c>
      <c r="AA1458" s="41">
        <v>0</v>
      </c>
      <c r="AB1458" s="41">
        <v>0</v>
      </c>
      <c r="AC1458" s="41">
        <v>0</v>
      </c>
      <c r="AD1458" s="41">
        <v>0</v>
      </c>
      <c r="AE1458" s="41">
        <v>338</v>
      </c>
      <c r="AF1458" s="41">
        <v>0</v>
      </c>
      <c r="AG1458" s="41">
        <v>0</v>
      </c>
      <c r="AH1458" s="41">
        <v>0</v>
      </c>
      <c r="AI1458" s="41">
        <v>0</v>
      </c>
      <c r="AJ1458" s="41">
        <v>0</v>
      </c>
      <c r="AK1458">
        <v>338</v>
      </c>
      <c r="AL1458">
        <v>0</v>
      </c>
      <c r="AM1458">
        <v>0</v>
      </c>
      <c r="AN1458">
        <v>0</v>
      </c>
      <c r="AO1458">
        <v>0</v>
      </c>
      <c r="AP1458">
        <v>0</v>
      </c>
    </row>
    <row r="1459" spans="2:42" x14ac:dyDescent="0.3">
      <c r="B1459" s="1">
        <v>45792.792406863424</v>
      </c>
      <c r="C1459" t="s">
        <v>69</v>
      </c>
      <c r="D1459" s="2">
        <v>45432</v>
      </c>
      <c r="E1459" s="2">
        <v>45438</v>
      </c>
      <c r="F1459" t="s">
        <v>73</v>
      </c>
      <c r="G1459" s="22">
        <v>45436.979166666664</v>
      </c>
      <c r="H1459" s="22">
        <v>45437</v>
      </c>
      <c r="I1459">
        <v>315</v>
      </c>
      <c r="J1459">
        <v>1436</v>
      </c>
      <c r="K1459" s="39">
        <v>598</v>
      </c>
      <c r="L1459" s="39">
        <v>17</v>
      </c>
      <c r="M1459" s="40" t="s">
        <v>18</v>
      </c>
      <c r="N1459" s="41" t="b">
        <v>1</v>
      </c>
      <c r="O1459" s="17">
        <v>25000</v>
      </c>
      <c r="P1459" s="17">
        <v>0</v>
      </c>
      <c r="Q1459" s="41">
        <v>0</v>
      </c>
      <c r="R1459">
        <v>0</v>
      </c>
      <c r="S1459" s="49">
        <f t="shared" si="68"/>
        <v>25000</v>
      </c>
      <c r="T1459">
        <f t="shared" si="66"/>
        <v>315</v>
      </c>
      <c r="U1459">
        <f t="shared" si="67"/>
        <v>0</v>
      </c>
      <c r="V1459">
        <f>IF(AND(N1459,NOT(M1459="BU")),0,MIN(Simu_DH[[#This Row],[GetRecord.Valeur (Wh)]],S1459,DéchargeMaxHP))</f>
        <v>315</v>
      </c>
      <c r="W1459">
        <v>0</v>
      </c>
      <c r="X1459">
        <v>315</v>
      </c>
      <c r="Y1459" s="41">
        <v>1</v>
      </c>
      <c r="Z1459" s="41">
        <v>0</v>
      </c>
      <c r="AA1459" s="41">
        <v>0</v>
      </c>
      <c r="AB1459" s="41">
        <v>0</v>
      </c>
      <c r="AC1459" s="41">
        <v>0</v>
      </c>
      <c r="AD1459" s="41">
        <v>0</v>
      </c>
      <c r="AE1459" s="41">
        <v>315</v>
      </c>
      <c r="AF1459" s="41">
        <v>0</v>
      </c>
      <c r="AG1459" s="41">
        <v>0</v>
      </c>
      <c r="AH1459" s="41">
        <v>0</v>
      </c>
      <c r="AI1459" s="41">
        <v>0</v>
      </c>
      <c r="AJ1459" s="41">
        <v>0</v>
      </c>
      <c r="AK1459">
        <v>315</v>
      </c>
      <c r="AL1459">
        <v>0</v>
      </c>
      <c r="AM1459">
        <v>0</v>
      </c>
      <c r="AN1459">
        <v>0</v>
      </c>
      <c r="AO1459">
        <v>0</v>
      </c>
      <c r="AP1459">
        <v>0</v>
      </c>
    </row>
    <row r="1460" spans="2:42" x14ac:dyDescent="0.3">
      <c r="B1460" s="1">
        <v>45792.792406863424</v>
      </c>
      <c r="C1460" t="s">
        <v>69</v>
      </c>
      <c r="D1460" s="2">
        <v>45432</v>
      </c>
      <c r="E1460" s="2">
        <v>45438</v>
      </c>
      <c r="F1460" t="s">
        <v>73</v>
      </c>
      <c r="G1460" s="22">
        <v>45437</v>
      </c>
      <c r="H1460" s="22">
        <v>45437.020833333336</v>
      </c>
      <c r="I1460">
        <v>364</v>
      </c>
      <c r="J1460">
        <v>1437</v>
      </c>
      <c r="K1460" s="39">
        <v>599</v>
      </c>
      <c r="L1460" s="39">
        <v>15</v>
      </c>
      <c r="M1460" s="40" t="s">
        <v>18</v>
      </c>
      <c r="N1460" s="41" t="b">
        <v>1</v>
      </c>
      <c r="O1460" s="17">
        <v>25000</v>
      </c>
      <c r="P1460" s="17">
        <v>0</v>
      </c>
      <c r="Q1460" s="41">
        <v>0</v>
      </c>
      <c r="R1460">
        <v>0</v>
      </c>
      <c r="S1460" s="49">
        <f t="shared" si="68"/>
        <v>25000</v>
      </c>
      <c r="T1460">
        <f t="shared" si="66"/>
        <v>364</v>
      </c>
      <c r="U1460">
        <f t="shared" si="67"/>
        <v>0</v>
      </c>
      <c r="V1460">
        <f>IF(AND(N1460,NOT(M1460="BU")),0,MIN(Simu_DH[[#This Row],[GetRecord.Valeur (Wh)]],S1460,DéchargeMaxHP))</f>
        <v>364</v>
      </c>
      <c r="W1460">
        <v>0</v>
      </c>
      <c r="X1460">
        <v>364</v>
      </c>
      <c r="Y1460" s="41">
        <v>1</v>
      </c>
      <c r="Z1460" s="41">
        <v>0</v>
      </c>
      <c r="AA1460" s="41">
        <v>0</v>
      </c>
      <c r="AB1460" s="41">
        <v>0</v>
      </c>
      <c r="AC1460" s="41">
        <v>0</v>
      </c>
      <c r="AD1460" s="41">
        <v>0</v>
      </c>
      <c r="AE1460" s="41">
        <v>364</v>
      </c>
      <c r="AF1460" s="41">
        <v>0</v>
      </c>
      <c r="AG1460" s="41">
        <v>0</v>
      </c>
      <c r="AH1460" s="41">
        <v>0</v>
      </c>
      <c r="AI1460" s="41">
        <v>0</v>
      </c>
      <c r="AJ1460" s="41">
        <v>0</v>
      </c>
      <c r="AK1460">
        <v>364</v>
      </c>
      <c r="AL1460">
        <v>0</v>
      </c>
      <c r="AM1460">
        <v>0</v>
      </c>
      <c r="AN1460">
        <v>0</v>
      </c>
      <c r="AO1460">
        <v>0</v>
      </c>
      <c r="AP1460">
        <v>0</v>
      </c>
    </row>
    <row r="1461" spans="2:42" x14ac:dyDescent="0.3">
      <c r="B1461" s="1">
        <v>45792.792406863424</v>
      </c>
      <c r="C1461" t="s">
        <v>69</v>
      </c>
      <c r="D1461" s="2">
        <v>45432</v>
      </c>
      <c r="E1461" s="2">
        <v>45438</v>
      </c>
      <c r="F1461" t="s">
        <v>73</v>
      </c>
      <c r="G1461" s="22">
        <v>45437.020833333336</v>
      </c>
      <c r="H1461" s="22">
        <v>45437.041666666664</v>
      </c>
      <c r="I1461">
        <v>324</v>
      </c>
      <c r="J1461">
        <v>1438</v>
      </c>
      <c r="K1461" s="39">
        <v>599</v>
      </c>
      <c r="L1461" s="39">
        <v>15</v>
      </c>
      <c r="M1461" s="40" t="s">
        <v>18</v>
      </c>
      <c r="N1461" s="41" t="b">
        <v>1</v>
      </c>
      <c r="O1461" s="17">
        <v>25000</v>
      </c>
      <c r="P1461" s="17">
        <v>0</v>
      </c>
      <c r="Q1461" s="41">
        <v>0</v>
      </c>
      <c r="R1461">
        <v>0</v>
      </c>
      <c r="S1461" s="49">
        <f t="shared" si="68"/>
        <v>25000</v>
      </c>
      <c r="T1461">
        <f t="shared" si="66"/>
        <v>324</v>
      </c>
      <c r="U1461">
        <f t="shared" si="67"/>
        <v>0</v>
      </c>
      <c r="V1461">
        <f>IF(AND(N1461,NOT(M1461="BU")),0,MIN(Simu_DH[[#This Row],[GetRecord.Valeur (Wh)]],S1461,DéchargeMaxHP))</f>
        <v>324</v>
      </c>
      <c r="W1461">
        <v>0</v>
      </c>
      <c r="X1461">
        <v>324</v>
      </c>
      <c r="Y1461" s="41">
        <v>1</v>
      </c>
      <c r="Z1461" s="41">
        <v>0</v>
      </c>
      <c r="AA1461" s="41">
        <v>0</v>
      </c>
      <c r="AB1461" s="41">
        <v>0</v>
      </c>
      <c r="AC1461" s="41">
        <v>0</v>
      </c>
      <c r="AD1461" s="41">
        <v>0</v>
      </c>
      <c r="AE1461" s="41">
        <v>324</v>
      </c>
      <c r="AF1461" s="41">
        <v>0</v>
      </c>
      <c r="AG1461" s="41">
        <v>0</v>
      </c>
      <c r="AH1461" s="41">
        <v>0</v>
      </c>
      <c r="AI1461" s="41">
        <v>0</v>
      </c>
      <c r="AJ1461" s="41">
        <v>0</v>
      </c>
      <c r="AK1461">
        <v>324</v>
      </c>
      <c r="AL1461">
        <v>0</v>
      </c>
      <c r="AM1461">
        <v>0</v>
      </c>
      <c r="AN1461">
        <v>0</v>
      </c>
      <c r="AO1461">
        <v>0</v>
      </c>
      <c r="AP1461">
        <v>0</v>
      </c>
    </row>
    <row r="1462" spans="2:42" x14ac:dyDescent="0.3">
      <c r="B1462" s="1">
        <v>45792.792406863424</v>
      </c>
      <c r="C1462" t="s">
        <v>69</v>
      </c>
      <c r="D1462" s="2">
        <v>45432</v>
      </c>
      <c r="E1462" s="2">
        <v>45438</v>
      </c>
      <c r="F1462" t="s">
        <v>73</v>
      </c>
      <c r="G1462" s="22">
        <v>45437.041666666664</v>
      </c>
      <c r="H1462" s="22">
        <v>45437.0625</v>
      </c>
      <c r="I1462">
        <v>348</v>
      </c>
      <c r="J1462">
        <v>1439</v>
      </c>
      <c r="K1462" s="39">
        <v>599</v>
      </c>
      <c r="L1462" s="39">
        <v>15</v>
      </c>
      <c r="M1462" s="40" t="s">
        <v>18</v>
      </c>
      <c r="N1462" s="41" t="b">
        <v>1</v>
      </c>
      <c r="O1462" s="17">
        <v>25000</v>
      </c>
      <c r="P1462" s="17">
        <v>0</v>
      </c>
      <c r="Q1462" s="41">
        <v>0</v>
      </c>
      <c r="R1462">
        <v>0</v>
      </c>
      <c r="S1462" s="49">
        <f t="shared" si="68"/>
        <v>25000</v>
      </c>
      <c r="T1462">
        <f t="shared" si="66"/>
        <v>348</v>
      </c>
      <c r="U1462">
        <f t="shared" si="67"/>
        <v>0</v>
      </c>
      <c r="V1462">
        <f>IF(AND(N1462,NOT(M1462="BU")),0,MIN(Simu_DH[[#This Row],[GetRecord.Valeur (Wh)]],S1462,DéchargeMaxHP))</f>
        <v>348</v>
      </c>
      <c r="W1462">
        <v>0</v>
      </c>
      <c r="X1462">
        <v>348</v>
      </c>
      <c r="Y1462" s="41">
        <v>1</v>
      </c>
      <c r="Z1462" s="41">
        <v>0</v>
      </c>
      <c r="AA1462" s="41">
        <v>0</v>
      </c>
      <c r="AB1462" s="41">
        <v>0</v>
      </c>
      <c r="AC1462" s="41">
        <v>0</v>
      </c>
      <c r="AD1462" s="41">
        <v>0</v>
      </c>
      <c r="AE1462" s="41">
        <v>348</v>
      </c>
      <c r="AF1462" s="41">
        <v>0</v>
      </c>
      <c r="AG1462" s="41">
        <v>0</v>
      </c>
      <c r="AH1462" s="41">
        <v>0</v>
      </c>
      <c r="AI1462" s="41">
        <v>0</v>
      </c>
      <c r="AJ1462" s="41">
        <v>0</v>
      </c>
      <c r="AK1462">
        <v>348</v>
      </c>
      <c r="AL1462">
        <v>0</v>
      </c>
      <c r="AM1462">
        <v>0</v>
      </c>
      <c r="AN1462">
        <v>0</v>
      </c>
      <c r="AO1462">
        <v>0</v>
      </c>
      <c r="AP1462">
        <v>0</v>
      </c>
    </row>
    <row r="1463" spans="2:42" x14ac:dyDescent="0.3">
      <c r="B1463" s="1">
        <v>45792.792406863424</v>
      </c>
      <c r="C1463" t="s">
        <v>69</v>
      </c>
      <c r="D1463" s="2">
        <v>45432</v>
      </c>
      <c r="E1463" s="2">
        <v>45438</v>
      </c>
      <c r="F1463" t="s">
        <v>73</v>
      </c>
      <c r="G1463" s="22">
        <v>45437.0625</v>
      </c>
      <c r="H1463" s="22">
        <v>45437.083333333336</v>
      </c>
      <c r="I1463">
        <v>307</v>
      </c>
      <c r="J1463">
        <v>1440</v>
      </c>
      <c r="K1463" s="39">
        <v>599</v>
      </c>
      <c r="L1463" s="39">
        <v>15</v>
      </c>
      <c r="M1463" s="40" t="s">
        <v>18</v>
      </c>
      <c r="N1463" s="41" t="b">
        <v>1</v>
      </c>
      <c r="O1463" s="17">
        <v>25000</v>
      </c>
      <c r="P1463" s="17">
        <v>0</v>
      </c>
      <c r="Q1463" s="41">
        <v>0</v>
      </c>
      <c r="R1463">
        <v>0</v>
      </c>
      <c r="S1463" s="49">
        <f t="shared" si="68"/>
        <v>25000</v>
      </c>
      <c r="T1463">
        <f t="shared" si="66"/>
        <v>307</v>
      </c>
      <c r="U1463">
        <f t="shared" si="67"/>
        <v>0</v>
      </c>
      <c r="V1463">
        <f>IF(AND(N1463,NOT(M1463="BU")),0,MIN(Simu_DH[[#This Row],[GetRecord.Valeur (Wh)]],S1463,DéchargeMaxHP))</f>
        <v>307</v>
      </c>
      <c r="W1463">
        <v>0</v>
      </c>
      <c r="X1463">
        <v>307</v>
      </c>
      <c r="Y1463" s="41">
        <v>1</v>
      </c>
      <c r="Z1463" s="41">
        <v>0</v>
      </c>
      <c r="AA1463" s="41">
        <v>0</v>
      </c>
      <c r="AB1463" s="41">
        <v>0</v>
      </c>
      <c r="AC1463" s="41">
        <v>0</v>
      </c>
      <c r="AD1463" s="41">
        <v>0</v>
      </c>
      <c r="AE1463" s="41">
        <v>307</v>
      </c>
      <c r="AF1463" s="41">
        <v>0</v>
      </c>
      <c r="AG1463" s="41">
        <v>0</v>
      </c>
      <c r="AH1463" s="41">
        <v>0</v>
      </c>
      <c r="AI1463" s="41">
        <v>0</v>
      </c>
      <c r="AJ1463" s="41">
        <v>0</v>
      </c>
      <c r="AK1463">
        <v>307</v>
      </c>
      <c r="AL1463">
        <v>0</v>
      </c>
      <c r="AM1463">
        <v>0</v>
      </c>
      <c r="AN1463">
        <v>0</v>
      </c>
      <c r="AO1463">
        <v>0</v>
      </c>
      <c r="AP1463">
        <v>0</v>
      </c>
    </row>
    <row r="1464" spans="2:42" x14ac:dyDescent="0.3">
      <c r="B1464" s="1">
        <v>45792.792406863424</v>
      </c>
      <c r="C1464" t="s">
        <v>69</v>
      </c>
      <c r="D1464" s="2">
        <v>45432</v>
      </c>
      <c r="E1464" s="2">
        <v>45438</v>
      </c>
      <c r="F1464" t="s">
        <v>73</v>
      </c>
      <c r="G1464" s="22">
        <v>45437.083333333336</v>
      </c>
      <c r="H1464" s="22">
        <v>45437.104166666664</v>
      </c>
      <c r="I1464">
        <v>360</v>
      </c>
      <c r="J1464">
        <v>1441</v>
      </c>
      <c r="K1464" s="39">
        <v>599</v>
      </c>
      <c r="L1464" s="39">
        <v>15</v>
      </c>
      <c r="M1464" s="40" t="s">
        <v>18</v>
      </c>
      <c r="N1464" s="41" t="b">
        <v>1</v>
      </c>
      <c r="O1464" s="17">
        <v>25000</v>
      </c>
      <c r="P1464" s="17">
        <v>0</v>
      </c>
      <c r="Q1464" s="41">
        <v>0</v>
      </c>
      <c r="R1464">
        <v>0</v>
      </c>
      <c r="S1464" s="49">
        <f t="shared" si="68"/>
        <v>25000</v>
      </c>
      <c r="T1464">
        <f t="shared" si="66"/>
        <v>360</v>
      </c>
      <c r="U1464">
        <f t="shared" si="67"/>
        <v>0</v>
      </c>
      <c r="V1464">
        <f>IF(AND(N1464,NOT(M1464="BU")),0,MIN(Simu_DH[[#This Row],[GetRecord.Valeur (Wh)]],S1464,DéchargeMaxHP))</f>
        <v>360</v>
      </c>
      <c r="W1464">
        <v>0</v>
      </c>
      <c r="X1464">
        <v>360</v>
      </c>
      <c r="Y1464" s="41">
        <v>1</v>
      </c>
      <c r="Z1464" s="41">
        <v>0</v>
      </c>
      <c r="AA1464" s="41">
        <v>0</v>
      </c>
      <c r="AB1464" s="41">
        <v>0</v>
      </c>
      <c r="AC1464" s="41">
        <v>0</v>
      </c>
      <c r="AD1464" s="41">
        <v>0</v>
      </c>
      <c r="AE1464" s="41">
        <v>360</v>
      </c>
      <c r="AF1464" s="41">
        <v>0</v>
      </c>
      <c r="AG1464" s="41">
        <v>0</v>
      </c>
      <c r="AH1464" s="41">
        <v>0</v>
      </c>
      <c r="AI1464" s="41">
        <v>0</v>
      </c>
      <c r="AJ1464" s="41">
        <v>0</v>
      </c>
      <c r="AK1464">
        <v>360</v>
      </c>
      <c r="AL1464">
        <v>0</v>
      </c>
      <c r="AM1464">
        <v>0</v>
      </c>
      <c r="AN1464">
        <v>0</v>
      </c>
      <c r="AO1464">
        <v>0</v>
      </c>
      <c r="AP1464">
        <v>0</v>
      </c>
    </row>
    <row r="1465" spans="2:42" x14ac:dyDescent="0.3">
      <c r="B1465" s="1">
        <v>45792.792406863424</v>
      </c>
      <c r="C1465" t="s">
        <v>69</v>
      </c>
      <c r="D1465" s="2">
        <v>45432</v>
      </c>
      <c r="E1465" s="2">
        <v>45438</v>
      </c>
      <c r="F1465" t="s">
        <v>73</v>
      </c>
      <c r="G1465" s="22">
        <v>45437.104166666664</v>
      </c>
      <c r="H1465" s="22">
        <v>45437.125</v>
      </c>
      <c r="I1465">
        <v>151</v>
      </c>
      <c r="J1465">
        <v>1442</v>
      </c>
      <c r="K1465" s="39">
        <v>599</v>
      </c>
      <c r="L1465" s="39">
        <v>15</v>
      </c>
      <c r="M1465" s="40" t="s">
        <v>18</v>
      </c>
      <c r="N1465" s="41" t="b">
        <v>1</v>
      </c>
      <c r="O1465" s="17">
        <v>25000</v>
      </c>
      <c r="P1465" s="17">
        <v>0</v>
      </c>
      <c r="Q1465" s="41">
        <v>0</v>
      </c>
      <c r="R1465">
        <v>0</v>
      </c>
      <c r="S1465" s="49">
        <f t="shared" si="68"/>
        <v>25000</v>
      </c>
      <c r="T1465">
        <f t="shared" si="66"/>
        <v>151</v>
      </c>
      <c r="U1465">
        <f t="shared" si="67"/>
        <v>0</v>
      </c>
      <c r="V1465">
        <f>IF(AND(N1465,NOT(M1465="BU")),0,MIN(Simu_DH[[#This Row],[GetRecord.Valeur (Wh)]],S1465,DéchargeMaxHP))</f>
        <v>151</v>
      </c>
      <c r="W1465">
        <v>0</v>
      </c>
      <c r="X1465">
        <v>151</v>
      </c>
      <c r="Y1465" s="41">
        <v>1</v>
      </c>
      <c r="Z1465" s="41">
        <v>0</v>
      </c>
      <c r="AA1465" s="41">
        <v>0</v>
      </c>
      <c r="AB1465" s="41">
        <v>0</v>
      </c>
      <c r="AC1465" s="41">
        <v>0</v>
      </c>
      <c r="AD1465" s="41">
        <v>0</v>
      </c>
      <c r="AE1465" s="41">
        <v>151</v>
      </c>
      <c r="AF1465" s="41">
        <v>0</v>
      </c>
      <c r="AG1465" s="41">
        <v>0</v>
      </c>
      <c r="AH1465" s="41">
        <v>0</v>
      </c>
      <c r="AI1465" s="41">
        <v>0</v>
      </c>
      <c r="AJ1465" s="41">
        <v>0</v>
      </c>
      <c r="AK1465">
        <v>151</v>
      </c>
      <c r="AL1465">
        <v>0</v>
      </c>
      <c r="AM1465">
        <v>0</v>
      </c>
      <c r="AN1465">
        <v>0</v>
      </c>
      <c r="AO1465">
        <v>0</v>
      </c>
      <c r="AP1465">
        <v>0</v>
      </c>
    </row>
    <row r="1466" spans="2:42" x14ac:dyDescent="0.3">
      <c r="B1466" s="1">
        <v>45792.792406863424</v>
      </c>
      <c r="C1466" t="s">
        <v>69</v>
      </c>
      <c r="D1466" s="2">
        <v>45432</v>
      </c>
      <c r="E1466" s="2">
        <v>45438</v>
      </c>
      <c r="F1466" t="s">
        <v>73</v>
      </c>
      <c r="G1466" s="22">
        <v>45437.125</v>
      </c>
      <c r="H1466" s="22">
        <v>45437.145833333336</v>
      </c>
      <c r="I1466">
        <v>82</v>
      </c>
      <c r="J1466">
        <v>1443</v>
      </c>
      <c r="K1466" s="39">
        <v>599</v>
      </c>
      <c r="L1466" s="39">
        <v>15</v>
      </c>
      <c r="M1466" s="40" t="s">
        <v>18</v>
      </c>
      <c r="N1466" s="41" t="b">
        <v>1</v>
      </c>
      <c r="O1466" s="17">
        <v>25000</v>
      </c>
      <c r="P1466" s="17">
        <v>0</v>
      </c>
      <c r="Q1466" s="41">
        <v>0</v>
      </c>
      <c r="R1466">
        <v>0</v>
      </c>
      <c r="S1466" s="49">
        <f t="shared" si="68"/>
        <v>25000</v>
      </c>
      <c r="T1466">
        <f t="shared" si="66"/>
        <v>82</v>
      </c>
      <c r="U1466">
        <f t="shared" si="67"/>
        <v>0</v>
      </c>
      <c r="V1466">
        <f>IF(AND(N1466,NOT(M1466="BU")),0,MIN(Simu_DH[[#This Row],[GetRecord.Valeur (Wh)]],S1466,DéchargeMaxHP))</f>
        <v>82</v>
      </c>
      <c r="W1466">
        <v>0</v>
      </c>
      <c r="X1466">
        <v>82</v>
      </c>
      <c r="Y1466" s="41">
        <v>1</v>
      </c>
      <c r="Z1466" s="41">
        <v>0</v>
      </c>
      <c r="AA1466" s="41">
        <v>0</v>
      </c>
      <c r="AB1466" s="41">
        <v>0</v>
      </c>
      <c r="AC1466" s="41">
        <v>0</v>
      </c>
      <c r="AD1466" s="41">
        <v>0</v>
      </c>
      <c r="AE1466" s="41">
        <v>82</v>
      </c>
      <c r="AF1466" s="41">
        <v>0</v>
      </c>
      <c r="AG1466" s="41">
        <v>0</v>
      </c>
      <c r="AH1466" s="41">
        <v>0</v>
      </c>
      <c r="AI1466" s="41">
        <v>0</v>
      </c>
      <c r="AJ1466" s="41">
        <v>0</v>
      </c>
      <c r="AK1466">
        <v>82</v>
      </c>
      <c r="AL1466">
        <v>0</v>
      </c>
      <c r="AM1466">
        <v>0</v>
      </c>
      <c r="AN1466">
        <v>0</v>
      </c>
      <c r="AO1466">
        <v>0</v>
      </c>
      <c r="AP1466">
        <v>0</v>
      </c>
    </row>
    <row r="1467" spans="2:42" x14ac:dyDescent="0.3">
      <c r="B1467" s="1">
        <v>45792.792406863424</v>
      </c>
      <c r="C1467" t="s">
        <v>69</v>
      </c>
      <c r="D1467" s="2">
        <v>45432</v>
      </c>
      <c r="E1467" s="2">
        <v>45438</v>
      </c>
      <c r="F1467" t="s">
        <v>73</v>
      </c>
      <c r="G1467" s="22">
        <v>45437.145833333336</v>
      </c>
      <c r="H1467" s="22">
        <v>45437.166666666664</v>
      </c>
      <c r="I1467">
        <v>68</v>
      </c>
      <c r="J1467">
        <v>1444</v>
      </c>
      <c r="K1467" s="39">
        <v>599</v>
      </c>
      <c r="L1467" s="39">
        <v>15</v>
      </c>
      <c r="M1467" s="40" t="s">
        <v>18</v>
      </c>
      <c r="N1467" s="41" t="b">
        <v>1</v>
      </c>
      <c r="O1467" s="17">
        <v>25000</v>
      </c>
      <c r="P1467" s="17">
        <v>0</v>
      </c>
      <c r="Q1467" s="41">
        <v>0</v>
      </c>
      <c r="R1467">
        <v>0</v>
      </c>
      <c r="S1467" s="49">
        <f t="shared" si="68"/>
        <v>25000</v>
      </c>
      <c r="T1467">
        <f t="shared" si="66"/>
        <v>68</v>
      </c>
      <c r="U1467">
        <f t="shared" si="67"/>
        <v>0</v>
      </c>
      <c r="V1467">
        <f>IF(AND(N1467,NOT(M1467="BU")),0,MIN(Simu_DH[[#This Row],[GetRecord.Valeur (Wh)]],S1467,DéchargeMaxHP))</f>
        <v>68</v>
      </c>
      <c r="W1467">
        <v>0</v>
      </c>
      <c r="X1467">
        <v>68</v>
      </c>
      <c r="Y1467" s="41">
        <v>1</v>
      </c>
      <c r="Z1467" s="41">
        <v>0</v>
      </c>
      <c r="AA1467" s="41">
        <v>0</v>
      </c>
      <c r="AB1467" s="41">
        <v>0</v>
      </c>
      <c r="AC1467" s="41">
        <v>0</v>
      </c>
      <c r="AD1467" s="41">
        <v>0</v>
      </c>
      <c r="AE1467" s="41">
        <v>68</v>
      </c>
      <c r="AF1467" s="41">
        <v>0</v>
      </c>
      <c r="AG1467" s="41">
        <v>0</v>
      </c>
      <c r="AH1467" s="41">
        <v>0</v>
      </c>
      <c r="AI1467" s="41">
        <v>0</v>
      </c>
      <c r="AJ1467" s="41">
        <v>0</v>
      </c>
      <c r="AK1467">
        <v>68</v>
      </c>
      <c r="AL1467">
        <v>0</v>
      </c>
      <c r="AM1467">
        <v>0</v>
      </c>
      <c r="AN1467">
        <v>0</v>
      </c>
      <c r="AO1467">
        <v>0</v>
      </c>
      <c r="AP1467">
        <v>0</v>
      </c>
    </row>
    <row r="1468" spans="2:42" x14ac:dyDescent="0.3">
      <c r="B1468" s="1">
        <v>45792.792406863424</v>
      </c>
      <c r="C1468" t="s">
        <v>69</v>
      </c>
      <c r="D1468" s="2">
        <v>45432</v>
      </c>
      <c r="E1468" s="2">
        <v>45438</v>
      </c>
      <c r="F1468" t="s">
        <v>73</v>
      </c>
      <c r="G1468" s="22">
        <v>45437.166666666664</v>
      </c>
      <c r="H1468" s="22">
        <v>45437.1875</v>
      </c>
      <c r="I1468">
        <v>96</v>
      </c>
      <c r="J1468">
        <v>1445</v>
      </c>
      <c r="K1468" s="39">
        <v>599</v>
      </c>
      <c r="L1468" s="39">
        <v>15</v>
      </c>
      <c r="M1468" s="40" t="s">
        <v>18</v>
      </c>
      <c r="N1468" s="41" t="b">
        <v>1</v>
      </c>
      <c r="O1468" s="17">
        <v>25000</v>
      </c>
      <c r="P1468" s="17">
        <v>0</v>
      </c>
      <c r="Q1468" s="41">
        <v>0</v>
      </c>
      <c r="R1468">
        <v>0</v>
      </c>
      <c r="S1468" s="49">
        <f t="shared" si="68"/>
        <v>25000</v>
      </c>
      <c r="T1468">
        <f t="shared" si="66"/>
        <v>96</v>
      </c>
      <c r="U1468">
        <f t="shared" si="67"/>
        <v>0</v>
      </c>
      <c r="V1468">
        <f>IF(AND(N1468,NOT(M1468="BU")),0,MIN(Simu_DH[[#This Row],[GetRecord.Valeur (Wh)]],S1468,DéchargeMaxHP))</f>
        <v>96</v>
      </c>
      <c r="W1468">
        <v>0</v>
      </c>
      <c r="X1468">
        <v>96</v>
      </c>
      <c r="Y1468" s="41">
        <v>1</v>
      </c>
      <c r="Z1468" s="41">
        <v>0</v>
      </c>
      <c r="AA1468" s="41">
        <v>0</v>
      </c>
      <c r="AB1468" s="41">
        <v>0</v>
      </c>
      <c r="AC1468" s="41">
        <v>0</v>
      </c>
      <c r="AD1468" s="41">
        <v>0</v>
      </c>
      <c r="AE1468" s="41">
        <v>96</v>
      </c>
      <c r="AF1468" s="41">
        <v>0</v>
      </c>
      <c r="AG1468" s="41">
        <v>0</v>
      </c>
      <c r="AH1468" s="41">
        <v>0</v>
      </c>
      <c r="AI1468" s="41">
        <v>0</v>
      </c>
      <c r="AJ1468" s="41">
        <v>0</v>
      </c>
      <c r="AK1468">
        <v>96</v>
      </c>
      <c r="AL1468">
        <v>0</v>
      </c>
      <c r="AM1468">
        <v>0</v>
      </c>
      <c r="AN1468">
        <v>0</v>
      </c>
      <c r="AO1468">
        <v>0</v>
      </c>
      <c r="AP1468">
        <v>0</v>
      </c>
    </row>
    <row r="1469" spans="2:42" x14ac:dyDescent="0.3">
      <c r="B1469" s="1">
        <v>45792.792406863424</v>
      </c>
      <c r="C1469" t="s">
        <v>69</v>
      </c>
      <c r="D1469" s="2">
        <v>45432</v>
      </c>
      <c r="E1469" s="2">
        <v>45438</v>
      </c>
      <c r="F1469" t="s">
        <v>73</v>
      </c>
      <c r="G1469" s="22">
        <v>45437.1875</v>
      </c>
      <c r="H1469" s="22">
        <v>45437.208333333336</v>
      </c>
      <c r="I1469">
        <v>136</v>
      </c>
      <c r="J1469">
        <v>1446</v>
      </c>
      <c r="K1469" s="39">
        <v>599</v>
      </c>
      <c r="L1469" s="39">
        <v>15</v>
      </c>
      <c r="M1469" s="40" t="s">
        <v>18</v>
      </c>
      <c r="N1469" s="41" t="b">
        <v>1</v>
      </c>
      <c r="O1469" s="17">
        <v>25000</v>
      </c>
      <c r="P1469" s="17">
        <v>0</v>
      </c>
      <c r="Q1469" s="41">
        <v>0</v>
      </c>
      <c r="R1469">
        <v>0</v>
      </c>
      <c r="S1469" s="49">
        <f t="shared" si="68"/>
        <v>25000</v>
      </c>
      <c r="T1469">
        <f t="shared" si="66"/>
        <v>136</v>
      </c>
      <c r="U1469">
        <f t="shared" si="67"/>
        <v>0</v>
      </c>
      <c r="V1469">
        <f>IF(AND(N1469,NOT(M1469="BU")),0,MIN(Simu_DH[[#This Row],[GetRecord.Valeur (Wh)]],S1469,DéchargeMaxHP))</f>
        <v>136</v>
      </c>
      <c r="W1469">
        <v>0</v>
      </c>
      <c r="X1469">
        <v>136</v>
      </c>
      <c r="Y1469" s="41">
        <v>1</v>
      </c>
      <c r="Z1469" s="41">
        <v>0</v>
      </c>
      <c r="AA1469" s="41">
        <v>0</v>
      </c>
      <c r="AB1469" s="41">
        <v>0</v>
      </c>
      <c r="AC1469" s="41">
        <v>0</v>
      </c>
      <c r="AD1469" s="41">
        <v>0</v>
      </c>
      <c r="AE1469" s="41">
        <v>136</v>
      </c>
      <c r="AF1469" s="41">
        <v>0</v>
      </c>
      <c r="AG1469" s="41">
        <v>0</v>
      </c>
      <c r="AH1469" s="41">
        <v>0</v>
      </c>
      <c r="AI1469" s="41">
        <v>0</v>
      </c>
      <c r="AJ1469" s="41">
        <v>0</v>
      </c>
      <c r="AK1469">
        <v>136</v>
      </c>
      <c r="AL1469">
        <v>0</v>
      </c>
      <c r="AM1469">
        <v>0</v>
      </c>
      <c r="AN1469">
        <v>0</v>
      </c>
      <c r="AO1469">
        <v>0</v>
      </c>
      <c r="AP1469">
        <v>0</v>
      </c>
    </row>
    <row r="1470" spans="2:42" x14ac:dyDescent="0.3">
      <c r="B1470" s="1">
        <v>45792.792406863424</v>
      </c>
      <c r="C1470" t="s">
        <v>69</v>
      </c>
      <c r="D1470" s="2">
        <v>45432</v>
      </c>
      <c r="E1470" s="2">
        <v>45438</v>
      </c>
      <c r="F1470" t="s">
        <v>73</v>
      </c>
      <c r="G1470" s="22">
        <v>45437.208333333336</v>
      </c>
      <c r="H1470" s="22">
        <v>45437.229166666664</v>
      </c>
      <c r="I1470">
        <v>114</v>
      </c>
      <c r="J1470">
        <v>1447</v>
      </c>
      <c r="K1470" s="39">
        <v>599</v>
      </c>
      <c r="L1470" s="39">
        <v>15</v>
      </c>
      <c r="M1470" s="40" t="s">
        <v>18</v>
      </c>
      <c r="N1470" s="41" t="b">
        <v>1</v>
      </c>
      <c r="O1470" s="17">
        <v>25000</v>
      </c>
      <c r="P1470" s="17">
        <v>0</v>
      </c>
      <c r="Q1470" s="41">
        <v>0</v>
      </c>
      <c r="R1470">
        <v>0</v>
      </c>
      <c r="S1470" s="49">
        <f t="shared" si="68"/>
        <v>25000</v>
      </c>
      <c r="T1470">
        <f t="shared" si="66"/>
        <v>114</v>
      </c>
      <c r="U1470">
        <f t="shared" si="67"/>
        <v>0</v>
      </c>
      <c r="V1470">
        <f>IF(AND(N1470,NOT(M1470="BU")),0,MIN(Simu_DH[[#This Row],[GetRecord.Valeur (Wh)]],S1470,DéchargeMaxHP))</f>
        <v>114</v>
      </c>
      <c r="W1470">
        <v>0</v>
      </c>
      <c r="X1470">
        <v>114</v>
      </c>
      <c r="Y1470" s="41">
        <v>1</v>
      </c>
      <c r="Z1470" s="41">
        <v>0</v>
      </c>
      <c r="AA1470" s="41">
        <v>0</v>
      </c>
      <c r="AB1470" s="41">
        <v>0</v>
      </c>
      <c r="AC1470" s="41">
        <v>0</v>
      </c>
      <c r="AD1470" s="41">
        <v>0</v>
      </c>
      <c r="AE1470" s="41">
        <v>114</v>
      </c>
      <c r="AF1470" s="41">
        <v>0</v>
      </c>
      <c r="AG1470" s="41">
        <v>0</v>
      </c>
      <c r="AH1470" s="41">
        <v>0</v>
      </c>
      <c r="AI1470" s="41">
        <v>0</v>
      </c>
      <c r="AJ1470" s="41">
        <v>0</v>
      </c>
      <c r="AK1470">
        <v>114</v>
      </c>
      <c r="AL1470">
        <v>0</v>
      </c>
      <c r="AM1470">
        <v>0</v>
      </c>
      <c r="AN1470">
        <v>0</v>
      </c>
      <c r="AO1470">
        <v>0</v>
      </c>
      <c r="AP1470">
        <v>0</v>
      </c>
    </row>
    <row r="1471" spans="2:42" x14ac:dyDescent="0.3">
      <c r="B1471" s="1">
        <v>45792.792406863424</v>
      </c>
      <c r="C1471" t="s">
        <v>69</v>
      </c>
      <c r="D1471" s="2">
        <v>45432</v>
      </c>
      <c r="E1471" s="2">
        <v>45438</v>
      </c>
      <c r="F1471" t="s">
        <v>73</v>
      </c>
      <c r="G1471" s="22">
        <v>45437.229166666664</v>
      </c>
      <c r="H1471" s="22">
        <v>45437.25</v>
      </c>
      <c r="I1471">
        <v>110</v>
      </c>
      <c r="J1471">
        <v>1448</v>
      </c>
      <c r="K1471" s="39">
        <v>599</v>
      </c>
      <c r="L1471" s="39">
        <v>15</v>
      </c>
      <c r="M1471" s="40" t="s">
        <v>18</v>
      </c>
      <c r="N1471" s="41" t="b">
        <v>1</v>
      </c>
      <c r="O1471" s="17">
        <v>25000</v>
      </c>
      <c r="P1471" s="17">
        <v>0</v>
      </c>
      <c r="Q1471" s="41">
        <v>0</v>
      </c>
      <c r="R1471">
        <v>0</v>
      </c>
      <c r="S1471" s="49">
        <f t="shared" si="68"/>
        <v>25000</v>
      </c>
      <c r="T1471">
        <f t="shared" si="66"/>
        <v>110</v>
      </c>
      <c r="U1471">
        <f t="shared" si="67"/>
        <v>0</v>
      </c>
      <c r="V1471">
        <f>IF(AND(N1471,NOT(M1471="BU")),0,MIN(Simu_DH[[#This Row],[GetRecord.Valeur (Wh)]],S1471,DéchargeMaxHP))</f>
        <v>110</v>
      </c>
      <c r="W1471">
        <v>0</v>
      </c>
      <c r="X1471">
        <v>110</v>
      </c>
      <c r="Y1471" s="41">
        <v>1</v>
      </c>
      <c r="Z1471" s="41">
        <v>0</v>
      </c>
      <c r="AA1471" s="41">
        <v>0</v>
      </c>
      <c r="AB1471" s="41">
        <v>0</v>
      </c>
      <c r="AC1471" s="41">
        <v>0</v>
      </c>
      <c r="AD1471" s="41">
        <v>0</v>
      </c>
      <c r="AE1471" s="41">
        <v>110</v>
      </c>
      <c r="AF1471" s="41">
        <v>0</v>
      </c>
      <c r="AG1471" s="41">
        <v>0</v>
      </c>
      <c r="AH1471" s="41">
        <v>0</v>
      </c>
      <c r="AI1471" s="41">
        <v>0</v>
      </c>
      <c r="AJ1471" s="41">
        <v>0</v>
      </c>
      <c r="AK1471">
        <v>110</v>
      </c>
      <c r="AL1471">
        <v>0</v>
      </c>
      <c r="AM1471">
        <v>0</v>
      </c>
      <c r="AN1471">
        <v>0</v>
      </c>
      <c r="AO1471">
        <v>0</v>
      </c>
      <c r="AP1471">
        <v>0</v>
      </c>
    </row>
    <row r="1472" spans="2:42" x14ac:dyDescent="0.3">
      <c r="B1472" s="1">
        <v>45792.792406863424</v>
      </c>
      <c r="C1472" t="s">
        <v>69</v>
      </c>
      <c r="D1472" s="2">
        <v>45432</v>
      </c>
      <c r="E1472" s="2">
        <v>45438</v>
      </c>
      <c r="F1472" t="s">
        <v>73</v>
      </c>
      <c r="G1472" s="22">
        <v>45437.25</v>
      </c>
      <c r="H1472" s="22">
        <v>45437.270833333336</v>
      </c>
      <c r="I1472">
        <v>94</v>
      </c>
      <c r="J1472">
        <v>1449</v>
      </c>
      <c r="K1472" s="39">
        <v>599</v>
      </c>
      <c r="L1472" s="39">
        <v>16</v>
      </c>
      <c r="M1472" s="40" t="s">
        <v>18</v>
      </c>
      <c r="N1472" s="41" t="b">
        <v>0</v>
      </c>
      <c r="O1472" s="17">
        <v>25000</v>
      </c>
      <c r="P1472" s="17">
        <v>0</v>
      </c>
      <c r="Q1472" s="41">
        <v>0</v>
      </c>
      <c r="R1472">
        <v>0</v>
      </c>
      <c r="S1472" s="49">
        <f t="shared" si="68"/>
        <v>25000</v>
      </c>
      <c r="T1472">
        <f t="shared" si="66"/>
        <v>0</v>
      </c>
      <c r="U1472">
        <f t="shared" si="67"/>
        <v>0</v>
      </c>
      <c r="V1472">
        <f>IF(AND(N1472,NOT(M1472="BU")),0,MIN(Simu_DH[[#This Row],[GetRecord.Valeur (Wh)]],S1472,DéchargeMaxHP))</f>
        <v>94</v>
      </c>
      <c r="W1472">
        <v>0</v>
      </c>
      <c r="X1472">
        <v>0</v>
      </c>
      <c r="Y1472" s="41">
        <v>0</v>
      </c>
      <c r="Z1472" s="41">
        <v>1</v>
      </c>
      <c r="AA1472" s="41">
        <v>0</v>
      </c>
      <c r="AB1472" s="41">
        <v>0</v>
      </c>
      <c r="AC1472" s="41">
        <v>0</v>
      </c>
      <c r="AD1472" s="41">
        <v>0</v>
      </c>
      <c r="AE1472" s="41">
        <v>0</v>
      </c>
      <c r="AF1472" s="41">
        <v>94</v>
      </c>
      <c r="AG1472" s="41">
        <v>0</v>
      </c>
      <c r="AH1472" s="41">
        <v>0</v>
      </c>
      <c r="AI1472" s="41">
        <v>0</v>
      </c>
      <c r="AJ1472" s="41">
        <v>0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</row>
    <row r="1473" spans="2:42" x14ac:dyDescent="0.3">
      <c r="B1473" s="1">
        <v>45792.792406863424</v>
      </c>
      <c r="C1473" t="s">
        <v>69</v>
      </c>
      <c r="D1473" s="2">
        <v>45432</v>
      </c>
      <c r="E1473" s="2">
        <v>45438</v>
      </c>
      <c r="F1473" t="s">
        <v>73</v>
      </c>
      <c r="G1473" s="22">
        <v>45437.270833333336</v>
      </c>
      <c r="H1473" s="22">
        <v>45437.291666666664</v>
      </c>
      <c r="I1473">
        <v>65</v>
      </c>
      <c r="J1473">
        <v>1450</v>
      </c>
      <c r="K1473" s="39">
        <v>599</v>
      </c>
      <c r="L1473" s="39">
        <v>16</v>
      </c>
      <c r="M1473" s="40" t="s">
        <v>18</v>
      </c>
      <c r="N1473" s="41" t="b">
        <v>0</v>
      </c>
      <c r="O1473" s="17">
        <v>25000</v>
      </c>
      <c r="P1473" s="17">
        <v>148.61090194770216</v>
      </c>
      <c r="Q1473" s="41">
        <v>0</v>
      </c>
      <c r="R1473">
        <v>148.61090194770216</v>
      </c>
      <c r="S1473" s="49">
        <f t="shared" si="68"/>
        <v>24906</v>
      </c>
      <c r="T1473">
        <f t="shared" si="66"/>
        <v>0</v>
      </c>
      <c r="U1473">
        <f t="shared" si="67"/>
        <v>148.61090194770216</v>
      </c>
      <c r="V1473">
        <f>IF(AND(N1473,NOT(M1473="BU")),0,MIN(Simu_DH[[#This Row],[GetRecord.Valeur (Wh)]],S1473,DéchargeMaxHP))</f>
        <v>65</v>
      </c>
      <c r="W1473">
        <v>0</v>
      </c>
      <c r="X1473">
        <v>0</v>
      </c>
      <c r="Y1473" s="41">
        <v>0</v>
      </c>
      <c r="Z1473" s="41">
        <v>1</v>
      </c>
      <c r="AA1473" s="41">
        <v>0</v>
      </c>
      <c r="AB1473" s="41">
        <v>0</v>
      </c>
      <c r="AC1473" s="41">
        <v>0</v>
      </c>
      <c r="AD1473" s="41">
        <v>0</v>
      </c>
      <c r="AE1473" s="41">
        <v>0</v>
      </c>
      <c r="AF1473" s="41">
        <v>65</v>
      </c>
      <c r="AG1473" s="41">
        <v>0</v>
      </c>
      <c r="AH1473" s="41">
        <v>0</v>
      </c>
      <c r="AI1473" s="41">
        <v>0</v>
      </c>
      <c r="AJ1473" s="41">
        <v>0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</row>
    <row r="1474" spans="2:42" x14ac:dyDescent="0.3">
      <c r="B1474" s="1">
        <v>45792.792406863424</v>
      </c>
      <c r="C1474" t="s">
        <v>69</v>
      </c>
      <c r="D1474" s="2">
        <v>45432</v>
      </c>
      <c r="E1474" s="2">
        <v>45438</v>
      </c>
      <c r="F1474" t="s">
        <v>73</v>
      </c>
      <c r="G1474" s="22">
        <v>45437.291666666664</v>
      </c>
      <c r="H1474" s="22">
        <v>45437.3125</v>
      </c>
      <c r="I1474">
        <v>52</v>
      </c>
      <c r="J1474">
        <v>1451</v>
      </c>
      <c r="K1474" s="39">
        <v>599</v>
      </c>
      <c r="L1474" s="39">
        <v>16</v>
      </c>
      <c r="M1474" s="40" t="s">
        <v>18</v>
      </c>
      <c r="N1474" s="41" t="b">
        <v>0</v>
      </c>
      <c r="O1474" s="17">
        <v>25000</v>
      </c>
      <c r="P1474" s="17">
        <v>201.906263876888</v>
      </c>
      <c r="Q1474" s="41">
        <v>0</v>
      </c>
      <c r="R1474">
        <v>201.906263876888</v>
      </c>
      <c r="S1474" s="49">
        <f t="shared" si="68"/>
        <v>24989.610901947701</v>
      </c>
      <c r="T1474">
        <f t="shared" si="66"/>
        <v>0</v>
      </c>
      <c r="U1474">
        <f t="shared" si="67"/>
        <v>62.389098052299232</v>
      </c>
      <c r="V1474">
        <f>IF(AND(N1474,NOT(M1474="BU")),0,MIN(Simu_DH[[#This Row],[GetRecord.Valeur (Wh)]],S1474,DéchargeMaxHP))</f>
        <v>52</v>
      </c>
      <c r="W1474">
        <v>139.51716582458877</v>
      </c>
      <c r="X1474">
        <v>0</v>
      </c>
      <c r="Y1474" s="41">
        <v>0</v>
      </c>
      <c r="Z1474" s="41">
        <v>1</v>
      </c>
      <c r="AA1474" s="41">
        <v>0</v>
      </c>
      <c r="AB1474" s="41">
        <v>0</v>
      </c>
      <c r="AC1474" s="41">
        <v>0</v>
      </c>
      <c r="AD1474" s="41">
        <v>0</v>
      </c>
      <c r="AE1474" s="41">
        <v>0</v>
      </c>
      <c r="AF1474" s="41">
        <v>52</v>
      </c>
      <c r="AG1474" s="41">
        <v>0</v>
      </c>
      <c r="AH1474" s="41">
        <v>0</v>
      </c>
      <c r="AI1474" s="41">
        <v>0</v>
      </c>
      <c r="AJ1474" s="41">
        <v>0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</row>
    <row r="1475" spans="2:42" x14ac:dyDescent="0.3">
      <c r="B1475" s="1">
        <v>45792.792406863424</v>
      </c>
      <c r="C1475" t="s">
        <v>69</v>
      </c>
      <c r="D1475" s="2">
        <v>45432</v>
      </c>
      <c r="E1475" s="2">
        <v>45438</v>
      </c>
      <c r="F1475" t="s">
        <v>73</v>
      </c>
      <c r="G1475" s="22">
        <v>45437.3125</v>
      </c>
      <c r="H1475" s="22">
        <v>45437.333333333336</v>
      </c>
      <c r="I1475">
        <v>103</v>
      </c>
      <c r="J1475">
        <v>1452</v>
      </c>
      <c r="K1475" s="39">
        <v>599</v>
      </c>
      <c r="L1475" s="39">
        <v>16</v>
      </c>
      <c r="M1475" s="40" t="s">
        <v>18</v>
      </c>
      <c r="N1475" s="41" t="b">
        <v>0</v>
      </c>
      <c r="O1475" s="17">
        <v>25000</v>
      </c>
      <c r="P1475" s="17">
        <v>158.06422123122587</v>
      </c>
      <c r="Q1475" s="41">
        <v>16</v>
      </c>
      <c r="R1475">
        <v>174.06422123122587</v>
      </c>
      <c r="S1475" s="49">
        <f t="shared" si="68"/>
        <v>25000</v>
      </c>
      <c r="T1475">
        <f t="shared" si="66"/>
        <v>0</v>
      </c>
      <c r="U1475">
        <f t="shared" si="67"/>
        <v>103</v>
      </c>
      <c r="V1475">
        <f>IF(AND(N1475,NOT(M1475="BU")),0,MIN(Simu_DH[[#This Row],[GetRecord.Valeur (Wh)]],S1475,DéchargeMaxHP))</f>
        <v>103</v>
      </c>
      <c r="W1475">
        <v>71.064221231225872</v>
      </c>
      <c r="X1475">
        <v>0</v>
      </c>
      <c r="Y1475" s="41">
        <v>0</v>
      </c>
      <c r="Z1475" s="41">
        <v>1</v>
      </c>
      <c r="AA1475" s="41">
        <v>0</v>
      </c>
      <c r="AB1475" s="41">
        <v>0</v>
      </c>
      <c r="AC1475" s="41">
        <v>0</v>
      </c>
      <c r="AD1475" s="41">
        <v>0</v>
      </c>
      <c r="AE1475" s="41">
        <v>0</v>
      </c>
      <c r="AF1475" s="41">
        <v>103</v>
      </c>
      <c r="AG1475" s="41">
        <v>0</v>
      </c>
      <c r="AH1475" s="41">
        <v>0</v>
      </c>
      <c r="AI1475" s="41">
        <v>0</v>
      </c>
      <c r="AJ1475" s="41">
        <v>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</row>
    <row r="1476" spans="2:42" x14ac:dyDescent="0.3">
      <c r="B1476" s="1">
        <v>45792.792406863424</v>
      </c>
      <c r="C1476" t="s">
        <v>69</v>
      </c>
      <c r="D1476" s="2">
        <v>45432</v>
      </c>
      <c r="E1476" s="2">
        <v>45438</v>
      </c>
      <c r="F1476" t="s">
        <v>73</v>
      </c>
      <c r="G1476" s="22">
        <v>45437.333333333336</v>
      </c>
      <c r="H1476" s="22">
        <v>45437.354166666664</v>
      </c>
      <c r="I1476">
        <v>179</v>
      </c>
      <c r="J1476">
        <v>1453</v>
      </c>
      <c r="K1476" s="39">
        <v>599</v>
      </c>
      <c r="L1476" s="39">
        <v>16</v>
      </c>
      <c r="M1476" s="40" t="s">
        <v>18</v>
      </c>
      <c r="N1476" s="41" t="b">
        <v>0</v>
      </c>
      <c r="O1476" s="17">
        <v>25000</v>
      </c>
      <c r="P1476" s="17">
        <v>192.66694235068593</v>
      </c>
      <c r="Q1476" s="41">
        <v>22</v>
      </c>
      <c r="R1476">
        <v>214.66694235068593</v>
      </c>
      <c r="S1476" s="49">
        <f t="shared" si="68"/>
        <v>25000</v>
      </c>
      <c r="T1476">
        <f t="shared" si="66"/>
        <v>0</v>
      </c>
      <c r="U1476">
        <f t="shared" si="67"/>
        <v>179</v>
      </c>
      <c r="V1476">
        <f>IF(AND(N1476,NOT(M1476="BU")),0,MIN(Simu_DH[[#This Row],[GetRecord.Valeur (Wh)]],S1476,DéchargeMaxHP))</f>
        <v>179</v>
      </c>
      <c r="W1476">
        <v>35.666942350685929</v>
      </c>
      <c r="X1476">
        <v>0</v>
      </c>
      <c r="Y1476" s="41">
        <v>0</v>
      </c>
      <c r="Z1476" s="41">
        <v>1</v>
      </c>
      <c r="AA1476" s="41">
        <v>0</v>
      </c>
      <c r="AB1476" s="41">
        <v>0</v>
      </c>
      <c r="AC1476" s="41">
        <v>0</v>
      </c>
      <c r="AD1476" s="41">
        <v>0</v>
      </c>
      <c r="AE1476" s="41">
        <v>0</v>
      </c>
      <c r="AF1476" s="41">
        <v>179</v>
      </c>
      <c r="AG1476" s="41">
        <v>0</v>
      </c>
      <c r="AH1476" s="41">
        <v>0</v>
      </c>
      <c r="AI1476" s="41">
        <v>0</v>
      </c>
      <c r="AJ1476" s="41">
        <v>0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</row>
    <row r="1477" spans="2:42" x14ac:dyDescent="0.3">
      <c r="B1477" s="1">
        <v>45792.792406863424</v>
      </c>
      <c r="C1477" t="s">
        <v>69</v>
      </c>
      <c r="D1477" s="2">
        <v>45432</v>
      </c>
      <c r="E1477" s="2">
        <v>45438</v>
      </c>
      <c r="F1477" t="s">
        <v>73</v>
      </c>
      <c r="G1477" s="22">
        <v>45437.354166666664</v>
      </c>
      <c r="H1477" s="22">
        <v>45437.375</v>
      </c>
      <c r="I1477">
        <v>0</v>
      </c>
      <c r="J1477">
        <v>1454</v>
      </c>
      <c r="K1477" s="39">
        <v>599</v>
      </c>
      <c r="L1477" s="39">
        <v>16</v>
      </c>
      <c r="M1477" s="40" t="s">
        <v>18</v>
      </c>
      <c r="N1477" s="41" t="b">
        <v>0</v>
      </c>
      <c r="O1477" s="17">
        <v>25000</v>
      </c>
      <c r="P1477" s="17">
        <v>326.48097590134762</v>
      </c>
      <c r="Q1477" s="41">
        <v>68</v>
      </c>
      <c r="R1477">
        <v>394.48097590134762</v>
      </c>
      <c r="S1477" s="49">
        <f t="shared" si="68"/>
        <v>25000</v>
      </c>
      <c r="T1477">
        <f t="shared" si="66"/>
        <v>0</v>
      </c>
      <c r="U1477">
        <f t="shared" si="67"/>
        <v>0</v>
      </c>
      <c r="V1477">
        <f>IF(AND(N1477,NOT(M1477="BU")),0,MIN(Simu_DH[[#This Row],[GetRecord.Valeur (Wh)]],S1477,DéchargeMaxHP))</f>
        <v>0</v>
      </c>
      <c r="W1477">
        <v>394.48097590134762</v>
      </c>
      <c r="X1477">
        <v>0</v>
      </c>
      <c r="Y1477" s="41">
        <v>0</v>
      </c>
      <c r="Z1477" s="41">
        <v>1</v>
      </c>
      <c r="AA1477" s="41">
        <v>0</v>
      </c>
      <c r="AB1477" s="41">
        <v>0</v>
      </c>
      <c r="AC1477" s="41">
        <v>0</v>
      </c>
      <c r="AD1477" s="41">
        <v>0</v>
      </c>
      <c r="AE1477" s="41">
        <v>0</v>
      </c>
      <c r="AF1477" s="41">
        <v>0</v>
      </c>
      <c r="AG1477" s="41">
        <v>0</v>
      </c>
      <c r="AH1477" s="41">
        <v>0</v>
      </c>
      <c r="AI1477" s="41">
        <v>0</v>
      </c>
      <c r="AJ1477" s="41">
        <v>0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</row>
    <row r="1478" spans="2:42" x14ac:dyDescent="0.3">
      <c r="B1478" s="1">
        <v>45792.792406863424</v>
      </c>
      <c r="C1478" t="s">
        <v>69</v>
      </c>
      <c r="D1478" s="2">
        <v>45432</v>
      </c>
      <c r="E1478" s="2">
        <v>45438</v>
      </c>
      <c r="F1478" t="s">
        <v>73</v>
      </c>
      <c r="G1478" s="22">
        <v>45437.375</v>
      </c>
      <c r="H1478" s="22">
        <v>45437.395833333336</v>
      </c>
      <c r="I1478">
        <v>112</v>
      </c>
      <c r="J1478">
        <v>1455</v>
      </c>
      <c r="K1478" s="39">
        <v>599</v>
      </c>
      <c r="L1478" s="39">
        <v>16</v>
      </c>
      <c r="M1478" s="40" t="s">
        <v>18</v>
      </c>
      <c r="N1478" s="41" t="b">
        <v>0</v>
      </c>
      <c r="O1478" s="17">
        <v>25000</v>
      </c>
      <c r="P1478" s="17">
        <v>399.68023812197896</v>
      </c>
      <c r="Q1478" s="41">
        <v>72</v>
      </c>
      <c r="R1478">
        <v>471.68023812197896</v>
      </c>
      <c r="S1478" s="49">
        <f t="shared" si="68"/>
        <v>25000</v>
      </c>
      <c r="T1478">
        <f t="shared" si="66"/>
        <v>0</v>
      </c>
      <c r="U1478">
        <f t="shared" si="67"/>
        <v>112</v>
      </c>
      <c r="V1478">
        <f>IF(AND(N1478,NOT(M1478="BU")),0,MIN(Simu_DH[[#This Row],[GetRecord.Valeur (Wh)]],S1478,DéchargeMaxHP))</f>
        <v>112</v>
      </c>
      <c r="W1478">
        <v>359.68023812197896</v>
      </c>
      <c r="X1478">
        <v>0</v>
      </c>
      <c r="Y1478" s="41">
        <v>0</v>
      </c>
      <c r="Z1478" s="41">
        <v>1</v>
      </c>
      <c r="AA1478" s="41">
        <v>0</v>
      </c>
      <c r="AB1478" s="41">
        <v>0</v>
      </c>
      <c r="AC1478" s="41">
        <v>0</v>
      </c>
      <c r="AD1478" s="41">
        <v>0</v>
      </c>
      <c r="AE1478" s="41">
        <v>0</v>
      </c>
      <c r="AF1478" s="41">
        <v>112</v>
      </c>
      <c r="AG1478" s="41">
        <v>0</v>
      </c>
      <c r="AH1478" s="41">
        <v>0</v>
      </c>
      <c r="AI1478" s="41">
        <v>0</v>
      </c>
      <c r="AJ1478" s="41">
        <v>0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</row>
    <row r="1479" spans="2:42" x14ac:dyDescent="0.3">
      <c r="B1479" s="1">
        <v>45792.792406863424</v>
      </c>
      <c r="C1479" t="s">
        <v>69</v>
      </c>
      <c r="D1479" s="2">
        <v>45432</v>
      </c>
      <c r="E1479" s="2">
        <v>45438</v>
      </c>
      <c r="F1479" t="s">
        <v>73</v>
      </c>
      <c r="G1479" s="22">
        <v>45437.395833333336</v>
      </c>
      <c r="H1479" s="22">
        <v>45437.416666666664</v>
      </c>
      <c r="I1479">
        <v>65</v>
      </c>
      <c r="J1479">
        <v>1456</v>
      </c>
      <c r="K1479" s="39">
        <v>599</v>
      </c>
      <c r="L1479" s="39">
        <v>16</v>
      </c>
      <c r="M1479" s="40" t="s">
        <v>18</v>
      </c>
      <c r="N1479" s="41" t="b">
        <v>0</v>
      </c>
      <c r="O1479" s="17">
        <v>25000</v>
      </c>
      <c r="P1479" s="17">
        <v>473.51783788432408</v>
      </c>
      <c r="Q1479" s="41">
        <v>86</v>
      </c>
      <c r="R1479">
        <v>559.51783788432408</v>
      </c>
      <c r="S1479" s="49">
        <f t="shared" si="68"/>
        <v>25000</v>
      </c>
      <c r="T1479">
        <f t="shared" si="66"/>
        <v>0</v>
      </c>
      <c r="U1479">
        <f t="shared" si="67"/>
        <v>65</v>
      </c>
      <c r="V1479">
        <f>IF(AND(N1479,NOT(M1479="BU")),0,MIN(Simu_DH[[#This Row],[GetRecord.Valeur (Wh)]],S1479,DéchargeMaxHP))</f>
        <v>65</v>
      </c>
      <c r="W1479">
        <v>494.51783788432408</v>
      </c>
      <c r="X1479">
        <v>0</v>
      </c>
      <c r="Y1479" s="41">
        <v>0</v>
      </c>
      <c r="Z1479" s="41">
        <v>1</v>
      </c>
      <c r="AA1479" s="41">
        <v>0</v>
      </c>
      <c r="AB1479" s="41">
        <v>0</v>
      </c>
      <c r="AC1479" s="41">
        <v>0</v>
      </c>
      <c r="AD1479" s="41">
        <v>0</v>
      </c>
      <c r="AE1479" s="41">
        <v>0</v>
      </c>
      <c r="AF1479" s="41">
        <v>65</v>
      </c>
      <c r="AG1479" s="41">
        <v>0</v>
      </c>
      <c r="AH1479" s="41">
        <v>0</v>
      </c>
      <c r="AI1479" s="41">
        <v>0</v>
      </c>
      <c r="AJ1479" s="41">
        <v>0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</row>
    <row r="1480" spans="2:42" x14ac:dyDescent="0.3">
      <c r="B1480" s="1">
        <v>45792.792406863424</v>
      </c>
      <c r="C1480" t="s">
        <v>69</v>
      </c>
      <c r="D1480" s="2">
        <v>45432</v>
      </c>
      <c r="E1480" s="2">
        <v>45438</v>
      </c>
      <c r="F1480" t="s">
        <v>73</v>
      </c>
      <c r="G1480" s="22">
        <v>45437.416666666664</v>
      </c>
      <c r="H1480" s="22">
        <v>45437.4375</v>
      </c>
      <c r="I1480">
        <v>28</v>
      </c>
      <c r="J1480">
        <v>1457</v>
      </c>
      <c r="K1480" s="39">
        <v>599</v>
      </c>
      <c r="L1480" s="39">
        <v>16</v>
      </c>
      <c r="M1480" s="40" t="s">
        <v>18</v>
      </c>
      <c r="N1480" s="41" t="b">
        <v>0</v>
      </c>
      <c r="O1480" s="17">
        <v>25000</v>
      </c>
      <c r="P1480" s="17">
        <v>587.58720590872224</v>
      </c>
      <c r="Q1480" s="41">
        <v>122</v>
      </c>
      <c r="R1480">
        <v>709.58720590872224</v>
      </c>
      <c r="S1480" s="49">
        <f t="shared" si="68"/>
        <v>25000</v>
      </c>
      <c r="T1480">
        <f t="shared" si="66"/>
        <v>0</v>
      </c>
      <c r="U1480">
        <f t="shared" si="67"/>
        <v>28</v>
      </c>
      <c r="V1480">
        <f>IF(AND(N1480,NOT(M1480="BU")),0,MIN(Simu_DH[[#This Row],[GetRecord.Valeur (Wh)]],S1480,DéchargeMaxHP))</f>
        <v>28</v>
      </c>
      <c r="W1480">
        <v>681.58720590872224</v>
      </c>
      <c r="X1480">
        <v>0</v>
      </c>
      <c r="Y1480" s="41">
        <v>0</v>
      </c>
      <c r="Z1480" s="41">
        <v>1</v>
      </c>
      <c r="AA1480" s="41">
        <v>0</v>
      </c>
      <c r="AB1480" s="41">
        <v>0</v>
      </c>
      <c r="AC1480" s="41">
        <v>0</v>
      </c>
      <c r="AD1480" s="41">
        <v>0</v>
      </c>
      <c r="AE1480" s="41">
        <v>0</v>
      </c>
      <c r="AF1480" s="41">
        <v>28</v>
      </c>
      <c r="AG1480" s="41">
        <v>0</v>
      </c>
      <c r="AH1480" s="41">
        <v>0</v>
      </c>
      <c r="AI1480" s="41">
        <v>0</v>
      </c>
      <c r="AJ1480" s="41">
        <v>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</row>
    <row r="1481" spans="2:42" x14ac:dyDescent="0.3">
      <c r="B1481" s="1">
        <v>45792.792406863424</v>
      </c>
      <c r="C1481" t="s">
        <v>69</v>
      </c>
      <c r="D1481" s="2">
        <v>45432</v>
      </c>
      <c r="E1481" s="2">
        <v>45438</v>
      </c>
      <c r="F1481" t="s">
        <v>73</v>
      </c>
      <c r="G1481" s="22">
        <v>45437.4375</v>
      </c>
      <c r="H1481" s="22">
        <v>45437.458333333336</v>
      </c>
      <c r="I1481">
        <v>0</v>
      </c>
      <c r="J1481">
        <v>1458</v>
      </c>
      <c r="K1481" s="39">
        <v>599</v>
      </c>
      <c r="L1481" s="39">
        <v>16</v>
      </c>
      <c r="M1481" s="40" t="s">
        <v>18</v>
      </c>
      <c r="N1481" s="41" t="b">
        <v>0</v>
      </c>
      <c r="O1481" s="17">
        <v>25000</v>
      </c>
      <c r="P1481" s="17">
        <v>648.36390714393963</v>
      </c>
      <c r="Q1481" s="41">
        <v>134</v>
      </c>
      <c r="R1481">
        <v>782.36390714393963</v>
      </c>
      <c r="S1481" s="49">
        <f t="shared" si="68"/>
        <v>25000</v>
      </c>
      <c r="T1481">
        <f t="shared" si="66"/>
        <v>0</v>
      </c>
      <c r="U1481">
        <f t="shared" si="67"/>
        <v>0</v>
      </c>
      <c r="V1481">
        <f>IF(AND(N1481,NOT(M1481="BU")),0,MIN(Simu_DH[[#This Row],[GetRecord.Valeur (Wh)]],S1481,DéchargeMaxHP))</f>
        <v>0</v>
      </c>
      <c r="W1481">
        <v>782.36390714393963</v>
      </c>
      <c r="X1481">
        <v>0</v>
      </c>
      <c r="Y1481" s="41">
        <v>0</v>
      </c>
      <c r="Z1481" s="41">
        <v>1</v>
      </c>
      <c r="AA1481" s="41">
        <v>0</v>
      </c>
      <c r="AB1481" s="41">
        <v>0</v>
      </c>
      <c r="AC1481" s="41">
        <v>0</v>
      </c>
      <c r="AD1481" s="41">
        <v>0</v>
      </c>
      <c r="AE1481" s="41">
        <v>0</v>
      </c>
      <c r="AF1481" s="41">
        <v>0</v>
      </c>
      <c r="AG1481" s="41">
        <v>0</v>
      </c>
      <c r="AH1481" s="41">
        <v>0</v>
      </c>
      <c r="AI1481" s="41">
        <v>0</v>
      </c>
      <c r="AJ1481" s="41">
        <v>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</row>
    <row r="1482" spans="2:42" x14ac:dyDescent="0.3">
      <c r="B1482" s="1">
        <v>45792.792406863424</v>
      </c>
      <c r="C1482" t="s">
        <v>69</v>
      </c>
      <c r="D1482" s="2">
        <v>45432</v>
      </c>
      <c r="E1482" s="2">
        <v>45438</v>
      </c>
      <c r="F1482" t="s">
        <v>73</v>
      </c>
      <c r="G1482" s="22">
        <v>45437.458333333336</v>
      </c>
      <c r="H1482" s="22">
        <v>45437.479166666664</v>
      </c>
      <c r="I1482">
        <v>1</v>
      </c>
      <c r="J1482">
        <v>1459</v>
      </c>
      <c r="K1482" s="39">
        <v>599</v>
      </c>
      <c r="L1482" s="39">
        <v>16</v>
      </c>
      <c r="M1482" s="40" t="s">
        <v>18</v>
      </c>
      <c r="N1482" s="41" t="b">
        <v>0</v>
      </c>
      <c r="O1482" s="17">
        <v>25000</v>
      </c>
      <c r="P1482" s="17">
        <v>942.74311202266085</v>
      </c>
      <c r="Q1482" s="41">
        <v>297</v>
      </c>
      <c r="R1482">
        <v>1239.7431120226609</v>
      </c>
      <c r="S1482" s="49">
        <f t="shared" si="68"/>
        <v>25000</v>
      </c>
      <c r="T1482">
        <f t="shared" si="66"/>
        <v>0</v>
      </c>
      <c r="U1482">
        <f t="shared" si="67"/>
        <v>1</v>
      </c>
      <c r="V1482">
        <f>IF(AND(N1482,NOT(M1482="BU")),0,MIN(Simu_DH[[#This Row],[GetRecord.Valeur (Wh)]],S1482,DéchargeMaxHP))</f>
        <v>1</v>
      </c>
      <c r="W1482">
        <v>1238.7431120226609</v>
      </c>
      <c r="X1482">
        <v>0</v>
      </c>
      <c r="Y1482" s="41">
        <v>0</v>
      </c>
      <c r="Z1482" s="41">
        <v>1</v>
      </c>
      <c r="AA1482" s="41">
        <v>0</v>
      </c>
      <c r="AB1482" s="41">
        <v>0</v>
      </c>
      <c r="AC1482" s="41">
        <v>0</v>
      </c>
      <c r="AD1482" s="41">
        <v>0</v>
      </c>
      <c r="AE1482" s="41">
        <v>0</v>
      </c>
      <c r="AF1482" s="41">
        <v>1</v>
      </c>
      <c r="AG1482" s="41">
        <v>0</v>
      </c>
      <c r="AH1482" s="41">
        <v>0</v>
      </c>
      <c r="AI1482" s="41">
        <v>0</v>
      </c>
      <c r="AJ1482" s="41">
        <v>0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</row>
    <row r="1483" spans="2:42" x14ac:dyDescent="0.3">
      <c r="B1483" s="1">
        <v>45792.792406863424</v>
      </c>
      <c r="C1483" t="s">
        <v>69</v>
      </c>
      <c r="D1483" s="2">
        <v>45432</v>
      </c>
      <c r="E1483" s="2">
        <v>45438</v>
      </c>
      <c r="F1483" t="s">
        <v>73</v>
      </c>
      <c r="G1483" s="22">
        <v>45437.479166666664</v>
      </c>
      <c r="H1483" s="22">
        <v>45437.5</v>
      </c>
      <c r="I1483">
        <v>88</v>
      </c>
      <c r="J1483">
        <v>1460</v>
      </c>
      <c r="K1483" s="39">
        <v>599</v>
      </c>
      <c r="L1483" s="39">
        <v>16</v>
      </c>
      <c r="M1483" s="40" t="s">
        <v>18</v>
      </c>
      <c r="N1483" s="41" t="b">
        <v>0</v>
      </c>
      <c r="O1483" s="17">
        <v>25000</v>
      </c>
      <c r="P1483" s="17">
        <v>770.53006177402244</v>
      </c>
      <c r="Q1483" s="41">
        <v>286</v>
      </c>
      <c r="R1483">
        <v>1056.5300617740224</v>
      </c>
      <c r="S1483" s="49">
        <f t="shared" si="68"/>
        <v>25000</v>
      </c>
      <c r="T1483">
        <f t="shared" si="66"/>
        <v>0</v>
      </c>
      <c r="U1483">
        <f t="shared" si="67"/>
        <v>88</v>
      </c>
      <c r="V1483">
        <f>IF(AND(N1483,NOT(M1483="BU")),0,MIN(Simu_DH[[#This Row],[GetRecord.Valeur (Wh)]],S1483,DéchargeMaxHP))</f>
        <v>88</v>
      </c>
      <c r="W1483">
        <v>968.53006177402244</v>
      </c>
      <c r="X1483">
        <v>0</v>
      </c>
      <c r="Y1483" s="41">
        <v>0</v>
      </c>
      <c r="Z1483" s="41">
        <v>1</v>
      </c>
      <c r="AA1483" s="41">
        <v>0</v>
      </c>
      <c r="AB1483" s="41">
        <v>0</v>
      </c>
      <c r="AC1483" s="41">
        <v>0</v>
      </c>
      <c r="AD1483" s="41">
        <v>0</v>
      </c>
      <c r="AE1483" s="41">
        <v>0</v>
      </c>
      <c r="AF1483" s="41">
        <v>88</v>
      </c>
      <c r="AG1483" s="41">
        <v>0</v>
      </c>
      <c r="AH1483" s="41">
        <v>0</v>
      </c>
      <c r="AI1483" s="41">
        <v>0</v>
      </c>
      <c r="AJ1483" s="41">
        <v>0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</row>
    <row r="1484" spans="2:42" x14ac:dyDescent="0.3">
      <c r="B1484" s="1">
        <v>45792.792406863424</v>
      </c>
      <c r="C1484" t="s">
        <v>69</v>
      </c>
      <c r="D1484" s="2">
        <v>45432</v>
      </c>
      <c r="E1484" s="2">
        <v>45438</v>
      </c>
      <c r="F1484" t="s">
        <v>73</v>
      </c>
      <c r="G1484" s="22">
        <v>45437.5</v>
      </c>
      <c r="H1484" s="22">
        <v>45437.520833333336</v>
      </c>
      <c r="I1484">
        <v>40</v>
      </c>
      <c r="J1484">
        <v>1461</v>
      </c>
      <c r="K1484" s="39">
        <v>599</v>
      </c>
      <c r="L1484" s="39">
        <v>16</v>
      </c>
      <c r="M1484" s="40" t="s">
        <v>18</v>
      </c>
      <c r="N1484" s="41" t="b">
        <v>0</v>
      </c>
      <c r="O1484" s="17">
        <v>25000</v>
      </c>
      <c r="P1484" s="17">
        <v>610.168018905998</v>
      </c>
      <c r="Q1484" s="41">
        <v>234</v>
      </c>
      <c r="R1484">
        <v>844.168018905998</v>
      </c>
      <c r="S1484" s="49">
        <f t="shared" si="68"/>
        <v>25000</v>
      </c>
      <c r="T1484">
        <f t="shared" si="66"/>
        <v>0</v>
      </c>
      <c r="U1484">
        <f t="shared" si="67"/>
        <v>40</v>
      </c>
      <c r="V1484">
        <f>IF(AND(N1484,NOT(M1484="BU")),0,MIN(Simu_DH[[#This Row],[GetRecord.Valeur (Wh)]],S1484,DéchargeMaxHP))</f>
        <v>40</v>
      </c>
      <c r="W1484">
        <v>804.168018905998</v>
      </c>
      <c r="X1484">
        <v>0</v>
      </c>
      <c r="Y1484" s="41">
        <v>0</v>
      </c>
      <c r="Z1484" s="41">
        <v>1</v>
      </c>
      <c r="AA1484" s="41">
        <v>0</v>
      </c>
      <c r="AB1484" s="41">
        <v>0</v>
      </c>
      <c r="AC1484" s="41">
        <v>0</v>
      </c>
      <c r="AD1484" s="41">
        <v>0</v>
      </c>
      <c r="AE1484" s="41">
        <v>0</v>
      </c>
      <c r="AF1484" s="41">
        <v>40</v>
      </c>
      <c r="AG1484" s="41">
        <v>0</v>
      </c>
      <c r="AH1484" s="41">
        <v>0</v>
      </c>
      <c r="AI1484" s="41">
        <v>0</v>
      </c>
      <c r="AJ1484" s="41">
        <v>0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</row>
    <row r="1485" spans="2:42" x14ac:dyDescent="0.3">
      <c r="B1485" s="1">
        <v>45792.792406863424</v>
      </c>
      <c r="C1485" t="s">
        <v>69</v>
      </c>
      <c r="D1485" s="2">
        <v>45432</v>
      </c>
      <c r="E1485" s="2">
        <v>45438</v>
      </c>
      <c r="F1485" t="s">
        <v>73</v>
      </c>
      <c r="G1485" s="22">
        <v>45437.520833333336</v>
      </c>
      <c r="H1485" s="22">
        <v>45437.541666666664</v>
      </c>
      <c r="I1485">
        <v>51</v>
      </c>
      <c r="J1485">
        <v>1462</v>
      </c>
      <c r="K1485" s="39">
        <v>599</v>
      </c>
      <c r="L1485" s="39">
        <v>16</v>
      </c>
      <c r="M1485" s="40" t="s">
        <v>18</v>
      </c>
      <c r="N1485" s="41" t="b">
        <v>0</v>
      </c>
      <c r="O1485" s="17">
        <v>25000</v>
      </c>
      <c r="P1485" s="17">
        <v>600.97926339698051</v>
      </c>
      <c r="Q1485" s="41">
        <v>281</v>
      </c>
      <c r="R1485">
        <v>881.97926339698051</v>
      </c>
      <c r="S1485" s="49">
        <f t="shared" si="68"/>
        <v>25000</v>
      </c>
      <c r="T1485">
        <f t="shared" si="66"/>
        <v>0</v>
      </c>
      <c r="U1485">
        <f t="shared" si="67"/>
        <v>51</v>
      </c>
      <c r="V1485">
        <f>IF(AND(N1485,NOT(M1485="BU")),0,MIN(Simu_DH[[#This Row],[GetRecord.Valeur (Wh)]],S1485,DéchargeMaxHP))</f>
        <v>51</v>
      </c>
      <c r="W1485">
        <v>830.97926339698051</v>
      </c>
      <c r="X1485">
        <v>0</v>
      </c>
      <c r="Y1485" s="41">
        <v>0</v>
      </c>
      <c r="Z1485" s="41">
        <v>1</v>
      </c>
      <c r="AA1485" s="41">
        <v>0</v>
      </c>
      <c r="AB1485" s="41">
        <v>0</v>
      </c>
      <c r="AC1485" s="41">
        <v>0</v>
      </c>
      <c r="AD1485" s="41">
        <v>0</v>
      </c>
      <c r="AE1485" s="41">
        <v>0</v>
      </c>
      <c r="AF1485" s="41">
        <v>51</v>
      </c>
      <c r="AG1485" s="41">
        <v>0</v>
      </c>
      <c r="AH1485" s="41">
        <v>0</v>
      </c>
      <c r="AI1485" s="41">
        <v>0</v>
      </c>
      <c r="AJ1485" s="41"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</row>
    <row r="1486" spans="2:42" x14ac:dyDescent="0.3">
      <c r="B1486" s="1">
        <v>45792.792406863424</v>
      </c>
      <c r="C1486" t="s">
        <v>69</v>
      </c>
      <c r="D1486" s="2">
        <v>45432</v>
      </c>
      <c r="E1486" s="2">
        <v>45438</v>
      </c>
      <c r="F1486" t="s">
        <v>73</v>
      </c>
      <c r="G1486" s="22">
        <v>45437.541666666664</v>
      </c>
      <c r="H1486" s="22">
        <v>45437.5625</v>
      </c>
      <c r="I1486">
        <v>0</v>
      </c>
      <c r="J1486">
        <v>1463</v>
      </c>
      <c r="K1486" s="39">
        <v>599</v>
      </c>
      <c r="L1486" s="39">
        <v>16</v>
      </c>
      <c r="M1486" s="40" t="s">
        <v>18</v>
      </c>
      <c r="N1486" s="41" t="b">
        <v>0</v>
      </c>
      <c r="O1486" s="17">
        <v>25000</v>
      </c>
      <c r="P1486" s="17">
        <v>596.38237676718722</v>
      </c>
      <c r="Q1486" s="41">
        <v>309</v>
      </c>
      <c r="R1486">
        <v>905.38237676718722</v>
      </c>
      <c r="S1486" s="49">
        <f t="shared" si="68"/>
        <v>25000</v>
      </c>
      <c r="T1486">
        <f t="shared" si="66"/>
        <v>0</v>
      </c>
      <c r="U1486">
        <f t="shared" si="67"/>
        <v>0</v>
      </c>
      <c r="V1486">
        <f>IF(AND(N1486,NOT(M1486="BU")),0,MIN(Simu_DH[[#This Row],[GetRecord.Valeur (Wh)]],S1486,DéchargeMaxHP))</f>
        <v>0</v>
      </c>
      <c r="W1486">
        <v>905.38237676718722</v>
      </c>
      <c r="X1486">
        <v>0</v>
      </c>
      <c r="Y1486" s="41">
        <v>0</v>
      </c>
      <c r="Z1486" s="41">
        <v>1</v>
      </c>
      <c r="AA1486" s="41">
        <v>0</v>
      </c>
      <c r="AB1486" s="41">
        <v>0</v>
      </c>
      <c r="AC1486" s="41">
        <v>0</v>
      </c>
      <c r="AD1486" s="41">
        <v>0</v>
      </c>
      <c r="AE1486" s="41">
        <v>0</v>
      </c>
      <c r="AF1486" s="41">
        <v>0</v>
      </c>
      <c r="AG1486" s="41">
        <v>0</v>
      </c>
      <c r="AH1486" s="41">
        <v>0</v>
      </c>
      <c r="AI1486" s="41">
        <v>0</v>
      </c>
      <c r="AJ1486" s="41">
        <v>0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</row>
    <row r="1487" spans="2:42" x14ac:dyDescent="0.3">
      <c r="B1487" s="1">
        <v>45792.792406863424</v>
      </c>
      <c r="C1487" t="s">
        <v>69</v>
      </c>
      <c r="D1487" s="2">
        <v>45432</v>
      </c>
      <c r="E1487" s="2">
        <v>45438</v>
      </c>
      <c r="F1487" t="s">
        <v>73</v>
      </c>
      <c r="G1487" s="22">
        <v>45437.5625</v>
      </c>
      <c r="H1487" s="22">
        <v>45437.583333333336</v>
      </c>
      <c r="I1487">
        <v>0</v>
      </c>
      <c r="J1487">
        <v>1464</v>
      </c>
      <c r="K1487" s="39">
        <v>599</v>
      </c>
      <c r="L1487" s="39">
        <v>16</v>
      </c>
      <c r="M1487" s="40" t="s">
        <v>18</v>
      </c>
      <c r="N1487" s="41" t="b">
        <v>0</v>
      </c>
      <c r="O1487" s="17">
        <v>25000</v>
      </c>
      <c r="P1487" s="17">
        <v>579.86434259406519</v>
      </c>
      <c r="Q1487" s="41">
        <v>373</v>
      </c>
      <c r="R1487">
        <v>952.86434259406519</v>
      </c>
      <c r="S1487" s="49">
        <f t="shared" si="68"/>
        <v>25000</v>
      </c>
      <c r="T1487">
        <f t="shared" si="66"/>
        <v>0</v>
      </c>
      <c r="U1487">
        <f t="shared" si="67"/>
        <v>0</v>
      </c>
      <c r="V1487">
        <f>IF(AND(N1487,NOT(M1487="BU")),0,MIN(Simu_DH[[#This Row],[GetRecord.Valeur (Wh)]],S1487,DéchargeMaxHP))</f>
        <v>0</v>
      </c>
      <c r="W1487">
        <v>952.86434259406519</v>
      </c>
      <c r="X1487">
        <v>0</v>
      </c>
      <c r="Y1487" s="41">
        <v>0</v>
      </c>
      <c r="Z1487" s="41">
        <v>1</v>
      </c>
      <c r="AA1487" s="41">
        <v>0</v>
      </c>
      <c r="AB1487" s="41">
        <v>0</v>
      </c>
      <c r="AC1487" s="41">
        <v>0</v>
      </c>
      <c r="AD1487" s="41">
        <v>0</v>
      </c>
      <c r="AE1487" s="41">
        <v>0</v>
      </c>
      <c r="AF1487" s="41">
        <v>0</v>
      </c>
      <c r="AG1487" s="41">
        <v>0</v>
      </c>
      <c r="AH1487" s="41">
        <v>0</v>
      </c>
      <c r="AI1487" s="41">
        <v>0</v>
      </c>
      <c r="AJ1487" s="41">
        <v>0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</row>
    <row r="1488" spans="2:42" x14ac:dyDescent="0.3">
      <c r="B1488" s="1">
        <v>45792.792406863424</v>
      </c>
      <c r="C1488" t="s">
        <v>69</v>
      </c>
      <c r="D1488" s="2">
        <v>45432</v>
      </c>
      <c r="E1488" s="2">
        <v>45438</v>
      </c>
      <c r="F1488" t="s">
        <v>73</v>
      </c>
      <c r="G1488" s="22">
        <v>45437.583333333336</v>
      </c>
      <c r="H1488" s="22">
        <v>45437.604166666664</v>
      </c>
      <c r="I1488">
        <v>0</v>
      </c>
      <c r="J1488">
        <v>1465</v>
      </c>
      <c r="K1488" s="39">
        <v>599</v>
      </c>
      <c r="L1488" s="39">
        <v>16</v>
      </c>
      <c r="M1488" s="40" t="s">
        <v>18</v>
      </c>
      <c r="N1488" s="41" t="b">
        <v>0</v>
      </c>
      <c r="O1488" s="17">
        <v>25000</v>
      </c>
      <c r="P1488" s="17">
        <v>620.98492447550188</v>
      </c>
      <c r="Q1488" s="41">
        <v>231</v>
      </c>
      <c r="R1488">
        <v>851.98492447550188</v>
      </c>
      <c r="S1488" s="49">
        <f t="shared" si="68"/>
        <v>25000</v>
      </c>
      <c r="T1488">
        <f t="shared" si="66"/>
        <v>0</v>
      </c>
      <c r="U1488">
        <f t="shared" si="67"/>
        <v>0</v>
      </c>
      <c r="V1488">
        <f>IF(AND(N1488,NOT(M1488="BU")),0,MIN(Simu_DH[[#This Row],[GetRecord.Valeur (Wh)]],S1488,DéchargeMaxHP))</f>
        <v>0</v>
      </c>
      <c r="W1488">
        <v>851.98492447550188</v>
      </c>
      <c r="X1488">
        <v>0</v>
      </c>
      <c r="Y1488" s="41">
        <v>0</v>
      </c>
      <c r="Z1488" s="41">
        <v>1</v>
      </c>
      <c r="AA1488" s="41">
        <v>0</v>
      </c>
      <c r="AB1488" s="41">
        <v>0</v>
      </c>
      <c r="AC1488" s="41">
        <v>0</v>
      </c>
      <c r="AD1488" s="41">
        <v>0</v>
      </c>
      <c r="AE1488" s="41">
        <v>0</v>
      </c>
      <c r="AF1488" s="41">
        <v>0</v>
      </c>
      <c r="AG1488" s="41">
        <v>0</v>
      </c>
      <c r="AH1488" s="41">
        <v>0</v>
      </c>
      <c r="AI1488" s="41">
        <v>0</v>
      </c>
      <c r="AJ1488" s="41">
        <v>0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</row>
    <row r="1489" spans="2:42" x14ac:dyDescent="0.3">
      <c r="B1489" s="1">
        <v>45792.792406863424</v>
      </c>
      <c r="C1489" t="s">
        <v>69</v>
      </c>
      <c r="D1489" s="2">
        <v>45432</v>
      </c>
      <c r="E1489" s="2">
        <v>45438</v>
      </c>
      <c r="F1489" t="s">
        <v>73</v>
      </c>
      <c r="G1489" s="22">
        <v>45437.604166666664</v>
      </c>
      <c r="H1489" s="22">
        <v>45437.625</v>
      </c>
      <c r="I1489">
        <v>0</v>
      </c>
      <c r="J1489">
        <v>1466</v>
      </c>
      <c r="K1489" s="39">
        <v>599</v>
      </c>
      <c r="L1489" s="39">
        <v>16</v>
      </c>
      <c r="M1489" s="40" t="s">
        <v>18</v>
      </c>
      <c r="N1489" s="41" t="b">
        <v>0</v>
      </c>
      <c r="O1489" s="17">
        <v>25000</v>
      </c>
      <c r="P1489" s="17">
        <v>319.41241124613555</v>
      </c>
      <c r="Q1489" s="41">
        <v>146</v>
      </c>
      <c r="R1489">
        <v>465.41241124613555</v>
      </c>
      <c r="S1489" s="49">
        <f t="shared" si="68"/>
        <v>25000</v>
      </c>
      <c r="T1489">
        <f t="shared" si="66"/>
        <v>0</v>
      </c>
      <c r="U1489">
        <f t="shared" si="67"/>
        <v>0</v>
      </c>
      <c r="V1489">
        <f>IF(AND(N1489,NOT(M1489="BU")),0,MIN(Simu_DH[[#This Row],[GetRecord.Valeur (Wh)]],S1489,DéchargeMaxHP))</f>
        <v>0</v>
      </c>
      <c r="W1489">
        <v>465.41241124613555</v>
      </c>
      <c r="X1489">
        <v>0</v>
      </c>
      <c r="Y1489" s="41">
        <v>0</v>
      </c>
      <c r="Z1489" s="41">
        <v>1</v>
      </c>
      <c r="AA1489" s="41">
        <v>0</v>
      </c>
      <c r="AB1489" s="41">
        <v>0</v>
      </c>
      <c r="AC1489" s="41">
        <v>0</v>
      </c>
      <c r="AD1489" s="41">
        <v>0</v>
      </c>
      <c r="AE1489" s="41">
        <v>0</v>
      </c>
      <c r="AF1489" s="41">
        <v>0</v>
      </c>
      <c r="AG1489" s="41">
        <v>0</v>
      </c>
      <c r="AH1489" s="41">
        <v>0</v>
      </c>
      <c r="AI1489" s="41">
        <v>0</v>
      </c>
      <c r="AJ1489" s="41">
        <v>0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</row>
    <row r="1490" spans="2:42" x14ac:dyDescent="0.3">
      <c r="B1490" s="1">
        <v>45792.792406863424</v>
      </c>
      <c r="C1490" t="s">
        <v>69</v>
      </c>
      <c r="D1490" s="2">
        <v>45432</v>
      </c>
      <c r="E1490" s="2">
        <v>45438</v>
      </c>
      <c r="F1490" t="s">
        <v>73</v>
      </c>
      <c r="G1490" s="22">
        <v>45437.625</v>
      </c>
      <c r="H1490" s="22">
        <v>45437.645833333336</v>
      </c>
      <c r="I1490">
        <v>0</v>
      </c>
      <c r="J1490">
        <v>1467</v>
      </c>
      <c r="K1490" s="39">
        <v>599</v>
      </c>
      <c r="L1490" s="39">
        <v>16</v>
      </c>
      <c r="M1490" s="40" t="s">
        <v>18</v>
      </c>
      <c r="N1490" s="41" t="b">
        <v>0</v>
      </c>
      <c r="O1490" s="17">
        <v>25000</v>
      </c>
      <c r="P1490" s="17">
        <v>190.02370009514021</v>
      </c>
      <c r="Q1490" s="41">
        <v>206</v>
      </c>
      <c r="R1490">
        <v>396.02370009514021</v>
      </c>
      <c r="S1490" s="49">
        <f t="shared" si="68"/>
        <v>25000</v>
      </c>
      <c r="T1490">
        <f t="shared" si="66"/>
        <v>0</v>
      </c>
      <c r="U1490">
        <f t="shared" si="67"/>
        <v>0</v>
      </c>
      <c r="V1490">
        <f>IF(AND(N1490,NOT(M1490="BU")),0,MIN(Simu_DH[[#This Row],[GetRecord.Valeur (Wh)]],S1490,DéchargeMaxHP))</f>
        <v>0</v>
      </c>
      <c r="W1490">
        <v>396.02370009514021</v>
      </c>
      <c r="X1490">
        <v>0</v>
      </c>
      <c r="Y1490" s="41">
        <v>0</v>
      </c>
      <c r="Z1490" s="41">
        <v>1</v>
      </c>
      <c r="AA1490" s="41">
        <v>0</v>
      </c>
      <c r="AB1490" s="41">
        <v>0</v>
      </c>
      <c r="AC1490" s="41">
        <v>0</v>
      </c>
      <c r="AD1490" s="41">
        <v>0</v>
      </c>
      <c r="AE1490" s="41">
        <v>0</v>
      </c>
      <c r="AF1490" s="41">
        <v>0</v>
      </c>
      <c r="AG1490" s="41">
        <v>0</v>
      </c>
      <c r="AH1490" s="41">
        <v>0</v>
      </c>
      <c r="AI1490" s="41">
        <v>0</v>
      </c>
      <c r="AJ1490" s="41">
        <v>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</row>
    <row r="1491" spans="2:42" x14ac:dyDescent="0.3">
      <c r="B1491" s="1">
        <v>45792.792406863424</v>
      </c>
      <c r="C1491" t="s">
        <v>69</v>
      </c>
      <c r="D1491" s="2">
        <v>45432</v>
      </c>
      <c r="E1491" s="2">
        <v>45438</v>
      </c>
      <c r="F1491" t="s">
        <v>73</v>
      </c>
      <c r="G1491" s="22">
        <v>45437.645833333336</v>
      </c>
      <c r="H1491" s="22">
        <v>45437.666666666664</v>
      </c>
      <c r="I1491">
        <v>0</v>
      </c>
      <c r="J1491">
        <v>1468</v>
      </c>
      <c r="K1491" s="39">
        <v>599</v>
      </c>
      <c r="L1491" s="39">
        <v>16</v>
      </c>
      <c r="M1491" s="40" t="s">
        <v>18</v>
      </c>
      <c r="N1491" s="41" t="b">
        <v>0</v>
      </c>
      <c r="O1491" s="17">
        <v>25000</v>
      </c>
      <c r="P1491" s="17">
        <v>366.59636037953408</v>
      </c>
      <c r="Q1491" s="41">
        <v>369</v>
      </c>
      <c r="R1491">
        <v>735.59636037953408</v>
      </c>
      <c r="S1491" s="49">
        <f t="shared" si="68"/>
        <v>25000</v>
      </c>
      <c r="T1491">
        <f t="shared" si="66"/>
        <v>0</v>
      </c>
      <c r="U1491">
        <f t="shared" si="67"/>
        <v>0</v>
      </c>
      <c r="V1491">
        <f>IF(AND(N1491,NOT(M1491="BU")),0,MIN(Simu_DH[[#This Row],[GetRecord.Valeur (Wh)]],S1491,DéchargeMaxHP))</f>
        <v>0</v>
      </c>
      <c r="W1491">
        <v>735.59636037953408</v>
      </c>
      <c r="X1491">
        <v>0</v>
      </c>
      <c r="Y1491" s="41">
        <v>0</v>
      </c>
      <c r="Z1491" s="41">
        <v>1</v>
      </c>
      <c r="AA1491" s="41">
        <v>0</v>
      </c>
      <c r="AB1491" s="41">
        <v>0</v>
      </c>
      <c r="AC1491" s="41">
        <v>0</v>
      </c>
      <c r="AD1491" s="41">
        <v>0</v>
      </c>
      <c r="AE1491" s="41">
        <v>0</v>
      </c>
      <c r="AF1491" s="41">
        <v>0</v>
      </c>
      <c r="AG1491" s="41">
        <v>0</v>
      </c>
      <c r="AH1491" s="41">
        <v>0</v>
      </c>
      <c r="AI1491" s="41">
        <v>0</v>
      </c>
      <c r="AJ1491" s="41">
        <v>0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</row>
    <row r="1492" spans="2:42" x14ac:dyDescent="0.3">
      <c r="B1492" s="1">
        <v>45792.792406863424</v>
      </c>
      <c r="C1492" t="s">
        <v>69</v>
      </c>
      <c r="D1492" s="2">
        <v>45432</v>
      </c>
      <c r="E1492" s="2">
        <v>45438</v>
      </c>
      <c r="F1492" t="s">
        <v>73</v>
      </c>
      <c r="G1492" s="22">
        <v>45437.666666666664</v>
      </c>
      <c r="H1492" s="22">
        <v>45437.6875</v>
      </c>
      <c r="I1492">
        <v>0</v>
      </c>
      <c r="J1492">
        <v>1469</v>
      </c>
      <c r="K1492" s="39">
        <v>599</v>
      </c>
      <c r="L1492" s="39">
        <v>16</v>
      </c>
      <c r="M1492" s="40" t="s">
        <v>18</v>
      </c>
      <c r="N1492" s="41" t="b">
        <v>0</v>
      </c>
      <c r="O1492" s="17">
        <v>25000</v>
      </c>
      <c r="P1492" s="17">
        <v>238.32128674797065</v>
      </c>
      <c r="Q1492" s="41">
        <v>244</v>
      </c>
      <c r="R1492">
        <v>482.32128674797065</v>
      </c>
      <c r="S1492" s="49">
        <f t="shared" si="68"/>
        <v>25000</v>
      </c>
      <c r="T1492">
        <f t="shared" si="66"/>
        <v>0</v>
      </c>
      <c r="U1492">
        <f t="shared" si="67"/>
        <v>0</v>
      </c>
      <c r="V1492">
        <f>IF(AND(N1492,NOT(M1492="BU")),0,MIN(Simu_DH[[#This Row],[GetRecord.Valeur (Wh)]],S1492,DéchargeMaxHP))</f>
        <v>0</v>
      </c>
      <c r="W1492">
        <v>482.32128674797065</v>
      </c>
      <c r="X1492">
        <v>0</v>
      </c>
      <c r="Y1492" s="41">
        <v>0</v>
      </c>
      <c r="Z1492" s="41">
        <v>1</v>
      </c>
      <c r="AA1492" s="41">
        <v>0</v>
      </c>
      <c r="AB1492" s="41">
        <v>0</v>
      </c>
      <c r="AC1492" s="41">
        <v>0</v>
      </c>
      <c r="AD1492" s="41">
        <v>0</v>
      </c>
      <c r="AE1492" s="41">
        <v>0</v>
      </c>
      <c r="AF1492" s="41">
        <v>0</v>
      </c>
      <c r="AG1492" s="41">
        <v>0</v>
      </c>
      <c r="AH1492" s="41">
        <v>0</v>
      </c>
      <c r="AI1492" s="41">
        <v>0</v>
      </c>
      <c r="AJ1492" s="41">
        <v>0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</row>
    <row r="1493" spans="2:42" x14ac:dyDescent="0.3">
      <c r="B1493" s="1">
        <v>45792.792406863424</v>
      </c>
      <c r="C1493" t="s">
        <v>69</v>
      </c>
      <c r="D1493" s="2">
        <v>45432</v>
      </c>
      <c r="E1493" s="2">
        <v>45438</v>
      </c>
      <c r="F1493" t="s">
        <v>73</v>
      </c>
      <c r="G1493" s="22">
        <v>45437.6875</v>
      </c>
      <c r="H1493" s="22">
        <v>45437.708333333336</v>
      </c>
      <c r="I1493">
        <v>0</v>
      </c>
      <c r="J1493">
        <v>1470</v>
      </c>
      <c r="K1493" s="39">
        <v>599</v>
      </c>
      <c r="L1493" s="39">
        <v>16</v>
      </c>
      <c r="M1493" s="40" t="s">
        <v>18</v>
      </c>
      <c r="N1493" s="41" t="b">
        <v>0</v>
      </c>
      <c r="O1493" s="17">
        <v>25000</v>
      </c>
      <c r="P1493" s="17">
        <v>260.99812296842856</v>
      </c>
      <c r="Q1493" s="41">
        <v>475</v>
      </c>
      <c r="R1493">
        <v>735.99812296842856</v>
      </c>
      <c r="S1493" s="49">
        <f t="shared" si="68"/>
        <v>25000</v>
      </c>
      <c r="T1493">
        <f t="shared" si="66"/>
        <v>0</v>
      </c>
      <c r="U1493">
        <f t="shared" si="67"/>
        <v>0</v>
      </c>
      <c r="V1493">
        <f>IF(AND(N1493,NOT(M1493="BU")),0,MIN(Simu_DH[[#This Row],[GetRecord.Valeur (Wh)]],S1493,DéchargeMaxHP))</f>
        <v>0</v>
      </c>
      <c r="W1493">
        <v>735.99812296842856</v>
      </c>
      <c r="X1493">
        <v>0</v>
      </c>
      <c r="Y1493" s="41">
        <v>0</v>
      </c>
      <c r="Z1493" s="41">
        <v>1</v>
      </c>
      <c r="AA1493" s="41">
        <v>0</v>
      </c>
      <c r="AB1493" s="41">
        <v>0</v>
      </c>
      <c r="AC1493" s="41">
        <v>0</v>
      </c>
      <c r="AD1493" s="41">
        <v>0</v>
      </c>
      <c r="AE1493" s="41">
        <v>0</v>
      </c>
      <c r="AF1493" s="41">
        <v>0</v>
      </c>
      <c r="AG1493" s="41">
        <v>0</v>
      </c>
      <c r="AH1493" s="41">
        <v>0</v>
      </c>
      <c r="AI1493" s="41">
        <v>0</v>
      </c>
      <c r="AJ1493" s="41">
        <v>0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</row>
    <row r="1494" spans="2:42" x14ac:dyDescent="0.3">
      <c r="B1494" s="1">
        <v>45792.792406863424</v>
      </c>
      <c r="C1494" t="s">
        <v>69</v>
      </c>
      <c r="D1494" s="2">
        <v>45432</v>
      </c>
      <c r="E1494" s="2">
        <v>45438</v>
      </c>
      <c r="F1494" t="s">
        <v>73</v>
      </c>
      <c r="G1494" s="22">
        <v>45437.708333333336</v>
      </c>
      <c r="H1494" s="22">
        <v>45437.729166666664</v>
      </c>
      <c r="I1494">
        <v>0</v>
      </c>
      <c r="J1494">
        <v>1471</v>
      </c>
      <c r="K1494" s="39">
        <v>599</v>
      </c>
      <c r="L1494" s="39">
        <v>16</v>
      </c>
      <c r="M1494" s="40" t="s">
        <v>18</v>
      </c>
      <c r="N1494" s="41" t="b">
        <v>0</v>
      </c>
      <c r="O1494" s="17">
        <v>25000</v>
      </c>
      <c r="P1494" s="17">
        <v>153.80548828270119</v>
      </c>
      <c r="Q1494" s="41">
        <v>112</v>
      </c>
      <c r="R1494">
        <v>265.80548828270116</v>
      </c>
      <c r="S1494" s="49">
        <f t="shared" si="68"/>
        <v>25000</v>
      </c>
      <c r="T1494">
        <f t="shared" si="66"/>
        <v>0</v>
      </c>
      <c r="U1494">
        <f t="shared" si="67"/>
        <v>0</v>
      </c>
      <c r="V1494">
        <f>IF(AND(N1494,NOT(M1494="BU")),0,MIN(Simu_DH[[#This Row],[GetRecord.Valeur (Wh)]],S1494,DéchargeMaxHP))</f>
        <v>0</v>
      </c>
      <c r="W1494">
        <v>265.80548828270116</v>
      </c>
      <c r="X1494">
        <v>0</v>
      </c>
      <c r="Y1494" s="41">
        <v>0</v>
      </c>
      <c r="Z1494" s="41">
        <v>1</v>
      </c>
      <c r="AA1494" s="41">
        <v>0</v>
      </c>
      <c r="AB1494" s="41">
        <v>0</v>
      </c>
      <c r="AC1494" s="41">
        <v>0</v>
      </c>
      <c r="AD1494" s="41">
        <v>0</v>
      </c>
      <c r="AE1494" s="41">
        <v>0</v>
      </c>
      <c r="AF1494" s="41">
        <v>0</v>
      </c>
      <c r="AG1494" s="41">
        <v>0</v>
      </c>
      <c r="AH1494" s="41">
        <v>0</v>
      </c>
      <c r="AI1494" s="41">
        <v>0</v>
      </c>
      <c r="AJ1494" s="41">
        <v>0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</row>
    <row r="1495" spans="2:42" x14ac:dyDescent="0.3">
      <c r="B1495" s="1">
        <v>45792.792406863424</v>
      </c>
      <c r="C1495" t="s">
        <v>69</v>
      </c>
      <c r="D1495" s="2">
        <v>45432</v>
      </c>
      <c r="E1495" s="2">
        <v>45438</v>
      </c>
      <c r="F1495" t="s">
        <v>73</v>
      </c>
      <c r="G1495" s="22">
        <v>45437.729166666664</v>
      </c>
      <c r="H1495" s="22">
        <v>45437.75</v>
      </c>
      <c r="I1495">
        <v>1</v>
      </c>
      <c r="J1495">
        <v>1472</v>
      </c>
      <c r="K1495" s="39">
        <v>599</v>
      </c>
      <c r="L1495" s="39">
        <v>16</v>
      </c>
      <c r="M1495" s="40" t="s">
        <v>18</v>
      </c>
      <c r="N1495" s="41" t="b">
        <v>0</v>
      </c>
      <c r="O1495" s="17">
        <v>25000</v>
      </c>
      <c r="P1495" s="17">
        <v>28.958070877736979</v>
      </c>
      <c r="Q1495" s="41">
        <v>50</v>
      </c>
      <c r="R1495">
        <v>78.958070877736986</v>
      </c>
      <c r="S1495" s="49">
        <f t="shared" si="68"/>
        <v>25000</v>
      </c>
      <c r="T1495">
        <f t="shared" si="66"/>
        <v>0</v>
      </c>
      <c r="U1495">
        <f t="shared" si="67"/>
        <v>1</v>
      </c>
      <c r="V1495">
        <f>IF(AND(N1495,NOT(M1495="BU")),0,MIN(Simu_DH[[#This Row],[GetRecord.Valeur (Wh)]],S1495,DéchargeMaxHP))</f>
        <v>1</v>
      </c>
      <c r="W1495">
        <v>77.958070877736986</v>
      </c>
      <c r="X1495">
        <v>0</v>
      </c>
      <c r="Y1495" s="41">
        <v>0</v>
      </c>
      <c r="Z1495" s="41">
        <v>1</v>
      </c>
      <c r="AA1495" s="41">
        <v>0</v>
      </c>
      <c r="AB1495" s="41">
        <v>0</v>
      </c>
      <c r="AC1495" s="41">
        <v>0</v>
      </c>
      <c r="AD1495" s="41">
        <v>0</v>
      </c>
      <c r="AE1495" s="41">
        <v>0</v>
      </c>
      <c r="AF1495" s="41">
        <v>1</v>
      </c>
      <c r="AG1495" s="41">
        <v>0</v>
      </c>
      <c r="AH1495" s="41">
        <v>0</v>
      </c>
      <c r="AI1495" s="41">
        <v>0</v>
      </c>
      <c r="AJ1495" s="41">
        <v>0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</row>
    <row r="1496" spans="2:42" x14ac:dyDescent="0.3">
      <c r="B1496" s="1">
        <v>45792.792406863424</v>
      </c>
      <c r="C1496" t="s">
        <v>69</v>
      </c>
      <c r="D1496" s="2">
        <v>45432</v>
      </c>
      <c r="E1496" s="2">
        <v>45438</v>
      </c>
      <c r="F1496" t="s">
        <v>73</v>
      </c>
      <c r="G1496" s="22">
        <v>45437.75</v>
      </c>
      <c r="H1496" s="22">
        <v>45437.770833333336</v>
      </c>
      <c r="I1496">
        <v>35</v>
      </c>
      <c r="J1496">
        <v>1473</v>
      </c>
      <c r="K1496" s="39">
        <v>599</v>
      </c>
      <c r="L1496" s="39">
        <v>16</v>
      </c>
      <c r="M1496" s="40" t="s">
        <v>18</v>
      </c>
      <c r="N1496" s="41" t="b">
        <v>0</v>
      </c>
      <c r="O1496" s="17">
        <v>25000</v>
      </c>
      <c r="P1496" s="17">
        <v>13.765391830810952</v>
      </c>
      <c r="Q1496" s="41">
        <v>65</v>
      </c>
      <c r="R1496">
        <v>78.765391830810955</v>
      </c>
      <c r="S1496" s="49">
        <f t="shared" si="68"/>
        <v>25000</v>
      </c>
      <c r="T1496">
        <f t="shared" ref="T1496:T1559" si="69">IF(NOT($N1496),0,
IF(($S1496+ChargeMaxHC_DH-$V1496)&lt;$O1496,ChargeMaxHC_DH,
MAX(0,$O1496-$S1496+$V1496)))</f>
        <v>0</v>
      </c>
      <c r="U1496">
        <f t="shared" ref="U1496:U1559" si="70">IF(($S1496+$R1496-$V1496)&lt;=Capacité_BS,$R1496,
Capacité_BS-($S1496-$V1496))</f>
        <v>35</v>
      </c>
      <c r="V1496">
        <f>IF(AND(N1496,NOT(M1496="BU")),0,MIN(Simu_DH[[#This Row],[GetRecord.Valeur (Wh)]],S1496,DéchargeMaxHP))</f>
        <v>35</v>
      </c>
      <c r="W1496">
        <v>43.765391830810955</v>
      </c>
      <c r="X1496">
        <v>0</v>
      </c>
      <c r="Y1496" s="41">
        <v>0</v>
      </c>
      <c r="Z1496" s="41">
        <v>1</v>
      </c>
      <c r="AA1496" s="41">
        <v>0</v>
      </c>
      <c r="AB1496" s="41">
        <v>0</v>
      </c>
      <c r="AC1496" s="41">
        <v>0</v>
      </c>
      <c r="AD1496" s="41">
        <v>0</v>
      </c>
      <c r="AE1496" s="41">
        <v>0</v>
      </c>
      <c r="AF1496" s="41">
        <v>35</v>
      </c>
      <c r="AG1496" s="41">
        <v>0</v>
      </c>
      <c r="AH1496" s="41">
        <v>0</v>
      </c>
      <c r="AI1496" s="41">
        <v>0</v>
      </c>
      <c r="AJ1496" s="41">
        <v>0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</row>
    <row r="1497" spans="2:42" x14ac:dyDescent="0.3">
      <c r="B1497" s="1">
        <v>45792.792406863424</v>
      </c>
      <c r="C1497" t="s">
        <v>69</v>
      </c>
      <c r="D1497" s="2">
        <v>45432</v>
      </c>
      <c r="E1497" s="2">
        <v>45438</v>
      </c>
      <c r="F1497" t="s">
        <v>73</v>
      </c>
      <c r="G1497" s="22">
        <v>45437.770833333336</v>
      </c>
      <c r="H1497" s="22">
        <v>45437.791666666664</v>
      </c>
      <c r="I1497">
        <v>392</v>
      </c>
      <c r="J1497">
        <v>1474</v>
      </c>
      <c r="K1497" s="39">
        <v>599</v>
      </c>
      <c r="L1497" s="39">
        <v>16</v>
      </c>
      <c r="M1497" s="40" t="s">
        <v>18</v>
      </c>
      <c r="N1497" s="41" t="b">
        <v>0</v>
      </c>
      <c r="O1497" s="17">
        <v>25000</v>
      </c>
      <c r="P1497" s="17">
        <v>0</v>
      </c>
      <c r="Q1497" s="41">
        <v>12</v>
      </c>
      <c r="R1497">
        <v>12</v>
      </c>
      <c r="S1497" s="49">
        <f t="shared" ref="S1497:S1560" si="71">SUMPRODUCT(S$22:V$22,S1496:V1496)</f>
        <v>25000</v>
      </c>
      <c r="T1497">
        <f t="shared" si="69"/>
        <v>0</v>
      </c>
      <c r="U1497">
        <f t="shared" si="70"/>
        <v>12</v>
      </c>
      <c r="V1497">
        <f>IF(AND(N1497,NOT(M1497="BU")),0,MIN(Simu_DH[[#This Row],[GetRecord.Valeur (Wh)]],S1497,DéchargeMaxHP))</f>
        <v>392</v>
      </c>
      <c r="W1497">
        <v>0</v>
      </c>
      <c r="X1497">
        <v>0</v>
      </c>
      <c r="Y1497" s="41">
        <v>0</v>
      </c>
      <c r="Z1497" s="41">
        <v>1</v>
      </c>
      <c r="AA1497" s="41">
        <v>0</v>
      </c>
      <c r="AB1497" s="41">
        <v>0</v>
      </c>
      <c r="AC1497" s="41">
        <v>0</v>
      </c>
      <c r="AD1497" s="41">
        <v>0</v>
      </c>
      <c r="AE1497" s="41">
        <v>0</v>
      </c>
      <c r="AF1497" s="41">
        <v>392</v>
      </c>
      <c r="AG1497" s="41">
        <v>0</v>
      </c>
      <c r="AH1497" s="41">
        <v>0</v>
      </c>
      <c r="AI1497" s="41">
        <v>0</v>
      </c>
      <c r="AJ1497" s="41">
        <v>0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</row>
    <row r="1498" spans="2:42" x14ac:dyDescent="0.3">
      <c r="B1498" s="1">
        <v>45792.792406863424</v>
      </c>
      <c r="C1498" t="s">
        <v>69</v>
      </c>
      <c r="D1498" s="2">
        <v>45432</v>
      </c>
      <c r="E1498" s="2">
        <v>45438</v>
      </c>
      <c r="F1498" t="s">
        <v>73</v>
      </c>
      <c r="G1498" s="22">
        <v>45437.791666666664</v>
      </c>
      <c r="H1498" s="22">
        <v>45437.8125</v>
      </c>
      <c r="I1498">
        <v>151</v>
      </c>
      <c r="J1498">
        <v>1475</v>
      </c>
      <c r="K1498" s="39">
        <v>599</v>
      </c>
      <c r="L1498" s="39">
        <v>16</v>
      </c>
      <c r="M1498" s="40" t="s">
        <v>18</v>
      </c>
      <c r="N1498" s="41" t="b">
        <v>0</v>
      </c>
      <c r="O1498" s="17">
        <v>25000</v>
      </c>
      <c r="P1498" s="17">
        <v>0</v>
      </c>
      <c r="Q1498" s="41">
        <v>170</v>
      </c>
      <c r="R1498">
        <v>170</v>
      </c>
      <c r="S1498" s="49">
        <f t="shared" si="71"/>
        <v>24620</v>
      </c>
      <c r="T1498">
        <f t="shared" si="69"/>
        <v>0</v>
      </c>
      <c r="U1498">
        <f t="shared" si="70"/>
        <v>170</v>
      </c>
      <c r="V1498">
        <f>IF(AND(N1498,NOT(M1498="BU")),0,MIN(Simu_DH[[#This Row],[GetRecord.Valeur (Wh)]],S1498,DéchargeMaxHP))</f>
        <v>151</v>
      </c>
      <c r="W1498">
        <v>0</v>
      </c>
      <c r="X1498">
        <v>0</v>
      </c>
      <c r="Y1498" s="41">
        <v>0</v>
      </c>
      <c r="Z1498" s="41">
        <v>1</v>
      </c>
      <c r="AA1498" s="41">
        <v>0</v>
      </c>
      <c r="AB1498" s="41">
        <v>0</v>
      </c>
      <c r="AC1498" s="41">
        <v>0</v>
      </c>
      <c r="AD1498" s="41">
        <v>0</v>
      </c>
      <c r="AE1498" s="41">
        <v>0</v>
      </c>
      <c r="AF1498" s="41">
        <v>151</v>
      </c>
      <c r="AG1498" s="41">
        <v>0</v>
      </c>
      <c r="AH1498" s="41">
        <v>0</v>
      </c>
      <c r="AI1498" s="41">
        <v>0</v>
      </c>
      <c r="AJ1498" s="41">
        <v>0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</row>
    <row r="1499" spans="2:42" x14ac:dyDescent="0.3">
      <c r="B1499" s="1">
        <v>45792.792406863424</v>
      </c>
      <c r="C1499" t="s">
        <v>69</v>
      </c>
      <c r="D1499" s="2">
        <v>45432</v>
      </c>
      <c r="E1499" s="2">
        <v>45438</v>
      </c>
      <c r="F1499" t="s">
        <v>73</v>
      </c>
      <c r="G1499" s="22">
        <v>45437.8125</v>
      </c>
      <c r="H1499" s="22">
        <v>45437.833333333336</v>
      </c>
      <c r="I1499">
        <v>75</v>
      </c>
      <c r="J1499">
        <v>1476</v>
      </c>
      <c r="K1499" s="39">
        <v>599</v>
      </c>
      <c r="L1499" s="39">
        <v>16</v>
      </c>
      <c r="M1499" s="40" t="s">
        <v>18</v>
      </c>
      <c r="N1499" s="41" t="b">
        <v>0</v>
      </c>
      <c r="O1499" s="17">
        <v>25000</v>
      </c>
      <c r="P1499" s="17">
        <v>0</v>
      </c>
      <c r="Q1499" s="41">
        <v>43</v>
      </c>
      <c r="R1499">
        <v>43</v>
      </c>
      <c r="S1499" s="49">
        <f t="shared" si="71"/>
        <v>24639</v>
      </c>
      <c r="T1499">
        <f t="shared" si="69"/>
        <v>0</v>
      </c>
      <c r="U1499">
        <f t="shared" si="70"/>
        <v>43</v>
      </c>
      <c r="V1499">
        <f>IF(AND(N1499,NOT(M1499="BU")),0,MIN(Simu_DH[[#This Row],[GetRecord.Valeur (Wh)]],S1499,DéchargeMaxHP))</f>
        <v>75</v>
      </c>
      <c r="W1499">
        <v>0</v>
      </c>
      <c r="X1499">
        <v>0</v>
      </c>
      <c r="Y1499" s="41">
        <v>0</v>
      </c>
      <c r="Z1499" s="41">
        <v>1</v>
      </c>
      <c r="AA1499" s="41">
        <v>0</v>
      </c>
      <c r="AB1499" s="41">
        <v>0</v>
      </c>
      <c r="AC1499" s="41">
        <v>0</v>
      </c>
      <c r="AD1499" s="41">
        <v>0</v>
      </c>
      <c r="AE1499" s="41">
        <v>0</v>
      </c>
      <c r="AF1499" s="41">
        <v>75</v>
      </c>
      <c r="AG1499" s="41">
        <v>0</v>
      </c>
      <c r="AH1499" s="41">
        <v>0</v>
      </c>
      <c r="AI1499" s="41">
        <v>0</v>
      </c>
      <c r="AJ1499" s="41">
        <v>0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</row>
    <row r="1500" spans="2:42" x14ac:dyDescent="0.3">
      <c r="B1500" s="1">
        <v>45792.792406863424</v>
      </c>
      <c r="C1500" t="s">
        <v>69</v>
      </c>
      <c r="D1500" s="2">
        <v>45432</v>
      </c>
      <c r="E1500" s="2">
        <v>45438</v>
      </c>
      <c r="F1500" t="s">
        <v>73</v>
      </c>
      <c r="G1500" s="22">
        <v>45437.833333333336</v>
      </c>
      <c r="H1500" s="22">
        <v>45437.854166666664</v>
      </c>
      <c r="I1500">
        <v>82</v>
      </c>
      <c r="J1500">
        <v>1477</v>
      </c>
      <c r="K1500" s="39">
        <v>599</v>
      </c>
      <c r="L1500" s="39">
        <v>16</v>
      </c>
      <c r="M1500" s="40" t="s">
        <v>18</v>
      </c>
      <c r="N1500" s="41" t="b">
        <v>0</v>
      </c>
      <c r="O1500" s="17">
        <v>25000</v>
      </c>
      <c r="P1500" s="17">
        <v>0</v>
      </c>
      <c r="Q1500" s="41">
        <v>1</v>
      </c>
      <c r="R1500">
        <v>1</v>
      </c>
      <c r="S1500" s="49">
        <f t="shared" si="71"/>
        <v>24607</v>
      </c>
      <c r="T1500">
        <f t="shared" si="69"/>
        <v>0</v>
      </c>
      <c r="U1500">
        <f t="shared" si="70"/>
        <v>1</v>
      </c>
      <c r="V1500">
        <f>IF(AND(N1500,NOT(M1500="BU")),0,MIN(Simu_DH[[#This Row],[GetRecord.Valeur (Wh)]],S1500,DéchargeMaxHP))</f>
        <v>82</v>
      </c>
      <c r="W1500">
        <v>0</v>
      </c>
      <c r="X1500">
        <v>0</v>
      </c>
      <c r="Y1500" s="41">
        <v>0</v>
      </c>
      <c r="Z1500" s="41">
        <v>1</v>
      </c>
      <c r="AA1500" s="41">
        <v>0</v>
      </c>
      <c r="AB1500" s="41">
        <v>0</v>
      </c>
      <c r="AC1500" s="41">
        <v>0</v>
      </c>
      <c r="AD1500" s="41">
        <v>0</v>
      </c>
      <c r="AE1500" s="41">
        <v>0</v>
      </c>
      <c r="AF1500" s="41">
        <v>82</v>
      </c>
      <c r="AG1500" s="41">
        <v>0</v>
      </c>
      <c r="AH1500" s="41">
        <v>0</v>
      </c>
      <c r="AI1500" s="41">
        <v>0</v>
      </c>
      <c r="AJ1500" s="41">
        <v>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</row>
    <row r="1501" spans="2:42" x14ac:dyDescent="0.3">
      <c r="B1501" s="1">
        <v>45792.792406863424</v>
      </c>
      <c r="C1501" t="s">
        <v>69</v>
      </c>
      <c r="D1501" s="2">
        <v>45432</v>
      </c>
      <c r="E1501" s="2">
        <v>45438</v>
      </c>
      <c r="F1501" t="s">
        <v>73</v>
      </c>
      <c r="G1501" s="22">
        <v>45437.854166666664</v>
      </c>
      <c r="H1501" s="22">
        <v>45437.875</v>
      </c>
      <c r="I1501">
        <v>438</v>
      </c>
      <c r="J1501">
        <v>1478</v>
      </c>
      <c r="K1501" s="39">
        <v>599</v>
      </c>
      <c r="L1501" s="39">
        <v>16</v>
      </c>
      <c r="M1501" s="40" t="s">
        <v>18</v>
      </c>
      <c r="N1501" s="41" t="b">
        <v>0</v>
      </c>
      <c r="O1501" s="17">
        <v>25000</v>
      </c>
      <c r="P1501" s="17">
        <v>0</v>
      </c>
      <c r="Q1501" s="41">
        <v>0</v>
      </c>
      <c r="R1501">
        <v>0</v>
      </c>
      <c r="S1501" s="49">
        <f t="shared" si="71"/>
        <v>24526</v>
      </c>
      <c r="T1501">
        <f t="shared" si="69"/>
        <v>0</v>
      </c>
      <c r="U1501">
        <f t="shared" si="70"/>
        <v>0</v>
      </c>
      <c r="V1501">
        <f>IF(AND(N1501,NOT(M1501="BU")),0,MIN(Simu_DH[[#This Row],[GetRecord.Valeur (Wh)]],S1501,DéchargeMaxHP))</f>
        <v>438</v>
      </c>
      <c r="W1501">
        <v>0</v>
      </c>
      <c r="X1501">
        <v>0</v>
      </c>
      <c r="Y1501" s="41">
        <v>0</v>
      </c>
      <c r="Z1501" s="41">
        <v>1</v>
      </c>
      <c r="AA1501" s="41">
        <v>0</v>
      </c>
      <c r="AB1501" s="41">
        <v>0</v>
      </c>
      <c r="AC1501" s="41">
        <v>0</v>
      </c>
      <c r="AD1501" s="41">
        <v>0</v>
      </c>
      <c r="AE1501" s="41">
        <v>0</v>
      </c>
      <c r="AF1501" s="41">
        <v>438</v>
      </c>
      <c r="AG1501" s="41">
        <v>0</v>
      </c>
      <c r="AH1501" s="41">
        <v>0</v>
      </c>
      <c r="AI1501" s="41">
        <v>0</v>
      </c>
      <c r="AJ1501" s="41">
        <v>0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</row>
    <row r="1502" spans="2:42" x14ac:dyDescent="0.3">
      <c r="B1502" s="1">
        <v>45792.792406863424</v>
      </c>
      <c r="C1502" t="s">
        <v>69</v>
      </c>
      <c r="D1502" s="2">
        <v>45432</v>
      </c>
      <c r="E1502" s="2">
        <v>45438</v>
      </c>
      <c r="F1502" t="s">
        <v>73</v>
      </c>
      <c r="G1502" s="22">
        <v>45437.875</v>
      </c>
      <c r="H1502" s="22">
        <v>45437.895833333336</v>
      </c>
      <c r="I1502">
        <v>172</v>
      </c>
      <c r="J1502">
        <v>1479</v>
      </c>
      <c r="K1502" s="39">
        <v>599</v>
      </c>
      <c r="L1502" s="39">
        <v>16</v>
      </c>
      <c r="M1502" s="40" t="s">
        <v>18</v>
      </c>
      <c r="N1502" s="41" t="b">
        <v>0</v>
      </c>
      <c r="O1502" s="17">
        <v>25000</v>
      </c>
      <c r="P1502" s="17">
        <v>0</v>
      </c>
      <c r="Q1502" s="41">
        <v>0</v>
      </c>
      <c r="R1502">
        <v>0</v>
      </c>
      <c r="S1502" s="49">
        <f t="shared" si="71"/>
        <v>24088</v>
      </c>
      <c r="T1502">
        <f t="shared" si="69"/>
        <v>0</v>
      </c>
      <c r="U1502">
        <f t="shared" si="70"/>
        <v>0</v>
      </c>
      <c r="V1502">
        <f>IF(AND(N1502,NOT(M1502="BU")),0,MIN(Simu_DH[[#This Row],[GetRecord.Valeur (Wh)]],S1502,DéchargeMaxHP))</f>
        <v>172</v>
      </c>
      <c r="W1502">
        <v>0</v>
      </c>
      <c r="X1502">
        <v>0</v>
      </c>
      <c r="Y1502" s="41">
        <v>0</v>
      </c>
      <c r="Z1502" s="41">
        <v>1</v>
      </c>
      <c r="AA1502" s="41">
        <v>0</v>
      </c>
      <c r="AB1502" s="41">
        <v>0</v>
      </c>
      <c r="AC1502" s="41">
        <v>0</v>
      </c>
      <c r="AD1502" s="41">
        <v>0</v>
      </c>
      <c r="AE1502" s="41">
        <v>0</v>
      </c>
      <c r="AF1502" s="41">
        <v>172</v>
      </c>
      <c r="AG1502" s="41">
        <v>0</v>
      </c>
      <c r="AH1502" s="41">
        <v>0</v>
      </c>
      <c r="AI1502" s="41">
        <v>0</v>
      </c>
      <c r="AJ1502" s="41">
        <v>0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</row>
    <row r="1503" spans="2:42" x14ac:dyDescent="0.3">
      <c r="B1503" s="1">
        <v>45792.792406863424</v>
      </c>
      <c r="C1503" t="s">
        <v>69</v>
      </c>
      <c r="D1503" s="2">
        <v>45432</v>
      </c>
      <c r="E1503" s="2">
        <v>45438</v>
      </c>
      <c r="F1503" t="s">
        <v>73</v>
      </c>
      <c r="G1503" s="22">
        <v>45437.895833333336</v>
      </c>
      <c r="H1503" s="22">
        <v>45437.916666666664</v>
      </c>
      <c r="I1503">
        <v>126</v>
      </c>
      <c r="J1503">
        <v>1480</v>
      </c>
      <c r="K1503" s="39">
        <v>599</v>
      </c>
      <c r="L1503" s="39">
        <v>16</v>
      </c>
      <c r="M1503" s="40" t="s">
        <v>18</v>
      </c>
      <c r="N1503" s="41" t="b">
        <v>0</v>
      </c>
      <c r="O1503" s="17">
        <v>25000</v>
      </c>
      <c r="P1503" s="17">
        <v>0</v>
      </c>
      <c r="Q1503" s="41">
        <v>0</v>
      </c>
      <c r="R1503">
        <v>0</v>
      </c>
      <c r="S1503" s="49">
        <f t="shared" si="71"/>
        <v>23916</v>
      </c>
      <c r="T1503">
        <f t="shared" si="69"/>
        <v>0</v>
      </c>
      <c r="U1503">
        <f t="shared" si="70"/>
        <v>0</v>
      </c>
      <c r="V1503">
        <f>IF(AND(N1503,NOT(M1503="BU")),0,MIN(Simu_DH[[#This Row],[GetRecord.Valeur (Wh)]],S1503,DéchargeMaxHP))</f>
        <v>126</v>
      </c>
      <c r="W1503">
        <v>0</v>
      </c>
      <c r="X1503">
        <v>0</v>
      </c>
      <c r="Y1503" s="41">
        <v>0</v>
      </c>
      <c r="Z1503" s="41">
        <v>1</v>
      </c>
      <c r="AA1503" s="41">
        <v>0</v>
      </c>
      <c r="AB1503" s="41">
        <v>0</v>
      </c>
      <c r="AC1503" s="41">
        <v>0</v>
      </c>
      <c r="AD1503" s="41">
        <v>0</v>
      </c>
      <c r="AE1503" s="41">
        <v>0</v>
      </c>
      <c r="AF1503" s="41">
        <v>126</v>
      </c>
      <c r="AG1503" s="41">
        <v>0</v>
      </c>
      <c r="AH1503" s="41">
        <v>0</v>
      </c>
      <c r="AI1503" s="41">
        <v>0</v>
      </c>
      <c r="AJ1503" s="41">
        <v>0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</row>
    <row r="1504" spans="2:42" x14ac:dyDescent="0.3">
      <c r="B1504" s="1">
        <v>45792.792406863424</v>
      </c>
      <c r="C1504" t="s">
        <v>69</v>
      </c>
      <c r="D1504" s="2">
        <v>45432</v>
      </c>
      <c r="E1504" s="2">
        <v>45438</v>
      </c>
      <c r="F1504" t="s">
        <v>73</v>
      </c>
      <c r="G1504" s="22">
        <v>45437.916666666664</v>
      </c>
      <c r="H1504" s="22">
        <v>45437.9375</v>
      </c>
      <c r="I1504">
        <v>1137</v>
      </c>
      <c r="J1504">
        <v>1481</v>
      </c>
      <c r="K1504" s="39">
        <v>599</v>
      </c>
      <c r="L1504" s="39">
        <v>17</v>
      </c>
      <c r="M1504" s="40" t="s">
        <v>18</v>
      </c>
      <c r="N1504" s="41" t="b">
        <v>1</v>
      </c>
      <c r="O1504" s="17">
        <v>25000</v>
      </c>
      <c r="P1504" s="17">
        <v>0</v>
      </c>
      <c r="Q1504" s="41">
        <v>0</v>
      </c>
      <c r="R1504">
        <v>0</v>
      </c>
      <c r="S1504" s="49">
        <f t="shared" si="71"/>
        <v>23790</v>
      </c>
      <c r="T1504">
        <f t="shared" si="69"/>
        <v>2347</v>
      </c>
      <c r="U1504">
        <f t="shared" si="70"/>
        <v>0</v>
      </c>
      <c r="V1504">
        <f>IF(AND(N1504,NOT(M1504="BU")),0,MIN(Simu_DH[[#This Row],[GetRecord.Valeur (Wh)]],S1504,DéchargeMaxHP))</f>
        <v>1137</v>
      </c>
      <c r="W1504">
        <v>0</v>
      </c>
      <c r="X1504">
        <v>2347</v>
      </c>
      <c r="Y1504" s="41">
        <v>1</v>
      </c>
      <c r="Z1504" s="41">
        <v>0</v>
      </c>
      <c r="AA1504" s="41">
        <v>0</v>
      </c>
      <c r="AB1504" s="41">
        <v>0</v>
      </c>
      <c r="AC1504" s="41">
        <v>0</v>
      </c>
      <c r="AD1504" s="41">
        <v>0</v>
      </c>
      <c r="AE1504" s="41">
        <v>1137</v>
      </c>
      <c r="AF1504" s="41">
        <v>0</v>
      </c>
      <c r="AG1504" s="41">
        <v>0</v>
      </c>
      <c r="AH1504" s="41">
        <v>0</v>
      </c>
      <c r="AI1504" s="41">
        <v>0</v>
      </c>
      <c r="AJ1504" s="41">
        <v>0</v>
      </c>
      <c r="AK1504">
        <v>2347</v>
      </c>
      <c r="AL1504">
        <v>0</v>
      </c>
      <c r="AM1504">
        <v>0</v>
      </c>
      <c r="AN1504">
        <v>0</v>
      </c>
      <c r="AO1504">
        <v>0</v>
      </c>
      <c r="AP1504">
        <v>0</v>
      </c>
    </row>
    <row r="1505" spans="2:42" x14ac:dyDescent="0.3">
      <c r="B1505" s="1">
        <v>45792.792406863424</v>
      </c>
      <c r="C1505" t="s">
        <v>69</v>
      </c>
      <c r="D1505" s="2">
        <v>45432</v>
      </c>
      <c r="E1505" s="2">
        <v>45438</v>
      </c>
      <c r="F1505" t="s">
        <v>73</v>
      </c>
      <c r="G1505" s="22">
        <v>45437.9375</v>
      </c>
      <c r="H1505" s="22">
        <v>45437.958333333336</v>
      </c>
      <c r="I1505">
        <v>1045</v>
      </c>
      <c r="J1505">
        <v>1482</v>
      </c>
      <c r="K1505" s="39">
        <v>599</v>
      </c>
      <c r="L1505" s="39">
        <v>17</v>
      </c>
      <c r="M1505" s="40" t="s">
        <v>18</v>
      </c>
      <c r="N1505" s="41" t="b">
        <v>1</v>
      </c>
      <c r="O1505" s="17">
        <v>25000</v>
      </c>
      <c r="P1505" s="17">
        <v>0</v>
      </c>
      <c r="Q1505" s="41">
        <v>0</v>
      </c>
      <c r="R1505">
        <v>0</v>
      </c>
      <c r="S1505" s="49">
        <f t="shared" si="71"/>
        <v>25000</v>
      </c>
      <c r="T1505">
        <f t="shared" si="69"/>
        <v>1045</v>
      </c>
      <c r="U1505">
        <f t="shared" si="70"/>
        <v>0</v>
      </c>
      <c r="V1505">
        <f>IF(AND(N1505,NOT(M1505="BU")),0,MIN(Simu_DH[[#This Row],[GetRecord.Valeur (Wh)]],S1505,DéchargeMaxHP))</f>
        <v>1045</v>
      </c>
      <c r="W1505">
        <v>0</v>
      </c>
      <c r="X1505">
        <v>1045</v>
      </c>
      <c r="Y1505" s="41">
        <v>1</v>
      </c>
      <c r="Z1505" s="41">
        <v>0</v>
      </c>
      <c r="AA1505" s="41">
        <v>0</v>
      </c>
      <c r="AB1505" s="41">
        <v>0</v>
      </c>
      <c r="AC1505" s="41">
        <v>0</v>
      </c>
      <c r="AD1505" s="41">
        <v>0</v>
      </c>
      <c r="AE1505" s="41">
        <v>1045</v>
      </c>
      <c r="AF1505" s="41">
        <v>0</v>
      </c>
      <c r="AG1505" s="41">
        <v>0</v>
      </c>
      <c r="AH1505" s="41">
        <v>0</v>
      </c>
      <c r="AI1505" s="41">
        <v>0</v>
      </c>
      <c r="AJ1505" s="41">
        <v>0</v>
      </c>
      <c r="AK1505">
        <v>1045</v>
      </c>
      <c r="AL1505">
        <v>0</v>
      </c>
      <c r="AM1505">
        <v>0</v>
      </c>
      <c r="AN1505">
        <v>0</v>
      </c>
      <c r="AO1505">
        <v>0</v>
      </c>
      <c r="AP1505">
        <v>0</v>
      </c>
    </row>
    <row r="1506" spans="2:42" x14ac:dyDescent="0.3">
      <c r="B1506" s="1">
        <v>45792.792406863424</v>
      </c>
      <c r="C1506" t="s">
        <v>69</v>
      </c>
      <c r="D1506" s="2">
        <v>45432</v>
      </c>
      <c r="E1506" s="2">
        <v>45438</v>
      </c>
      <c r="F1506" t="s">
        <v>73</v>
      </c>
      <c r="G1506" s="22">
        <v>45437.958333333336</v>
      </c>
      <c r="H1506" s="22">
        <v>45437.979166666664</v>
      </c>
      <c r="I1506">
        <v>1066</v>
      </c>
      <c r="J1506">
        <v>1483</v>
      </c>
      <c r="K1506" s="39">
        <v>599</v>
      </c>
      <c r="L1506" s="39">
        <v>17</v>
      </c>
      <c r="M1506" s="40" t="s">
        <v>18</v>
      </c>
      <c r="N1506" s="41" t="b">
        <v>1</v>
      </c>
      <c r="O1506" s="17">
        <v>25000</v>
      </c>
      <c r="P1506" s="17">
        <v>0</v>
      </c>
      <c r="Q1506" s="41">
        <v>0</v>
      </c>
      <c r="R1506">
        <v>0</v>
      </c>
      <c r="S1506" s="49">
        <f t="shared" si="71"/>
        <v>25000</v>
      </c>
      <c r="T1506">
        <f t="shared" si="69"/>
        <v>1066</v>
      </c>
      <c r="U1506">
        <f t="shared" si="70"/>
        <v>0</v>
      </c>
      <c r="V1506">
        <f>IF(AND(N1506,NOT(M1506="BU")),0,MIN(Simu_DH[[#This Row],[GetRecord.Valeur (Wh)]],S1506,DéchargeMaxHP))</f>
        <v>1066</v>
      </c>
      <c r="W1506">
        <v>0</v>
      </c>
      <c r="X1506">
        <v>1066</v>
      </c>
      <c r="Y1506" s="41">
        <v>1</v>
      </c>
      <c r="Z1506" s="41">
        <v>0</v>
      </c>
      <c r="AA1506" s="41">
        <v>0</v>
      </c>
      <c r="AB1506" s="41">
        <v>0</v>
      </c>
      <c r="AC1506" s="41">
        <v>0</v>
      </c>
      <c r="AD1506" s="41">
        <v>0</v>
      </c>
      <c r="AE1506" s="41">
        <v>1066</v>
      </c>
      <c r="AF1506" s="41">
        <v>0</v>
      </c>
      <c r="AG1506" s="41">
        <v>0</v>
      </c>
      <c r="AH1506" s="41">
        <v>0</v>
      </c>
      <c r="AI1506" s="41">
        <v>0</v>
      </c>
      <c r="AJ1506" s="41">
        <v>0</v>
      </c>
      <c r="AK1506">
        <v>1066</v>
      </c>
      <c r="AL1506">
        <v>0</v>
      </c>
      <c r="AM1506">
        <v>0</v>
      </c>
      <c r="AN1506">
        <v>0</v>
      </c>
      <c r="AO1506">
        <v>0</v>
      </c>
      <c r="AP1506">
        <v>0</v>
      </c>
    </row>
    <row r="1507" spans="2:42" x14ac:dyDescent="0.3">
      <c r="B1507" s="1">
        <v>45792.792406863424</v>
      </c>
      <c r="C1507" t="s">
        <v>69</v>
      </c>
      <c r="D1507" s="2">
        <v>45432</v>
      </c>
      <c r="E1507" s="2">
        <v>45438</v>
      </c>
      <c r="F1507" t="s">
        <v>73</v>
      </c>
      <c r="G1507" s="22">
        <v>45437.979166666664</v>
      </c>
      <c r="H1507" s="22">
        <v>45438</v>
      </c>
      <c r="I1507">
        <v>1033</v>
      </c>
      <c r="J1507">
        <v>1484</v>
      </c>
      <c r="K1507" s="39">
        <v>599</v>
      </c>
      <c r="L1507" s="39">
        <v>17</v>
      </c>
      <c r="M1507" s="40" t="s">
        <v>18</v>
      </c>
      <c r="N1507" s="41" t="b">
        <v>1</v>
      </c>
      <c r="O1507" s="17">
        <v>25000</v>
      </c>
      <c r="P1507" s="17">
        <v>0</v>
      </c>
      <c r="Q1507" s="41">
        <v>0</v>
      </c>
      <c r="R1507">
        <v>0</v>
      </c>
      <c r="S1507" s="49">
        <f t="shared" si="71"/>
        <v>25000</v>
      </c>
      <c r="T1507">
        <f t="shared" si="69"/>
        <v>1033</v>
      </c>
      <c r="U1507">
        <f t="shared" si="70"/>
        <v>0</v>
      </c>
      <c r="V1507">
        <f>IF(AND(N1507,NOT(M1507="BU")),0,MIN(Simu_DH[[#This Row],[GetRecord.Valeur (Wh)]],S1507,DéchargeMaxHP))</f>
        <v>1033</v>
      </c>
      <c r="W1507">
        <v>0</v>
      </c>
      <c r="X1507">
        <v>1033</v>
      </c>
      <c r="Y1507" s="41">
        <v>1</v>
      </c>
      <c r="Z1507" s="41">
        <v>0</v>
      </c>
      <c r="AA1507" s="41">
        <v>0</v>
      </c>
      <c r="AB1507" s="41">
        <v>0</v>
      </c>
      <c r="AC1507" s="41">
        <v>0</v>
      </c>
      <c r="AD1507" s="41">
        <v>0</v>
      </c>
      <c r="AE1507" s="41">
        <v>1033</v>
      </c>
      <c r="AF1507" s="41">
        <v>0</v>
      </c>
      <c r="AG1507" s="41">
        <v>0</v>
      </c>
      <c r="AH1507" s="41">
        <v>0</v>
      </c>
      <c r="AI1507" s="41">
        <v>0</v>
      </c>
      <c r="AJ1507" s="41">
        <v>0</v>
      </c>
      <c r="AK1507">
        <v>1033</v>
      </c>
      <c r="AL1507">
        <v>0</v>
      </c>
      <c r="AM1507">
        <v>0</v>
      </c>
      <c r="AN1507">
        <v>0</v>
      </c>
      <c r="AO1507">
        <v>0</v>
      </c>
      <c r="AP1507">
        <v>0</v>
      </c>
    </row>
    <row r="1508" spans="2:42" x14ac:dyDescent="0.3">
      <c r="B1508" s="1">
        <v>45792.792406863424</v>
      </c>
      <c r="C1508" t="s">
        <v>69</v>
      </c>
      <c r="D1508" s="2">
        <v>45432</v>
      </c>
      <c r="E1508" s="2">
        <v>45438</v>
      </c>
      <c r="F1508" t="s">
        <v>73</v>
      </c>
      <c r="G1508" s="22">
        <v>45438</v>
      </c>
      <c r="H1508" s="22">
        <v>45438.020833333336</v>
      </c>
      <c r="I1508">
        <v>1046</v>
      </c>
      <c r="J1508">
        <v>1485</v>
      </c>
      <c r="K1508" s="39">
        <v>600</v>
      </c>
      <c r="L1508" s="39">
        <v>15</v>
      </c>
      <c r="M1508" s="40" t="s">
        <v>18</v>
      </c>
      <c r="N1508" s="41" t="b">
        <v>1</v>
      </c>
      <c r="O1508" s="17">
        <v>25000</v>
      </c>
      <c r="P1508" s="17">
        <v>0</v>
      </c>
      <c r="Q1508" s="41">
        <v>0</v>
      </c>
      <c r="R1508">
        <v>0</v>
      </c>
      <c r="S1508" s="49">
        <f t="shared" si="71"/>
        <v>25000</v>
      </c>
      <c r="T1508">
        <f t="shared" si="69"/>
        <v>1046</v>
      </c>
      <c r="U1508">
        <f t="shared" si="70"/>
        <v>0</v>
      </c>
      <c r="V1508">
        <f>IF(AND(N1508,NOT(M1508="BU")),0,MIN(Simu_DH[[#This Row],[GetRecord.Valeur (Wh)]],S1508,DéchargeMaxHP))</f>
        <v>1046</v>
      </c>
      <c r="W1508">
        <v>0</v>
      </c>
      <c r="X1508">
        <v>1046</v>
      </c>
      <c r="Y1508" s="41">
        <v>1</v>
      </c>
      <c r="Z1508" s="41">
        <v>0</v>
      </c>
      <c r="AA1508" s="41">
        <v>0</v>
      </c>
      <c r="AB1508" s="41">
        <v>0</v>
      </c>
      <c r="AC1508" s="41">
        <v>0</v>
      </c>
      <c r="AD1508" s="41">
        <v>0</v>
      </c>
      <c r="AE1508" s="41">
        <v>1046</v>
      </c>
      <c r="AF1508" s="41">
        <v>0</v>
      </c>
      <c r="AG1508" s="41">
        <v>0</v>
      </c>
      <c r="AH1508" s="41">
        <v>0</v>
      </c>
      <c r="AI1508" s="41">
        <v>0</v>
      </c>
      <c r="AJ1508" s="41">
        <v>0</v>
      </c>
      <c r="AK1508">
        <v>1046</v>
      </c>
      <c r="AL1508">
        <v>0</v>
      </c>
      <c r="AM1508">
        <v>0</v>
      </c>
      <c r="AN1508">
        <v>0</v>
      </c>
      <c r="AO1508">
        <v>0</v>
      </c>
      <c r="AP1508">
        <v>0</v>
      </c>
    </row>
    <row r="1509" spans="2:42" x14ac:dyDescent="0.3">
      <c r="B1509" s="1">
        <v>45792.792406863424</v>
      </c>
      <c r="C1509" t="s">
        <v>69</v>
      </c>
      <c r="D1509" s="2">
        <v>45432</v>
      </c>
      <c r="E1509" s="2">
        <v>45438</v>
      </c>
      <c r="F1509" t="s">
        <v>73</v>
      </c>
      <c r="G1509" s="22">
        <v>45438.020833333336</v>
      </c>
      <c r="H1509" s="22">
        <v>45438.041666666664</v>
      </c>
      <c r="I1509">
        <v>1298</v>
      </c>
      <c r="J1509">
        <v>1486</v>
      </c>
      <c r="K1509" s="39">
        <v>600</v>
      </c>
      <c r="L1509" s="39">
        <v>15</v>
      </c>
      <c r="M1509" s="40" t="s">
        <v>18</v>
      </c>
      <c r="N1509" s="41" t="b">
        <v>1</v>
      </c>
      <c r="O1509" s="17">
        <v>25000</v>
      </c>
      <c r="P1509" s="17">
        <v>0</v>
      </c>
      <c r="Q1509" s="41">
        <v>0</v>
      </c>
      <c r="R1509">
        <v>0</v>
      </c>
      <c r="S1509" s="49">
        <f t="shared" si="71"/>
        <v>25000</v>
      </c>
      <c r="T1509">
        <f t="shared" si="69"/>
        <v>1298</v>
      </c>
      <c r="U1509">
        <f t="shared" si="70"/>
        <v>0</v>
      </c>
      <c r="V1509">
        <f>IF(AND(N1509,NOT(M1509="BU")),0,MIN(Simu_DH[[#This Row],[GetRecord.Valeur (Wh)]],S1509,DéchargeMaxHP))</f>
        <v>1298</v>
      </c>
      <c r="W1509">
        <v>0</v>
      </c>
      <c r="X1509">
        <v>1298</v>
      </c>
      <c r="Y1509" s="41">
        <v>1</v>
      </c>
      <c r="Z1509" s="41">
        <v>0</v>
      </c>
      <c r="AA1509" s="41">
        <v>0</v>
      </c>
      <c r="AB1509" s="41">
        <v>0</v>
      </c>
      <c r="AC1509" s="41">
        <v>0</v>
      </c>
      <c r="AD1509" s="41">
        <v>0</v>
      </c>
      <c r="AE1509" s="41">
        <v>1298</v>
      </c>
      <c r="AF1509" s="41">
        <v>0</v>
      </c>
      <c r="AG1509" s="41">
        <v>0</v>
      </c>
      <c r="AH1509" s="41">
        <v>0</v>
      </c>
      <c r="AI1509" s="41">
        <v>0</v>
      </c>
      <c r="AJ1509" s="41">
        <v>0</v>
      </c>
      <c r="AK1509">
        <v>1298</v>
      </c>
      <c r="AL1509">
        <v>0</v>
      </c>
      <c r="AM1509">
        <v>0</v>
      </c>
      <c r="AN1509">
        <v>0</v>
      </c>
      <c r="AO1509">
        <v>0</v>
      </c>
      <c r="AP1509">
        <v>0</v>
      </c>
    </row>
    <row r="1510" spans="2:42" x14ac:dyDescent="0.3">
      <c r="B1510" s="1">
        <v>45792.792406863424</v>
      </c>
      <c r="C1510" t="s">
        <v>69</v>
      </c>
      <c r="D1510" s="2">
        <v>45432</v>
      </c>
      <c r="E1510" s="2">
        <v>45438</v>
      </c>
      <c r="F1510" t="s">
        <v>73</v>
      </c>
      <c r="G1510" s="22">
        <v>45438.041666666664</v>
      </c>
      <c r="H1510" s="22">
        <v>45438.0625</v>
      </c>
      <c r="I1510">
        <v>1245</v>
      </c>
      <c r="J1510">
        <v>1487</v>
      </c>
      <c r="K1510" s="39">
        <v>600</v>
      </c>
      <c r="L1510" s="39">
        <v>15</v>
      </c>
      <c r="M1510" s="40" t="s">
        <v>18</v>
      </c>
      <c r="N1510" s="41" t="b">
        <v>1</v>
      </c>
      <c r="O1510" s="17">
        <v>25000</v>
      </c>
      <c r="P1510" s="17">
        <v>0</v>
      </c>
      <c r="Q1510" s="41">
        <v>0</v>
      </c>
      <c r="R1510">
        <v>0</v>
      </c>
      <c r="S1510" s="49">
        <f t="shared" si="71"/>
        <v>25000</v>
      </c>
      <c r="T1510">
        <f t="shared" si="69"/>
        <v>1245</v>
      </c>
      <c r="U1510">
        <f t="shared" si="70"/>
        <v>0</v>
      </c>
      <c r="V1510">
        <f>IF(AND(N1510,NOT(M1510="BU")),0,MIN(Simu_DH[[#This Row],[GetRecord.Valeur (Wh)]],S1510,DéchargeMaxHP))</f>
        <v>1245</v>
      </c>
      <c r="W1510">
        <v>0</v>
      </c>
      <c r="X1510">
        <v>1245</v>
      </c>
      <c r="Y1510" s="41">
        <v>1</v>
      </c>
      <c r="Z1510" s="41">
        <v>0</v>
      </c>
      <c r="AA1510" s="41">
        <v>0</v>
      </c>
      <c r="AB1510" s="41">
        <v>0</v>
      </c>
      <c r="AC1510" s="41">
        <v>0</v>
      </c>
      <c r="AD1510" s="41">
        <v>0</v>
      </c>
      <c r="AE1510" s="41">
        <v>1245</v>
      </c>
      <c r="AF1510" s="41">
        <v>0</v>
      </c>
      <c r="AG1510" s="41">
        <v>0</v>
      </c>
      <c r="AH1510" s="41">
        <v>0</v>
      </c>
      <c r="AI1510" s="41">
        <v>0</v>
      </c>
      <c r="AJ1510" s="41">
        <v>0</v>
      </c>
      <c r="AK1510">
        <v>1245</v>
      </c>
      <c r="AL1510">
        <v>0</v>
      </c>
      <c r="AM1510">
        <v>0</v>
      </c>
      <c r="AN1510">
        <v>0</v>
      </c>
      <c r="AO1510">
        <v>0</v>
      </c>
      <c r="AP1510">
        <v>0</v>
      </c>
    </row>
    <row r="1511" spans="2:42" x14ac:dyDescent="0.3">
      <c r="B1511" s="1">
        <v>45792.792406863424</v>
      </c>
      <c r="C1511" t="s">
        <v>69</v>
      </c>
      <c r="D1511" s="2">
        <v>45432</v>
      </c>
      <c r="E1511" s="2">
        <v>45438</v>
      </c>
      <c r="F1511" t="s">
        <v>73</v>
      </c>
      <c r="G1511" s="22">
        <v>45438.0625</v>
      </c>
      <c r="H1511" s="22">
        <v>45438.083333333336</v>
      </c>
      <c r="I1511">
        <v>1096</v>
      </c>
      <c r="J1511">
        <v>1488</v>
      </c>
      <c r="K1511" s="39">
        <v>600</v>
      </c>
      <c r="L1511" s="39">
        <v>15</v>
      </c>
      <c r="M1511" s="40" t="s">
        <v>18</v>
      </c>
      <c r="N1511" s="41" t="b">
        <v>1</v>
      </c>
      <c r="O1511" s="17">
        <v>25000</v>
      </c>
      <c r="P1511" s="17">
        <v>0</v>
      </c>
      <c r="Q1511" s="41">
        <v>0</v>
      </c>
      <c r="R1511">
        <v>0</v>
      </c>
      <c r="S1511" s="49">
        <f t="shared" si="71"/>
        <v>25000</v>
      </c>
      <c r="T1511">
        <f t="shared" si="69"/>
        <v>1096</v>
      </c>
      <c r="U1511">
        <f t="shared" si="70"/>
        <v>0</v>
      </c>
      <c r="V1511">
        <f>IF(AND(N1511,NOT(M1511="BU")),0,MIN(Simu_DH[[#This Row],[GetRecord.Valeur (Wh)]],S1511,DéchargeMaxHP))</f>
        <v>1096</v>
      </c>
      <c r="W1511">
        <v>0</v>
      </c>
      <c r="X1511">
        <v>1096</v>
      </c>
      <c r="Y1511" s="41">
        <v>1</v>
      </c>
      <c r="Z1511" s="41">
        <v>0</v>
      </c>
      <c r="AA1511" s="41">
        <v>0</v>
      </c>
      <c r="AB1511" s="41">
        <v>0</v>
      </c>
      <c r="AC1511" s="41">
        <v>0</v>
      </c>
      <c r="AD1511" s="41">
        <v>0</v>
      </c>
      <c r="AE1511" s="41">
        <v>1096</v>
      </c>
      <c r="AF1511" s="41">
        <v>0</v>
      </c>
      <c r="AG1511" s="41">
        <v>0</v>
      </c>
      <c r="AH1511" s="41">
        <v>0</v>
      </c>
      <c r="AI1511" s="41">
        <v>0</v>
      </c>
      <c r="AJ1511" s="41">
        <v>0</v>
      </c>
      <c r="AK1511">
        <v>1096</v>
      </c>
      <c r="AL1511">
        <v>0</v>
      </c>
      <c r="AM1511">
        <v>0</v>
      </c>
      <c r="AN1511">
        <v>0</v>
      </c>
      <c r="AO1511">
        <v>0</v>
      </c>
      <c r="AP1511">
        <v>0</v>
      </c>
    </row>
    <row r="1512" spans="2:42" x14ac:dyDescent="0.3">
      <c r="B1512" s="1">
        <v>45792.792406863424</v>
      </c>
      <c r="C1512" t="s">
        <v>69</v>
      </c>
      <c r="D1512" s="2">
        <v>45432</v>
      </c>
      <c r="E1512" s="2">
        <v>45438</v>
      </c>
      <c r="F1512" t="s">
        <v>73</v>
      </c>
      <c r="G1512" s="22">
        <v>45438.083333333336</v>
      </c>
      <c r="H1512" s="22">
        <v>45438.104166666664</v>
      </c>
      <c r="I1512">
        <v>1057</v>
      </c>
      <c r="J1512">
        <v>1489</v>
      </c>
      <c r="K1512" s="39">
        <v>600</v>
      </c>
      <c r="L1512" s="39">
        <v>15</v>
      </c>
      <c r="M1512" s="40" t="s">
        <v>18</v>
      </c>
      <c r="N1512" s="41" t="b">
        <v>1</v>
      </c>
      <c r="O1512" s="17">
        <v>25000</v>
      </c>
      <c r="P1512" s="17">
        <v>0</v>
      </c>
      <c r="Q1512" s="41">
        <v>0</v>
      </c>
      <c r="R1512">
        <v>0</v>
      </c>
      <c r="S1512" s="49">
        <f t="shared" si="71"/>
        <v>25000</v>
      </c>
      <c r="T1512">
        <f t="shared" si="69"/>
        <v>1057</v>
      </c>
      <c r="U1512">
        <f t="shared" si="70"/>
        <v>0</v>
      </c>
      <c r="V1512">
        <f>IF(AND(N1512,NOT(M1512="BU")),0,MIN(Simu_DH[[#This Row],[GetRecord.Valeur (Wh)]],S1512,DéchargeMaxHP))</f>
        <v>1057</v>
      </c>
      <c r="W1512">
        <v>0</v>
      </c>
      <c r="X1512">
        <v>1057</v>
      </c>
      <c r="Y1512" s="41">
        <v>1</v>
      </c>
      <c r="Z1512" s="41">
        <v>0</v>
      </c>
      <c r="AA1512" s="41">
        <v>0</v>
      </c>
      <c r="AB1512" s="41">
        <v>0</v>
      </c>
      <c r="AC1512" s="41">
        <v>0</v>
      </c>
      <c r="AD1512" s="41">
        <v>0</v>
      </c>
      <c r="AE1512" s="41">
        <v>1057</v>
      </c>
      <c r="AF1512" s="41">
        <v>0</v>
      </c>
      <c r="AG1512" s="41">
        <v>0</v>
      </c>
      <c r="AH1512" s="41">
        <v>0</v>
      </c>
      <c r="AI1512" s="41">
        <v>0</v>
      </c>
      <c r="AJ1512" s="41">
        <v>0</v>
      </c>
      <c r="AK1512">
        <v>1057</v>
      </c>
      <c r="AL1512">
        <v>0</v>
      </c>
      <c r="AM1512">
        <v>0</v>
      </c>
      <c r="AN1512">
        <v>0</v>
      </c>
      <c r="AO1512">
        <v>0</v>
      </c>
      <c r="AP1512">
        <v>0</v>
      </c>
    </row>
    <row r="1513" spans="2:42" x14ac:dyDescent="0.3">
      <c r="B1513" s="1">
        <v>45792.792406863424</v>
      </c>
      <c r="C1513" t="s">
        <v>69</v>
      </c>
      <c r="D1513" s="2">
        <v>45432</v>
      </c>
      <c r="E1513" s="2">
        <v>45438</v>
      </c>
      <c r="F1513" t="s">
        <v>73</v>
      </c>
      <c r="G1513" s="22">
        <v>45438.104166666664</v>
      </c>
      <c r="H1513" s="22">
        <v>45438.125</v>
      </c>
      <c r="I1513">
        <v>1103</v>
      </c>
      <c r="J1513">
        <v>1490</v>
      </c>
      <c r="K1513" s="39">
        <v>600</v>
      </c>
      <c r="L1513" s="39">
        <v>15</v>
      </c>
      <c r="M1513" s="40" t="s">
        <v>18</v>
      </c>
      <c r="N1513" s="41" t="b">
        <v>1</v>
      </c>
      <c r="O1513" s="17">
        <v>25000</v>
      </c>
      <c r="P1513" s="17">
        <v>0</v>
      </c>
      <c r="Q1513" s="41">
        <v>0</v>
      </c>
      <c r="R1513">
        <v>0</v>
      </c>
      <c r="S1513" s="49">
        <f t="shared" si="71"/>
        <v>25000</v>
      </c>
      <c r="T1513">
        <f t="shared" si="69"/>
        <v>1103</v>
      </c>
      <c r="U1513">
        <f t="shared" si="70"/>
        <v>0</v>
      </c>
      <c r="V1513">
        <f>IF(AND(N1513,NOT(M1513="BU")),0,MIN(Simu_DH[[#This Row],[GetRecord.Valeur (Wh)]],S1513,DéchargeMaxHP))</f>
        <v>1103</v>
      </c>
      <c r="W1513">
        <v>0</v>
      </c>
      <c r="X1513">
        <v>1103</v>
      </c>
      <c r="Y1513" s="41">
        <v>1</v>
      </c>
      <c r="Z1513" s="41">
        <v>0</v>
      </c>
      <c r="AA1513" s="41">
        <v>0</v>
      </c>
      <c r="AB1513" s="41">
        <v>0</v>
      </c>
      <c r="AC1513" s="41">
        <v>0</v>
      </c>
      <c r="AD1513" s="41">
        <v>0</v>
      </c>
      <c r="AE1513" s="41">
        <v>1103</v>
      </c>
      <c r="AF1513" s="41">
        <v>0</v>
      </c>
      <c r="AG1513" s="41">
        <v>0</v>
      </c>
      <c r="AH1513" s="41">
        <v>0</v>
      </c>
      <c r="AI1513" s="41">
        <v>0</v>
      </c>
      <c r="AJ1513" s="41">
        <v>0</v>
      </c>
      <c r="AK1513">
        <v>1103</v>
      </c>
      <c r="AL1513">
        <v>0</v>
      </c>
      <c r="AM1513">
        <v>0</v>
      </c>
      <c r="AN1513">
        <v>0</v>
      </c>
      <c r="AO1513">
        <v>0</v>
      </c>
      <c r="AP1513">
        <v>0</v>
      </c>
    </row>
    <row r="1514" spans="2:42" x14ac:dyDescent="0.3">
      <c r="B1514" s="1">
        <v>45792.792406863424</v>
      </c>
      <c r="C1514" t="s">
        <v>69</v>
      </c>
      <c r="D1514" s="2">
        <v>45432</v>
      </c>
      <c r="E1514" s="2">
        <v>45438</v>
      </c>
      <c r="F1514" t="s">
        <v>73</v>
      </c>
      <c r="G1514" s="22">
        <v>45438.125</v>
      </c>
      <c r="H1514" s="22">
        <v>45438.145833333336</v>
      </c>
      <c r="I1514">
        <v>1065</v>
      </c>
      <c r="J1514">
        <v>1491</v>
      </c>
      <c r="K1514" s="39">
        <v>600</v>
      </c>
      <c r="L1514" s="39">
        <v>15</v>
      </c>
      <c r="M1514" s="40" t="s">
        <v>18</v>
      </c>
      <c r="N1514" s="41" t="b">
        <v>1</v>
      </c>
      <c r="O1514" s="17">
        <v>25000</v>
      </c>
      <c r="P1514" s="17">
        <v>0</v>
      </c>
      <c r="Q1514" s="41">
        <v>0</v>
      </c>
      <c r="R1514">
        <v>0</v>
      </c>
      <c r="S1514" s="49">
        <f t="shared" si="71"/>
        <v>25000</v>
      </c>
      <c r="T1514">
        <f t="shared" si="69"/>
        <v>1065</v>
      </c>
      <c r="U1514">
        <f t="shared" si="70"/>
        <v>0</v>
      </c>
      <c r="V1514">
        <f>IF(AND(N1514,NOT(M1514="BU")),0,MIN(Simu_DH[[#This Row],[GetRecord.Valeur (Wh)]],S1514,DéchargeMaxHP))</f>
        <v>1065</v>
      </c>
      <c r="W1514">
        <v>0</v>
      </c>
      <c r="X1514">
        <v>1065</v>
      </c>
      <c r="Y1514" s="41">
        <v>1</v>
      </c>
      <c r="Z1514" s="41">
        <v>0</v>
      </c>
      <c r="AA1514" s="41">
        <v>0</v>
      </c>
      <c r="AB1514" s="41">
        <v>0</v>
      </c>
      <c r="AC1514" s="41">
        <v>0</v>
      </c>
      <c r="AD1514" s="41">
        <v>0</v>
      </c>
      <c r="AE1514" s="41">
        <v>1065</v>
      </c>
      <c r="AF1514" s="41">
        <v>0</v>
      </c>
      <c r="AG1514" s="41">
        <v>0</v>
      </c>
      <c r="AH1514" s="41">
        <v>0</v>
      </c>
      <c r="AI1514" s="41">
        <v>0</v>
      </c>
      <c r="AJ1514" s="41">
        <v>0</v>
      </c>
      <c r="AK1514">
        <v>1065</v>
      </c>
      <c r="AL1514">
        <v>0</v>
      </c>
      <c r="AM1514">
        <v>0</v>
      </c>
      <c r="AN1514">
        <v>0</v>
      </c>
      <c r="AO1514">
        <v>0</v>
      </c>
      <c r="AP1514">
        <v>0</v>
      </c>
    </row>
    <row r="1515" spans="2:42" x14ac:dyDescent="0.3">
      <c r="B1515" s="1">
        <v>45792.792406863424</v>
      </c>
      <c r="C1515" t="s">
        <v>69</v>
      </c>
      <c r="D1515" s="2">
        <v>45432</v>
      </c>
      <c r="E1515" s="2">
        <v>45438</v>
      </c>
      <c r="F1515" t="s">
        <v>73</v>
      </c>
      <c r="G1515" s="22">
        <v>45438.145833333336</v>
      </c>
      <c r="H1515" s="22">
        <v>45438.166666666664</v>
      </c>
      <c r="I1515">
        <v>714</v>
      </c>
      <c r="J1515">
        <v>1492</v>
      </c>
      <c r="K1515" s="39">
        <v>600</v>
      </c>
      <c r="L1515" s="39">
        <v>15</v>
      </c>
      <c r="M1515" s="40" t="s">
        <v>18</v>
      </c>
      <c r="N1515" s="41" t="b">
        <v>1</v>
      </c>
      <c r="O1515" s="17">
        <v>25000</v>
      </c>
      <c r="P1515" s="17">
        <v>0</v>
      </c>
      <c r="Q1515" s="41">
        <v>0</v>
      </c>
      <c r="R1515">
        <v>0</v>
      </c>
      <c r="S1515" s="49">
        <f t="shared" si="71"/>
        <v>25000</v>
      </c>
      <c r="T1515">
        <f t="shared" si="69"/>
        <v>714</v>
      </c>
      <c r="U1515">
        <f t="shared" si="70"/>
        <v>0</v>
      </c>
      <c r="V1515">
        <f>IF(AND(N1515,NOT(M1515="BU")),0,MIN(Simu_DH[[#This Row],[GetRecord.Valeur (Wh)]],S1515,DéchargeMaxHP))</f>
        <v>714</v>
      </c>
      <c r="W1515">
        <v>0</v>
      </c>
      <c r="X1515">
        <v>714</v>
      </c>
      <c r="Y1515" s="41">
        <v>1</v>
      </c>
      <c r="Z1515" s="41">
        <v>0</v>
      </c>
      <c r="AA1515" s="41">
        <v>0</v>
      </c>
      <c r="AB1515" s="41">
        <v>0</v>
      </c>
      <c r="AC1515" s="41">
        <v>0</v>
      </c>
      <c r="AD1515" s="41">
        <v>0</v>
      </c>
      <c r="AE1515" s="41">
        <v>714</v>
      </c>
      <c r="AF1515" s="41">
        <v>0</v>
      </c>
      <c r="AG1515" s="41">
        <v>0</v>
      </c>
      <c r="AH1515" s="41">
        <v>0</v>
      </c>
      <c r="AI1515" s="41">
        <v>0</v>
      </c>
      <c r="AJ1515" s="41">
        <v>0</v>
      </c>
      <c r="AK1515">
        <v>714</v>
      </c>
      <c r="AL1515">
        <v>0</v>
      </c>
      <c r="AM1515">
        <v>0</v>
      </c>
      <c r="AN1515">
        <v>0</v>
      </c>
      <c r="AO1515">
        <v>0</v>
      </c>
      <c r="AP1515">
        <v>0</v>
      </c>
    </row>
    <row r="1516" spans="2:42" x14ac:dyDescent="0.3">
      <c r="B1516" s="1">
        <v>45792.792406863424</v>
      </c>
      <c r="C1516" t="s">
        <v>69</v>
      </c>
      <c r="D1516" s="2">
        <v>45432</v>
      </c>
      <c r="E1516" s="2">
        <v>45438</v>
      </c>
      <c r="F1516" t="s">
        <v>73</v>
      </c>
      <c r="G1516" s="22">
        <v>45438.166666666664</v>
      </c>
      <c r="H1516" s="22">
        <v>45438.1875</v>
      </c>
      <c r="I1516">
        <v>92</v>
      </c>
      <c r="J1516">
        <v>1493</v>
      </c>
      <c r="K1516" s="39">
        <v>600</v>
      </c>
      <c r="L1516" s="39">
        <v>15</v>
      </c>
      <c r="M1516" s="40" t="s">
        <v>18</v>
      </c>
      <c r="N1516" s="41" t="b">
        <v>1</v>
      </c>
      <c r="O1516" s="17">
        <v>25000</v>
      </c>
      <c r="P1516" s="17">
        <v>0</v>
      </c>
      <c r="Q1516" s="41">
        <v>0</v>
      </c>
      <c r="R1516">
        <v>0</v>
      </c>
      <c r="S1516" s="49">
        <f t="shared" si="71"/>
        <v>25000</v>
      </c>
      <c r="T1516">
        <f t="shared" si="69"/>
        <v>92</v>
      </c>
      <c r="U1516">
        <f t="shared" si="70"/>
        <v>0</v>
      </c>
      <c r="V1516">
        <f>IF(AND(N1516,NOT(M1516="BU")),0,MIN(Simu_DH[[#This Row],[GetRecord.Valeur (Wh)]],S1516,DéchargeMaxHP))</f>
        <v>92</v>
      </c>
      <c r="W1516">
        <v>0</v>
      </c>
      <c r="X1516">
        <v>92</v>
      </c>
      <c r="Y1516" s="41">
        <v>1</v>
      </c>
      <c r="Z1516" s="41">
        <v>0</v>
      </c>
      <c r="AA1516" s="41">
        <v>0</v>
      </c>
      <c r="AB1516" s="41">
        <v>0</v>
      </c>
      <c r="AC1516" s="41">
        <v>0</v>
      </c>
      <c r="AD1516" s="41">
        <v>0</v>
      </c>
      <c r="AE1516" s="41">
        <v>92</v>
      </c>
      <c r="AF1516" s="41">
        <v>0</v>
      </c>
      <c r="AG1516" s="41">
        <v>0</v>
      </c>
      <c r="AH1516" s="41">
        <v>0</v>
      </c>
      <c r="AI1516" s="41">
        <v>0</v>
      </c>
      <c r="AJ1516" s="41">
        <v>0</v>
      </c>
      <c r="AK1516">
        <v>92</v>
      </c>
      <c r="AL1516">
        <v>0</v>
      </c>
      <c r="AM1516">
        <v>0</v>
      </c>
      <c r="AN1516">
        <v>0</v>
      </c>
      <c r="AO1516">
        <v>0</v>
      </c>
      <c r="AP1516">
        <v>0</v>
      </c>
    </row>
    <row r="1517" spans="2:42" x14ac:dyDescent="0.3">
      <c r="B1517" s="1">
        <v>45792.792406863424</v>
      </c>
      <c r="C1517" t="s">
        <v>69</v>
      </c>
      <c r="D1517" s="2">
        <v>45432</v>
      </c>
      <c r="E1517" s="2">
        <v>45438</v>
      </c>
      <c r="F1517" t="s">
        <v>73</v>
      </c>
      <c r="G1517" s="22">
        <v>45438.1875</v>
      </c>
      <c r="H1517" s="22">
        <v>45438.208333333336</v>
      </c>
      <c r="I1517">
        <v>73</v>
      </c>
      <c r="J1517">
        <v>1494</v>
      </c>
      <c r="K1517" s="39">
        <v>600</v>
      </c>
      <c r="L1517" s="39">
        <v>15</v>
      </c>
      <c r="M1517" s="40" t="s">
        <v>18</v>
      </c>
      <c r="N1517" s="41" t="b">
        <v>1</v>
      </c>
      <c r="O1517" s="17">
        <v>25000</v>
      </c>
      <c r="P1517" s="17">
        <v>0</v>
      </c>
      <c r="Q1517" s="41">
        <v>0</v>
      </c>
      <c r="R1517">
        <v>0</v>
      </c>
      <c r="S1517" s="49">
        <f t="shared" si="71"/>
        <v>25000</v>
      </c>
      <c r="T1517">
        <f t="shared" si="69"/>
        <v>73</v>
      </c>
      <c r="U1517">
        <f t="shared" si="70"/>
        <v>0</v>
      </c>
      <c r="V1517">
        <f>IF(AND(N1517,NOT(M1517="BU")),0,MIN(Simu_DH[[#This Row],[GetRecord.Valeur (Wh)]],S1517,DéchargeMaxHP))</f>
        <v>73</v>
      </c>
      <c r="W1517">
        <v>0</v>
      </c>
      <c r="X1517">
        <v>73</v>
      </c>
      <c r="Y1517" s="41">
        <v>1</v>
      </c>
      <c r="Z1517" s="41">
        <v>0</v>
      </c>
      <c r="AA1517" s="41">
        <v>0</v>
      </c>
      <c r="AB1517" s="41">
        <v>0</v>
      </c>
      <c r="AC1517" s="41">
        <v>0</v>
      </c>
      <c r="AD1517" s="41">
        <v>0</v>
      </c>
      <c r="AE1517" s="41">
        <v>73</v>
      </c>
      <c r="AF1517" s="41">
        <v>0</v>
      </c>
      <c r="AG1517" s="41">
        <v>0</v>
      </c>
      <c r="AH1517" s="41">
        <v>0</v>
      </c>
      <c r="AI1517" s="41">
        <v>0</v>
      </c>
      <c r="AJ1517" s="41">
        <v>0</v>
      </c>
      <c r="AK1517">
        <v>73</v>
      </c>
      <c r="AL1517">
        <v>0</v>
      </c>
      <c r="AM1517">
        <v>0</v>
      </c>
      <c r="AN1517">
        <v>0</v>
      </c>
      <c r="AO1517">
        <v>0</v>
      </c>
      <c r="AP1517">
        <v>0</v>
      </c>
    </row>
    <row r="1518" spans="2:42" x14ac:dyDescent="0.3">
      <c r="B1518" s="1">
        <v>45792.792406863424</v>
      </c>
      <c r="C1518" t="s">
        <v>69</v>
      </c>
      <c r="D1518" s="2">
        <v>45432</v>
      </c>
      <c r="E1518" s="2">
        <v>45438</v>
      </c>
      <c r="F1518" t="s">
        <v>73</v>
      </c>
      <c r="G1518" s="22">
        <v>45438.208333333336</v>
      </c>
      <c r="H1518" s="22">
        <v>45438.229166666664</v>
      </c>
      <c r="I1518">
        <v>96</v>
      </c>
      <c r="J1518">
        <v>1495</v>
      </c>
      <c r="K1518" s="39">
        <v>600</v>
      </c>
      <c r="L1518" s="39">
        <v>15</v>
      </c>
      <c r="M1518" s="40" t="s">
        <v>18</v>
      </c>
      <c r="N1518" s="41" t="b">
        <v>1</v>
      </c>
      <c r="O1518" s="17">
        <v>25000</v>
      </c>
      <c r="P1518" s="17">
        <v>0</v>
      </c>
      <c r="Q1518" s="41">
        <v>0</v>
      </c>
      <c r="R1518">
        <v>0</v>
      </c>
      <c r="S1518" s="49">
        <f t="shared" si="71"/>
        <v>25000</v>
      </c>
      <c r="T1518">
        <f t="shared" si="69"/>
        <v>96</v>
      </c>
      <c r="U1518">
        <f t="shared" si="70"/>
        <v>0</v>
      </c>
      <c r="V1518">
        <f>IF(AND(N1518,NOT(M1518="BU")),0,MIN(Simu_DH[[#This Row],[GetRecord.Valeur (Wh)]],S1518,DéchargeMaxHP))</f>
        <v>96</v>
      </c>
      <c r="W1518">
        <v>0</v>
      </c>
      <c r="X1518">
        <v>96</v>
      </c>
      <c r="Y1518" s="41">
        <v>1</v>
      </c>
      <c r="Z1518" s="41">
        <v>0</v>
      </c>
      <c r="AA1518" s="41">
        <v>0</v>
      </c>
      <c r="AB1518" s="41">
        <v>0</v>
      </c>
      <c r="AC1518" s="41">
        <v>0</v>
      </c>
      <c r="AD1518" s="41">
        <v>0</v>
      </c>
      <c r="AE1518" s="41">
        <v>96</v>
      </c>
      <c r="AF1518" s="41">
        <v>0</v>
      </c>
      <c r="AG1518" s="41">
        <v>0</v>
      </c>
      <c r="AH1518" s="41">
        <v>0</v>
      </c>
      <c r="AI1518" s="41">
        <v>0</v>
      </c>
      <c r="AJ1518" s="41">
        <v>0</v>
      </c>
      <c r="AK1518">
        <v>96</v>
      </c>
      <c r="AL1518">
        <v>0</v>
      </c>
      <c r="AM1518">
        <v>0</v>
      </c>
      <c r="AN1518">
        <v>0</v>
      </c>
      <c r="AO1518">
        <v>0</v>
      </c>
      <c r="AP1518">
        <v>0</v>
      </c>
    </row>
    <row r="1519" spans="2:42" x14ac:dyDescent="0.3">
      <c r="B1519" s="1">
        <v>45792.792406863424</v>
      </c>
      <c r="C1519" t="s">
        <v>69</v>
      </c>
      <c r="D1519" s="2">
        <v>45432</v>
      </c>
      <c r="E1519" s="2">
        <v>45438</v>
      </c>
      <c r="F1519" t="s">
        <v>73</v>
      </c>
      <c r="G1519" s="22">
        <v>45438.229166666664</v>
      </c>
      <c r="H1519" s="22">
        <v>45438.25</v>
      </c>
      <c r="I1519">
        <v>83</v>
      </c>
      <c r="J1519">
        <v>1496</v>
      </c>
      <c r="K1519" s="39">
        <v>600</v>
      </c>
      <c r="L1519" s="39">
        <v>15</v>
      </c>
      <c r="M1519" s="40" t="s">
        <v>18</v>
      </c>
      <c r="N1519" s="41" t="b">
        <v>1</v>
      </c>
      <c r="O1519" s="17">
        <v>25000</v>
      </c>
      <c r="P1519" s="17">
        <v>0</v>
      </c>
      <c r="Q1519" s="41">
        <v>0</v>
      </c>
      <c r="R1519">
        <v>0</v>
      </c>
      <c r="S1519" s="49">
        <f t="shared" si="71"/>
        <v>25000</v>
      </c>
      <c r="T1519">
        <f t="shared" si="69"/>
        <v>83</v>
      </c>
      <c r="U1519">
        <f t="shared" si="70"/>
        <v>0</v>
      </c>
      <c r="V1519">
        <f>IF(AND(N1519,NOT(M1519="BU")),0,MIN(Simu_DH[[#This Row],[GetRecord.Valeur (Wh)]],S1519,DéchargeMaxHP))</f>
        <v>83</v>
      </c>
      <c r="W1519">
        <v>0</v>
      </c>
      <c r="X1519">
        <v>83</v>
      </c>
      <c r="Y1519" s="41">
        <v>1</v>
      </c>
      <c r="Z1519" s="41">
        <v>0</v>
      </c>
      <c r="AA1519" s="41">
        <v>0</v>
      </c>
      <c r="AB1519" s="41">
        <v>0</v>
      </c>
      <c r="AC1519" s="41">
        <v>0</v>
      </c>
      <c r="AD1519" s="41">
        <v>0</v>
      </c>
      <c r="AE1519" s="41">
        <v>83</v>
      </c>
      <c r="AF1519" s="41">
        <v>0</v>
      </c>
      <c r="AG1519" s="41">
        <v>0</v>
      </c>
      <c r="AH1519" s="41">
        <v>0</v>
      </c>
      <c r="AI1519" s="41">
        <v>0</v>
      </c>
      <c r="AJ1519" s="41">
        <v>0</v>
      </c>
      <c r="AK1519">
        <v>83</v>
      </c>
      <c r="AL1519">
        <v>0</v>
      </c>
      <c r="AM1519">
        <v>0</v>
      </c>
      <c r="AN1519">
        <v>0</v>
      </c>
      <c r="AO1519">
        <v>0</v>
      </c>
      <c r="AP1519">
        <v>0</v>
      </c>
    </row>
    <row r="1520" spans="2:42" x14ac:dyDescent="0.3">
      <c r="B1520" s="1">
        <v>45792.792406863424</v>
      </c>
      <c r="C1520" t="s">
        <v>69</v>
      </c>
      <c r="D1520" s="2">
        <v>45432</v>
      </c>
      <c r="E1520" s="2">
        <v>45438</v>
      </c>
      <c r="F1520" t="s">
        <v>73</v>
      </c>
      <c r="G1520" s="22">
        <v>45438.25</v>
      </c>
      <c r="H1520" s="22">
        <v>45438.270833333336</v>
      </c>
      <c r="I1520">
        <v>65</v>
      </c>
      <c r="J1520">
        <v>1497</v>
      </c>
      <c r="K1520" s="39">
        <v>600</v>
      </c>
      <c r="L1520" s="39">
        <v>16</v>
      </c>
      <c r="M1520" s="40" t="s">
        <v>18</v>
      </c>
      <c r="N1520" s="41" t="b">
        <v>0</v>
      </c>
      <c r="O1520" s="17">
        <v>25000</v>
      </c>
      <c r="P1520" s="17">
        <v>0</v>
      </c>
      <c r="Q1520" s="41">
        <v>0</v>
      </c>
      <c r="R1520">
        <v>0</v>
      </c>
      <c r="S1520" s="49">
        <f t="shared" si="71"/>
        <v>25000</v>
      </c>
      <c r="T1520">
        <f t="shared" si="69"/>
        <v>0</v>
      </c>
      <c r="U1520">
        <f t="shared" si="70"/>
        <v>0</v>
      </c>
      <c r="V1520">
        <f>IF(AND(N1520,NOT(M1520="BU")),0,MIN(Simu_DH[[#This Row],[GetRecord.Valeur (Wh)]],S1520,DéchargeMaxHP))</f>
        <v>65</v>
      </c>
      <c r="W1520">
        <v>0</v>
      </c>
      <c r="X1520">
        <v>0</v>
      </c>
      <c r="Y1520" s="41">
        <v>0</v>
      </c>
      <c r="Z1520" s="41">
        <v>1</v>
      </c>
      <c r="AA1520" s="41">
        <v>0</v>
      </c>
      <c r="AB1520" s="41">
        <v>0</v>
      </c>
      <c r="AC1520" s="41">
        <v>0</v>
      </c>
      <c r="AD1520" s="41">
        <v>0</v>
      </c>
      <c r="AE1520" s="41">
        <v>0</v>
      </c>
      <c r="AF1520" s="41">
        <v>65</v>
      </c>
      <c r="AG1520" s="41">
        <v>0</v>
      </c>
      <c r="AH1520" s="41">
        <v>0</v>
      </c>
      <c r="AI1520" s="41">
        <v>0</v>
      </c>
      <c r="AJ1520" s="41">
        <v>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</row>
    <row r="1521" spans="2:42" x14ac:dyDescent="0.3">
      <c r="B1521" s="1">
        <v>45792.792406863424</v>
      </c>
      <c r="C1521" t="s">
        <v>69</v>
      </c>
      <c r="D1521" s="2">
        <v>45432</v>
      </c>
      <c r="E1521" s="2">
        <v>45438</v>
      </c>
      <c r="F1521" t="s">
        <v>73</v>
      </c>
      <c r="G1521" s="22">
        <v>45438.270833333336</v>
      </c>
      <c r="H1521" s="22">
        <v>45438.291666666664</v>
      </c>
      <c r="I1521">
        <v>49</v>
      </c>
      <c r="J1521">
        <v>1498</v>
      </c>
      <c r="K1521" s="39">
        <v>600</v>
      </c>
      <c r="L1521" s="39">
        <v>16</v>
      </c>
      <c r="M1521" s="40" t="s">
        <v>18</v>
      </c>
      <c r="N1521" s="41" t="b">
        <v>0</v>
      </c>
      <c r="O1521" s="17">
        <v>25000</v>
      </c>
      <c r="P1521" s="17">
        <v>0</v>
      </c>
      <c r="Q1521" s="41">
        <v>0</v>
      </c>
      <c r="R1521">
        <v>0</v>
      </c>
      <c r="S1521" s="49">
        <f t="shared" si="71"/>
        <v>24935</v>
      </c>
      <c r="T1521">
        <f t="shared" si="69"/>
        <v>0</v>
      </c>
      <c r="U1521">
        <f t="shared" si="70"/>
        <v>0</v>
      </c>
      <c r="V1521">
        <f>IF(AND(N1521,NOT(M1521="BU")),0,MIN(Simu_DH[[#This Row],[GetRecord.Valeur (Wh)]],S1521,DéchargeMaxHP))</f>
        <v>49</v>
      </c>
      <c r="W1521">
        <v>0</v>
      </c>
      <c r="X1521">
        <v>0</v>
      </c>
      <c r="Y1521" s="41">
        <v>0</v>
      </c>
      <c r="Z1521" s="41">
        <v>1</v>
      </c>
      <c r="AA1521" s="41">
        <v>0</v>
      </c>
      <c r="AB1521" s="41">
        <v>0</v>
      </c>
      <c r="AC1521" s="41">
        <v>0</v>
      </c>
      <c r="AD1521" s="41">
        <v>0</v>
      </c>
      <c r="AE1521" s="41">
        <v>0</v>
      </c>
      <c r="AF1521" s="41">
        <v>49</v>
      </c>
      <c r="AG1521" s="41">
        <v>0</v>
      </c>
      <c r="AH1521" s="41">
        <v>0</v>
      </c>
      <c r="AI1521" s="41">
        <v>0</v>
      </c>
      <c r="AJ1521" s="4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</row>
    <row r="1522" spans="2:42" x14ac:dyDescent="0.3">
      <c r="B1522" s="1">
        <v>45792.792406863424</v>
      </c>
      <c r="C1522" t="s">
        <v>69</v>
      </c>
      <c r="D1522" s="2">
        <v>45432</v>
      </c>
      <c r="E1522" s="2">
        <v>45438</v>
      </c>
      <c r="F1522" t="s">
        <v>73</v>
      </c>
      <c r="G1522" s="22">
        <v>45438.291666666664</v>
      </c>
      <c r="H1522" s="22">
        <v>45438.3125</v>
      </c>
      <c r="I1522">
        <v>67</v>
      </c>
      <c r="J1522">
        <v>1499</v>
      </c>
      <c r="K1522" s="39">
        <v>600</v>
      </c>
      <c r="L1522" s="39">
        <v>16</v>
      </c>
      <c r="M1522" s="40" t="s">
        <v>18</v>
      </c>
      <c r="N1522" s="41" t="b">
        <v>0</v>
      </c>
      <c r="O1522" s="17">
        <v>25000</v>
      </c>
      <c r="P1522" s="17">
        <v>111.51105709893447</v>
      </c>
      <c r="Q1522" s="41">
        <v>0</v>
      </c>
      <c r="R1522">
        <v>111.51105709893447</v>
      </c>
      <c r="S1522" s="49">
        <f t="shared" si="71"/>
        <v>24886</v>
      </c>
      <c r="T1522">
        <f t="shared" si="69"/>
        <v>0</v>
      </c>
      <c r="U1522">
        <f t="shared" si="70"/>
        <v>111.51105709893447</v>
      </c>
      <c r="V1522">
        <f>IF(AND(N1522,NOT(M1522="BU")),0,MIN(Simu_DH[[#This Row],[GetRecord.Valeur (Wh)]],S1522,DéchargeMaxHP))</f>
        <v>67</v>
      </c>
      <c r="W1522">
        <v>0</v>
      </c>
      <c r="X1522">
        <v>0</v>
      </c>
      <c r="Y1522" s="41">
        <v>0</v>
      </c>
      <c r="Z1522" s="41">
        <v>1</v>
      </c>
      <c r="AA1522" s="41">
        <v>0</v>
      </c>
      <c r="AB1522" s="41">
        <v>0</v>
      </c>
      <c r="AC1522" s="41">
        <v>0</v>
      </c>
      <c r="AD1522" s="41">
        <v>0</v>
      </c>
      <c r="AE1522" s="41">
        <v>0</v>
      </c>
      <c r="AF1522" s="41">
        <v>67</v>
      </c>
      <c r="AG1522" s="41">
        <v>0</v>
      </c>
      <c r="AH1522" s="41">
        <v>0</v>
      </c>
      <c r="AI1522" s="41">
        <v>0</v>
      </c>
      <c r="AJ1522" s="41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</row>
    <row r="1523" spans="2:42" x14ac:dyDescent="0.3">
      <c r="B1523" s="1">
        <v>45792.792406863424</v>
      </c>
      <c r="C1523" t="s">
        <v>69</v>
      </c>
      <c r="D1523" s="2">
        <v>45432</v>
      </c>
      <c r="E1523" s="2">
        <v>45438</v>
      </c>
      <c r="F1523" t="s">
        <v>73</v>
      </c>
      <c r="G1523" s="22">
        <v>45438.3125</v>
      </c>
      <c r="H1523" s="22">
        <v>45438.333333333336</v>
      </c>
      <c r="I1523">
        <v>213</v>
      </c>
      <c r="J1523">
        <v>1500</v>
      </c>
      <c r="K1523" s="39">
        <v>600</v>
      </c>
      <c r="L1523" s="39">
        <v>16</v>
      </c>
      <c r="M1523" s="40" t="s">
        <v>18</v>
      </c>
      <c r="N1523" s="41" t="b">
        <v>0</v>
      </c>
      <c r="O1523" s="17">
        <v>25000</v>
      </c>
      <c r="P1523" s="17">
        <v>220.83902746397757</v>
      </c>
      <c r="Q1523" s="41">
        <v>3</v>
      </c>
      <c r="R1523">
        <v>223.83902746397757</v>
      </c>
      <c r="S1523" s="49">
        <f t="shared" si="71"/>
        <v>24930.511057098935</v>
      </c>
      <c r="T1523">
        <f t="shared" si="69"/>
        <v>0</v>
      </c>
      <c r="U1523">
        <f t="shared" si="70"/>
        <v>223.83902746397757</v>
      </c>
      <c r="V1523">
        <f>IF(AND(N1523,NOT(M1523="BU")),0,MIN(Simu_DH[[#This Row],[GetRecord.Valeur (Wh)]],S1523,DéchargeMaxHP))</f>
        <v>213</v>
      </c>
      <c r="W1523">
        <v>0</v>
      </c>
      <c r="X1523">
        <v>0</v>
      </c>
      <c r="Y1523" s="41">
        <v>0</v>
      </c>
      <c r="Z1523" s="41">
        <v>1</v>
      </c>
      <c r="AA1523" s="41">
        <v>0</v>
      </c>
      <c r="AB1523" s="41">
        <v>0</v>
      </c>
      <c r="AC1523" s="41">
        <v>0</v>
      </c>
      <c r="AD1523" s="41">
        <v>0</v>
      </c>
      <c r="AE1523" s="41">
        <v>0</v>
      </c>
      <c r="AF1523" s="41">
        <v>213</v>
      </c>
      <c r="AG1523" s="41">
        <v>0</v>
      </c>
      <c r="AH1523" s="41">
        <v>0</v>
      </c>
      <c r="AI1523" s="41">
        <v>0</v>
      </c>
      <c r="AJ1523" s="41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</row>
    <row r="1524" spans="2:42" x14ac:dyDescent="0.3">
      <c r="B1524" s="1">
        <v>45792.792406863424</v>
      </c>
      <c r="C1524" t="s">
        <v>69</v>
      </c>
      <c r="D1524" s="2">
        <v>45432</v>
      </c>
      <c r="E1524" s="2">
        <v>45438</v>
      </c>
      <c r="F1524" t="s">
        <v>73</v>
      </c>
      <c r="G1524" s="22">
        <v>45438.333333333336</v>
      </c>
      <c r="H1524" s="22">
        <v>45438.354166666664</v>
      </c>
      <c r="I1524">
        <v>29</v>
      </c>
      <c r="J1524">
        <v>1501</v>
      </c>
      <c r="K1524" s="39">
        <v>600</v>
      </c>
      <c r="L1524" s="39">
        <v>16</v>
      </c>
      <c r="M1524" s="40" t="s">
        <v>18</v>
      </c>
      <c r="N1524" s="41" t="b">
        <v>0</v>
      </c>
      <c r="O1524" s="17">
        <v>25000</v>
      </c>
      <c r="P1524" s="17">
        <v>429.67974684809155</v>
      </c>
      <c r="Q1524" s="41">
        <v>0</v>
      </c>
      <c r="R1524">
        <v>429.67974684809155</v>
      </c>
      <c r="S1524" s="49">
        <f t="shared" si="71"/>
        <v>24941.350084562913</v>
      </c>
      <c r="T1524">
        <f t="shared" si="69"/>
        <v>0</v>
      </c>
      <c r="U1524">
        <f t="shared" si="70"/>
        <v>87.649915437086747</v>
      </c>
      <c r="V1524">
        <f>IF(AND(N1524,NOT(M1524="BU")),0,MIN(Simu_DH[[#This Row],[GetRecord.Valeur (Wh)]],S1524,DéchargeMaxHP))</f>
        <v>29</v>
      </c>
      <c r="W1524">
        <v>342.02983141100481</v>
      </c>
      <c r="X1524">
        <v>0</v>
      </c>
      <c r="Y1524" s="41">
        <v>0</v>
      </c>
      <c r="Z1524" s="41">
        <v>1</v>
      </c>
      <c r="AA1524" s="41">
        <v>0</v>
      </c>
      <c r="AB1524" s="41">
        <v>0</v>
      </c>
      <c r="AC1524" s="41">
        <v>0</v>
      </c>
      <c r="AD1524" s="41">
        <v>0</v>
      </c>
      <c r="AE1524" s="41">
        <v>0</v>
      </c>
      <c r="AF1524" s="41">
        <v>29</v>
      </c>
      <c r="AG1524" s="41">
        <v>0</v>
      </c>
      <c r="AH1524" s="41">
        <v>0</v>
      </c>
      <c r="AI1524" s="41">
        <v>0</v>
      </c>
      <c r="AJ1524" s="41">
        <v>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</row>
    <row r="1525" spans="2:42" x14ac:dyDescent="0.3">
      <c r="B1525" s="1">
        <v>45792.792406863424</v>
      </c>
      <c r="C1525" t="s">
        <v>69</v>
      </c>
      <c r="D1525" s="2">
        <v>45432</v>
      </c>
      <c r="E1525" s="2">
        <v>45438</v>
      </c>
      <c r="F1525" t="s">
        <v>73</v>
      </c>
      <c r="G1525" s="22">
        <v>45438.354166666664</v>
      </c>
      <c r="H1525" s="22">
        <v>45438.375</v>
      </c>
      <c r="I1525">
        <v>106</v>
      </c>
      <c r="J1525">
        <v>1502</v>
      </c>
      <c r="K1525" s="39">
        <v>600</v>
      </c>
      <c r="L1525" s="39">
        <v>16</v>
      </c>
      <c r="M1525" s="40" t="s">
        <v>18</v>
      </c>
      <c r="N1525" s="41" t="b">
        <v>0</v>
      </c>
      <c r="O1525" s="17">
        <v>25000</v>
      </c>
      <c r="P1525" s="17">
        <v>623.15717678773467</v>
      </c>
      <c r="Q1525" s="41">
        <v>27</v>
      </c>
      <c r="R1525">
        <v>650.15717678773467</v>
      </c>
      <c r="S1525" s="49">
        <f t="shared" si="71"/>
        <v>25000</v>
      </c>
      <c r="T1525">
        <f t="shared" si="69"/>
        <v>0</v>
      </c>
      <c r="U1525">
        <f t="shared" si="70"/>
        <v>106</v>
      </c>
      <c r="V1525">
        <f>IF(AND(N1525,NOT(M1525="BU")),0,MIN(Simu_DH[[#This Row],[GetRecord.Valeur (Wh)]],S1525,DéchargeMaxHP))</f>
        <v>106</v>
      </c>
      <c r="W1525">
        <v>544.15717678773467</v>
      </c>
      <c r="X1525">
        <v>0</v>
      </c>
      <c r="Y1525" s="41">
        <v>0</v>
      </c>
      <c r="Z1525" s="41">
        <v>1</v>
      </c>
      <c r="AA1525" s="41">
        <v>0</v>
      </c>
      <c r="AB1525" s="41">
        <v>0</v>
      </c>
      <c r="AC1525" s="41">
        <v>0</v>
      </c>
      <c r="AD1525" s="41">
        <v>0</v>
      </c>
      <c r="AE1525" s="41">
        <v>0</v>
      </c>
      <c r="AF1525" s="41">
        <v>106</v>
      </c>
      <c r="AG1525" s="41">
        <v>0</v>
      </c>
      <c r="AH1525" s="41">
        <v>0</v>
      </c>
      <c r="AI1525" s="41">
        <v>0</v>
      </c>
      <c r="AJ1525" s="41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</row>
    <row r="1526" spans="2:42" x14ac:dyDescent="0.3">
      <c r="B1526" s="1">
        <v>45792.792406863424</v>
      </c>
      <c r="C1526" t="s">
        <v>69</v>
      </c>
      <c r="D1526" s="2">
        <v>45432</v>
      </c>
      <c r="E1526" s="2">
        <v>45438</v>
      </c>
      <c r="F1526" t="s">
        <v>73</v>
      </c>
      <c r="G1526" s="22">
        <v>45438.375</v>
      </c>
      <c r="H1526" s="22">
        <v>45438.395833333336</v>
      </c>
      <c r="I1526">
        <v>25</v>
      </c>
      <c r="J1526">
        <v>1503</v>
      </c>
      <c r="K1526" s="39">
        <v>600</v>
      </c>
      <c r="L1526" s="39">
        <v>16</v>
      </c>
      <c r="M1526" s="40" t="s">
        <v>18</v>
      </c>
      <c r="N1526" s="41" t="b">
        <v>0</v>
      </c>
      <c r="O1526" s="17">
        <v>25000</v>
      </c>
      <c r="P1526" s="17">
        <v>418.70325575721029</v>
      </c>
      <c r="Q1526" s="41">
        <v>66</v>
      </c>
      <c r="R1526">
        <v>484.70325575721029</v>
      </c>
      <c r="S1526" s="49">
        <f t="shared" si="71"/>
        <v>25000</v>
      </c>
      <c r="T1526">
        <f t="shared" si="69"/>
        <v>0</v>
      </c>
      <c r="U1526">
        <f t="shared" si="70"/>
        <v>25</v>
      </c>
      <c r="V1526">
        <f>IF(AND(N1526,NOT(M1526="BU")),0,MIN(Simu_DH[[#This Row],[GetRecord.Valeur (Wh)]],S1526,DéchargeMaxHP))</f>
        <v>25</v>
      </c>
      <c r="W1526">
        <v>459.70325575721029</v>
      </c>
      <c r="X1526">
        <v>0</v>
      </c>
      <c r="Y1526" s="41">
        <v>0</v>
      </c>
      <c r="Z1526" s="41">
        <v>1</v>
      </c>
      <c r="AA1526" s="41">
        <v>0</v>
      </c>
      <c r="AB1526" s="41">
        <v>0</v>
      </c>
      <c r="AC1526" s="41">
        <v>0</v>
      </c>
      <c r="AD1526" s="41">
        <v>0</v>
      </c>
      <c r="AE1526" s="41">
        <v>0</v>
      </c>
      <c r="AF1526" s="41">
        <v>25</v>
      </c>
      <c r="AG1526" s="41">
        <v>0</v>
      </c>
      <c r="AH1526" s="41">
        <v>0</v>
      </c>
      <c r="AI1526" s="41">
        <v>0</v>
      </c>
      <c r="AJ1526" s="41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</row>
    <row r="1527" spans="2:42" x14ac:dyDescent="0.3">
      <c r="B1527" s="1">
        <v>45792.792406863424</v>
      </c>
      <c r="C1527" t="s">
        <v>69</v>
      </c>
      <c r="D1527" s="2">
        <v>45432</v>
      </c>
      <c r="E1527" s="2">
        <v>45438</v>
      </c>
      <c r="F1527" t="s">
        <v>73</v>
      </c>
      <c r="G1527" s="22">
        <v>45438.395833333336</v>
      </c>
      <c r="H1527" s="22">
        <v>45438.416666666664</v>
      </c>
      <c r="I1527">
        <v>40</v>
      </c>
      <c r="J1527">
        <v>1504</v>
      </c>
      <c r="K1527" s="39">
        <v>600</v>
      </c>
      <c r="L1527" s="39">
        <v>16</v>
      </c>
      <c r="M1527" s="40" t="s">
        <v>18</v>
      </c>
      <c r="N1527" s="41" t="b">
        <v>0</v>
      </c>
      <c r="O1527" s="17">
        <v>25000</v>
      </c>
      <c r="P1527" s="17">
        <v>510.39792523978969</v>
      </c>
      <c r="Q1527" s="41">
        <v>39</v>
      </c>
      <c r="R1527">
        <v>549.39792523978963</v>
      </c>
      <c r="S1527" s="49">
        <f t="shared" si="71"/>
        <v>25000</v>
      </c>
      <c r="T1527">
        <f t="shared" si="69"/>
        <v>0</v>
      </c>
      <c r="U1527">
        <f t="shared" si="70"/>
        <v>40</v>
      </c>
      <c r="V1527">
        <f>IF(AND(N1527,NOT(M1527="BU")),0,MIN(Simu_DH[[#This Row],[GetRecord.Valeur (Wh)]],S1527,DéchargeMaxHP))</f>
        <v>40</v>
      </c>
      <c r="W1527">
        <v>509.39792523978963</v>
      </c>
      <c r="X1527">
        <v>0</v>
      </c>
      <c r="Y1527" s="41">
        <v>0</v>
      </c>
      <c r="Z1527" s="41">
        <v>1</v>
      </c>
      <c r="AA1527" s="41">
        <v>0</v>
      </c>
      <c r="AB1527" s="41">
        <v>0</v>
      </c>
      <c r="AC1527" s="41">
        <v>0</v>
      </c>
      <c r="AD1527" s="41">
        <v>0</v>
      </c>
      <c r="AE1527" s="41">
        <v>0</v>
      </c>
      <c r="AF1527" s="41">
        <v>40</v>
      </c>
      <c r="AG1527" s="41">
        <v>0</v>
      </c>
      <c r="AH1527" s="41">
        <v>0</v>
      </c>
      <c r="AI1527" s="41">
        <v>0</v>
      </c>
      <c r="AJ1527" s="41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</row>
    <row r="1528" spans="2:42" x14ac:dyDescent="0.3">
      <c r="B1528" s="1">
        <v>45792.792406863424</v>
      </c>
      <c r="C1528" t="s">
        <v>69</v>
      </c>
      <c r="D1528" s="2">
        <v>45432</v>
      </c>
      <c r="E1528" s="2">
        <v>45438</v>
      </c>
      <c r="F1528" t="s">
        <v>73</v>
      </c>
      <c r="G1528" s="22">
        <v>45438.416666666664</v>
      </c>
      <c r="H1528" s="22">
        <v>45438.4375</v>
      </c>
      <c r="I1528">
        <v>0</v>
      </c>
      <c r="J1528">
        <v>1505</v>
      </c>
      <c r="K1528" s="39">
        <v>600</v>
      </c>
      <c r="L1528" s="39">
        <v>16</v>
      </c>
      <c r="M1528" s="40" t="s">
        <v>18</v>
      </c>
      <c r="N1528" s="41" t="b">
        <v>0</v>
      </c>
      <c r="O1528" s="17">
        <v>25000</v>
      </c>
      <c r="P1528" s="17">
        <v>745.09388906890024</v>
      </c>
      <c r="Q1528" s="41">
        <v>104</v>
      </c>
      <c r="R1528">
        <v>849.09388906890024</v>
      </c>
      <c r="S1528" s="49">
        <f t="shared" si="71"/>
        <v>25000</v>
      </c>
      <c r="T1528">
        <f t="shared" si="69"/>
        <v>0</v>
      </c>
      <c r="U1528">
        <f t="shared" si="70"/>
        <v>0</v>
      </c>
      <c r="V1528">
        <f>IF(AND(N1528,NOT(M1528="BU")),0,MIN(Simu_DH[[#This Row],[GetRecord.Valeur (Wh)]],S1528,DéchargeMaxHP))</f>
        <v>0</v>
      </c>
      <c r="W1528">
        <v>849.09388906890024</v>
      </c>
      <c r="X1528">
        <v>0</v>
      </c>
      <c r="Y1528" s="41">
        <v>0</v>
      </c>
      <c r="Z1528" s="41">
        <v>1</v>
      </c>
      <c r="AA1528" s="41">
        <v>0</v>
      </c>
      <c r="AB1528" s="41">
        <v>0</v>
      </c>
      <c r="AC1528" s="41">
        <v>0</v>
      </c>
      <c r="AD1528" s="41">
        <v>0</v>
      </c>
      <c r="AE1528" s="41">
        <v>0</v>
      </c>
      <c r="AF1528" s="41">
        <v>0</v>
      </c>
      <c r="AG1528" s="41">
        <v>0</v>
      </c>
      <c r="AH1528" s="41">
        <v>0</v>
      </c>
      <c r="AI1528" s="41">
        <v>0</v>
      </c>
      <c r="AJ1528" s="41">
        <v>0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</row>
    <row r="1529" spans="2:42" x14ac:dyDescent="0.3">
      <c r="B1529" s="1">
        <v>45792.792406863424</v>
      </c>
      <c r="C1529" t="s">
        <v>69</v>
      </c>
      <c r="D1529" s="2">
        <v>45432</v>
      </c>
      <c r="E1529" s="2">
        <v>45438</v>
      </c>
      <c r="F1529" t="s">
        <v>73</v>
      </c>
      <c r="G1529" s="22">
        <v>45438.4375</v>
      </c>
      <c r="H1529" s="22">
        <v>45438.458333333336</v>
      </c>
      <c r="I1529">
        <v>3</v>
      </c>
      <c r="J1529">
        <v>1506</v>
      </c>
      <c r="K1529" s="39">
        <v>600</v>
      </c>
      <c r="L1529" s="39">
        <v>16</v>
      </c>
      <c r="M1529" s="40" t="s">
        <v>18</v>
      </c>
      <c r="N1529" s="41" t="b">
        <v>0</v>
      </c>
      <c r="O1529" s="17">
        <v>25000</v>
      </c>
      <c r="P1529" s="17">
        <v>949.52672250623493</v>
      </c>
      <c r="Q1529" s="41">
        <v>110</v>
      </c>
      <c r="R1529">
        <v>1059.5267225062348</v>
      </c>
      <c r="S1529" s="49">
        <f t="shared" si="71"/>
        <v>25000</v>
      </c>
      <c r="T1529">
        <f t="shared" si="69"/>
        <v>0</v>
      </c>
      <c r="U1529">
        <f t="shared" si="70"/>
        <v>3</v>
      </c>
      <c r="V1529">
        <f>IF(AND(N1529,NOT(M1529="BU")),0,MIN(Simu_DH[[#This Row],[GetRecord.Valeur (Wh)]],S1529,DéchargeMaxHP))</f>
        <v>3</v>
      </c>
      <c r="W1529">
        <v>1056.5267225062348</v>
      </c>
      <c r="X1529">
        <v>0</v>
      </c>
      <c r="Y1529" s="41">
        <v>0</v>
      </c>
      <c r="Z1529" s="41">
        <v>1</v>
      </c>
      <c r="AA1529" s="41">
        <v>0</v>
      </c>
      <c r="AB1529" s="41">
        <v>0</v>
      </c>
      <c r="AC1529" s="41">
        <v>0</v>
      </c>
      <c r="AD1529" s="41">
        <v>0</v>
      </c>
      <c r="AE1529" s="41">
        <v>0</v>
      </c>
      <c r="AF1529" s="41">
        <v>3</v>
      </c>
      <c r="AG1529" s="41">
        <v>0</v>
      </c>
      <c r="AH1529" s="41">
        <v>0</v>
      </c>
      <c r="AI1529" s="41">
        <v>0</v>
      </c>
      <c r="AJ1529" s="41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</row>
    <row r="1530" spans="2:42" x14ac:dyDescent="0.3">
      <c r="B1530" s="1">
        <v>45792.792406863424</v>
      </c>
      <c r="C1530" t="s">
        <v>69</v>
      </c>
      <c r="D1530" s="2">
        <v>45432</v>
      </c>
      <c r="E1530" s="2">
        <v>45438</v>
      </c>
      <c r="F1530" t="s">
        <v>73</v>
      </c>
      <c r="G1530" s="22">
        <v>45438.458333333336</v>
      </c>
      <c r="H1530" s="22">
        <v>45438.479166666664</v>
      </c>
      <c r="I1530">
        <v>310</v>
      </c>
      <c r="J1530">
        <v>1507</v>
      </c>
      <c r="K1530" s="39">
        <v>600</v>
      </c>
      <c r="L1530" s="39">
        <v>16</v>
      </c>
      <c r="M1530" s="40" t="s">
        <v>18</v>
      </c>
      <c r="N1530" s="41" t="b">
        <v>0</v>
      </c>
      <c r="O1530" s="17">
        <v>25000</v>
      </c>
      <c r="P1530" s="17">
        <v>984.66513392965066</v>
      </c>
      <c r="Q1530" s="41">
        <v>71</v>
      </c>
      <c r="R1530">
        <v>1055.6651339296507</v>
      </c>
      <c r="S1530" s="49">
        <f t="shared" si="71"/>
        <v>25000</v>
      </c>
      <c r="T1530">
        <f t="shared" si="69"/>
        <v>0</v>
      </c>
      <c r="U1530">
        <f t="shared" si="70"/>
        <v>310</v>
      </c>
      <c r="V1530">
        <f>IF(AND(N1530,NOT(M1530="BU")),0,MIN(Simu_DH[[#This Row],[GetRecord.Valeur (Wh)]],S1530,DéchargeMaxHP))</f>
        <v>310</v>
      </c>
      <c r="W1530">
        <v>745.66513392965066</v>
      </c>
      <c r="X1530">
        <v>0</v>
      </c>
      <c r="Y1530" s="41">
        <v>0</v>
      </c>
      <c r="Z1530" s="41">
        <v>1</v>
      </c>
      <c r="AA1530" s="41">
        <v>0</v>
      </c>
      <c r="AB1530" s="41">
        <v>0</v>
      </c>
      <c r="AC1530" s="41">
        <v>0</v>
      </c>
      <c r="AD1530" s="41">
        <v>0</v>
      </c>
      <c r="AE1530" s="41">
        <v>0</v>
      </c>
      <c r="AF1530" s="41">
        <v>310</v>
      </c>
      <c r="AG1530" s="41">
        <v>0</v>
      </c>
      <c r="AH1530" s="41">
        <v>0</v>
      </c>
      <c r="AI1530" s="41">
        <v>0</v>
      </c>
      <c r="AJ1530" s="41">
        <v>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</row>
    <row r="1531" spans="2:42" x14ac:dyDescent="0.3">
      <c r="B1531" s="1">
        <v>45792.792406863424</v>
      </c>
      <c r="C1531" t="s">
        <v>69</v>
      </c>
      <c r="D1531" s="2">
        <v>45432</v>
      </c>
      <c r="E1531" s="2">
        <v>45438</v>
      </c>
      <c r="F1531" t="s">
        <v>73</v>
      </c>
      <c r="G1531" s="22">
        <v>45438.479166666664</v>
      </c>
      <c r="H1531" s="22">
        <v>45438.5</v>
      </c>
      <c r="I1531">
        <v>25</v>
      </c>
      <c r="J1531">
        <v>1508</v>
      </c>
      <c r="K1531" s="39">
        <v>600</v>
      </c>
      <c r="L1531" s="39">
        <v>16</v>
      </c>
      <c r="M1531" s="40" t="s">
        <v>18</v>
      </c>
      <c r="N1531" s="41" t="b">
        <v>0</v>
      </c>
      <c r="O1531" s="17">
        <v>25000</v>
      </c>
      <c r="P1531" s="17">
        <v>826.16492816651851</v>
      </c>
      <c r="Q1531" s="41">
        <v>241</v>
      </c>
      <c r="R1531">
        <v>1067.1649281665186</v>
      </c>
      <c r="S1531" s="49">
        <f t="shared" si="71"/>
        <v>25000</v>
      </c>
      <c r="T1531">
        <f t="shared" si="69"/>
        <v>0</v>
      </c>
      <c r="U1531">
        <f t="shared" si="70"/>
        <v>25</v>
      </c>
      <c r="V1531">
        <f>IF(AND(N1531,NOT(M1531="BU")),0,MIN(Simu_DH[[#This Row],[GetRecord.Valeur (Wh)]],S1531,DéchargeMaxHP))</f>
        <v>25</v>
      </c>
      <c r="W1531">
        <v>1042.1649281665186</v>
      </c>
      <c r="X1531">
        <v>0</v>
      </c>
      <c r="Y1531" s="41">
        <v>0</v>
      </c>
      <c r="Z1531" s="41">
        <v>1</v>
      </c>
      <c r="AA1531" s="41">
        <v>0</v>
      </c>
      <c r="AB1531" s="41">
        <v>0</v>
      </c>
      <c r="AC1531" s="41">
        <v>0</v>
      </c>
      <c r="AD1531" s="41">
        <v>0</v>
      </c>
      <c r="AE1531" s="41">
        <v>0</v>
      </c>
      <c r="AF1531" s="41">
        <v>25</v>
      </c>
      <c r="AG1531" s="41">
        <v>0</v>
      </c>
      <c r="AH1531" s="41">
        <v>0</v>
      </c>
      <c r="AI1531" s="41">
        <v>0</v>
      </c>
      <c r="AJ1531" s="41">
        <v>0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</row>
    <row r="1532" spans="2:42" x14ac:dyDescent="0.3">
      <c r="B1532" s="1">
        <v>45792.792406863424</v>
      </c>
      <c r="C1532" t="s">
        <v>69</v>
      </c>
      <c r="D1532" s="2">
        <v>45432</v>
      </c>
      <c r="E1532" s="2">
        <v>45438</v>
      </c>
      <c r="F1532" t="s">
        <v>73</v>
      </c>
      <c r="G1532" s="22">
        <v>45438.5</v>
      </c>
      <c r="H1532" s="22">
        <v>45438.520833333336</v>
      </c>
      <c r="I1532">
        <v>0</v>
      </c>
      <c r="J1532">
        <v>1509</v>
      </c>
      <c r="K1532" s="39">
        <v>600</v>
      </c>
      <c r="L1532" s="39">
        <v>16</v>
      </c>
      <c r="M1532" s="40" t="s">
        <v>18</v>
      </c>
      <c r="N1532" s="41" t="b">
        <v>0</v>
      </c>
      <c r="O1532" s="17">
        <v>25000</v>
      </c>
      <c r="P1532" s="17">
        <v>352.96920041883988</v>
      </c>
      <c r="Q1532" s="41">
        <v>238</v>
      </c>
      <c r="R1532">
        <v>590.96920041883982</v>
      </c>
      <c r="S1532" s="49">
        <f t="shared" si="71"/>
        <v>25000</v>
      </c>
      <c r="T1532">
        <f t="shared" si="69"/>
        <v>0</v>
      </c>
      <c r="U1532">
        <f t="shared" si="70"/>
        <v>0</v>
      </c>
      <c r="V1532">
        <f>IF(AND(N1532,NOT(M1532="BU")),0,MIN(Simu_DH[[#This Row],[GetRecord.Valeur (Wh)]],S1532,DéchargeMaxHP))</f>
        <v>0</v>
      </c>
      <c r="W1532">
        <v>590.96920041883982</v>
      </c>
      <c r="X1532">
        <v>0</v>
      </c>
      <c r="Y1532" s="41">
        <v>0</v>
      </c>
      <c r="Z1532" s="41">
        <v>1</v>
      </c>
      <c r="AA1532" s="41">
        <v>0</v>
      </c>
      <c r="AB1532" s="41">
        <v>0</v>
      </c>
      <c r="AC1532" s="41">
        <v>0</v>
      </c>
      <c r="AD1532" s="41">
        <v>0</v>
      </c>
      <c r="AE1532" s="41">
        <v>0</v>
      </c>
      <c r="AF1532" s="41">
        <v>0</v>
      </c>
      <c r="AG1532" s="41">
        <v>0</v>
      </c>
      <c r="AH1532" s="41">
        <v>0</v>
      </c>
      <c r="AI1532" s="41">
        <v>0</v>
      </c>
      <c r="AJ1532" s="41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</row>
    <row r="1533" spans="2:42" x14ac:dyDescent="0.3">
      <c r="B1533" s="1">
        <v>45792.792406863424</v>
      </c>
      <c r="C1533" t="s">
        <v>69</v>
      </c>
      <c r="D1533" s="2">
        <v>45432</v>
      </c>
      <c r="E1533" s="2">
        <v>45438</v>
      </c>
      <c r="F1533" t="s">
        <v>73</v>
      </c>
      <c r="G1533" s="22">
        <v>45438.520833333336</v>
      </c>
      <c r="H1533" s="22">
        <v>45438.541666666664</v>
      </c>
      <c r="I1533">
        <v>246</v>
      </c>
      <c r="J1533">
        <v>1510</v>
      </c>
      <c r="K1533" s="39">
        <v>600</v>
      </c>
      <c r="L1533" s="39">
        <v>16</v>
      </c>
      <c r="M1533" s="40" t="s">
        <v>18</v>
      </c>
      <c r="N1533" s="41" t="b">
        <v>0</v>
      </c>
      <c r="O1533" s="17">
        <v>25000</v>
      </c>
      <c r="P1533" s="17">
        <v>624.6847275490328</v>
      </c>
      <c r="Q1533" s="41">
        <v>90</v>
      </c>
      <c r="R1533">
        <v>714.6847275490328</v>
      </c>
      <c r="S1533" s="49">
        <f t="shared" si="71"/>
        <v>25000</v>
      </c>
      <c r="T1533">
        <f t="shared" si="69"/>
        <v>0</v>
      </c>
      <c r="U1533">
        <f t="shared" si="70"/>
        <v>246</v>
      </c>
      <c r="V1533">
        <f>IF(AND(N1533,NOT(M1533="BU")),0,MIN(Simu_DH[[#This Row],[GetRecord.Valeur (Wh)]],S1533,DéchargeMaxHP))</f>
        <v>246</v>
      </c>
      <c r="W1533">
        <v>468.6847275490328</v>
      </c>
      <c r="X1533">
        <v>0</v>
      </c>
      <c r="Y1533" s="41">
        <v>0</v>
      </c>
      <c r="Z1533" s="41">
        <v>1</v>
      </c>
      <c r="AA1533" s="41">
        <v>0</v>
      </c>
      <c r="AB1533" s="41">
        <v>0</v>
      </c>
      <c r="AC1533" s="41">
        <v>0</v>
      </c>
      <c r="AD1533" s="41">
        <v>0</v>
      </c>
      <c r="AE1533" s="41">
        <v>0</v>
      </c>
      <c r="AF1533" s="41">
        <v>246</v>
      </c>
      <c r="AG1533" s="41">
        <v>0</v>
      </c>
      <c r="AH1533" s="41">
        <v>0</v>
      </c>
      <c r="AI1533" s="41">
        <v>0</v>
      </c>
      <c r="AJ1533" s="41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</row>
    <row r="1534" spans="2:42" x14ac:dyDescent="0.3">
      <c r="B1534" s="1">
        <v>45792.792406863424</v>
      </c>
      <c r="C1534" t="s">
        <v>69</v>
      </c>
      <c r="D1534" s="2">
        <v>45432</v>
      </c>
      <c r="E1534" s="2">
        <v>45438</v>
      </c>
      <c r="F1534" t="s">
        <v>73</v>
      </c>
      <c r="G1534" s="22">
        <v>45438.541666666664</v>
      </c>
      <c r="H1534" s="22">
        <v>45438.5625</v>
      </c>
      <c r="I1534">
        <v>90</v>
      </c>
      <c r="J1534">
        <v>1511</v>
      </c>
      <c r="K1534" s="39">
        <v>600</v>
      </c>
      <c r="L1534" s="39">
        <v>16</v>
      </c>
      <c r="M1534" s="40" t="s">
        <v>18</v>
      </c>
      <c r="N1534" s="41" t="b">
        <v>0</v>
      </c>
      <c r="O1534" s="17">
        <v>25000</v>
      </c>
      <c r="P1534" s="17">
        <v>713.29272567969792</v>
      </c>
      <c r="Q1534" s="41">
        <v>269</v>
      </c>
      <c r="R1534">
        <v>982.29272567969792</v>
      </c>
      <c r="S1534" s="49">
        <f t="shared" si="71"/>
        <v>25000</v>
      </c>
      <c r="T1534">
        <f t="shared" si="69"/>
        <v>0</v>
      </c>
      <c r="U1534">
        <f t="shared" si="70"/>
        <v>90</v>
      </c>
      <c r="V1534">
        <f>IF(AND(N1534,NOT(M1534="BU")),0,MIN(Simu_DH[[#This Row],[GetRecord.Valeur (Wh)]],S1534,DéchargeMaxHP))</f>
        <v>90</v>
      </c>
      <c r="W1534">
        <v>892.29272567969792</v>
      </c>
      <c r="X1534">
        <v>0</v>
      </c>
      <c r="Y1534" s="41">
        <v>0</v>
      </c>
      <c r="Z1534" s="41">
        <v>1</v>
      </c>
      <c r="AA1534" s="41">
        <v>0</v>
      </c>
      <c r="AB1534" s="41">
        <v>0</v>
      </c>
      <c r="AC1534" s="41">
        <v>0</v>
      </c>
      <c r="AD1534" s="41">
        <v>0</v>
      </c>
      <c r="AE1534" s="41">
        <v>0</v>
      </c>
      <c r="AF1534" s="41">
        <v>90</v>
      </c>
      <c r="AG1534" s="41">
        <v>0</v>
      </c>
      <c r="AH1534" s="41">
        <v>0</v>
      </c>
      <c r="AI1534" s="41">
        <v>0</v>
      </c>
      <c r="AJ1534" s="41">
        <v>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</row>
    <row r="1535" spans="2:42" x14ac:dyDescent="0.3">
      <c r="B1535" s="1">
        <v>45792.792406863424</v>
      </c>
      <c r="C1535" t="s">
        <v>69</v>
      </c>
      <c r="D1535" s="2">
        <v>45432</v>
      </c>
      <c r="E1535" s="2">
        <v>45438</v>
      </c>
      <c r="F1535" t="s">
        <v>73</v>
      </c>
      <c r="G1535" s="22">
        <v>45438.5625</v>
      </c>
      <c r="H1535" s="22">
        <v>45438.583333333336</v>
      </c>
      <c r="I1535">
        <v>69</v>
      </c>
      <c r="J1535">
        <v>1512</v>
      </c>
      <c r="K1535" s="39">
        <v>600</v>
      </c>
      <c r="L1535" s="39">
        <v>16</v>
      </c>
      <c r="M1535" s="40" t="s">
        <v>18</v>
      </c>
      <c r="N1535" s="41" t="b">
        <v>0</v>
      </c>
      <c r="O1535" s="17">
        <v>25000</v>
      </c>
      <c r="P1535" s="17">
        <v>377.21687271575502</v>
      </c>
      <c r="Q1535" s="41">
        <v>280</v>
      </c>
      <c r="R1535">
        <v>657.21687271575502</v>
      </c>
      <c r="S1535" s="49">
        <f t="shared" si="71"/>
        <v>25000</v>
      </c>
      <c r="T1535">
        <f t="shared" si="69"/>
        <v>0</v>
      </c>
      <c r="U1535">
        <f t="shared" si="70"/>
        <v>69</v>
      </c>
      <c r="V1535">
        <f>IF(AND(N1535,NOT(M1535="BU")),0,MIN(Simu_DH[[#This Row],[GetRecord.Valeur (Wh)]],S1535,DéchargeMaxHP))</f>
        <v>69</v>
      </c>
      <c r="W1535">
        <v>588.21687271575502</v>
      </c>
      <c r="X1535">
        <v>0</v>
      </c>
      <c r="Y1535" s="41">
        <v>0</v>
      </c>
      <c r="Z1535" s="41">
        <v>1</v>
      </c>
      <c r="AA1535" s="41">
        <v>0</v>
      </c>
      <c r="AB1535" s="41">
        <v>0</v>
      </c>
      <c r="AC1535" s="41">
        <v>0</v>
      </c>
      <c r="AD1535" s="41">
        <v>0</v>
      </c>
      <c r="AE1535" s="41">
        <v>0</v>
      </c>
      <c r="AF1535" s="41">
        <v>69</v>
      </c>
      <c r="AG1535" s="41">
        <v>0</v>
      </c>
      <c r="AH1535" s="41">
        <v>0</v>
      </c>
      <c r="AI1535" s="41">
        <v>0</v>
      </c>
      <c r="AJ1535" s="41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</row>
    <row r="1536" spans="2:42" x14ac:dyDescent="0.3">
      <c r="B1536" s="1">
        <v>45792.792406863424</v>
      </c>
      <c r="C1536" t="s">
        <v>69</v>
      </c>
      <c r="D1536" s="2">
        <v>45432</v>
      </c>
      <c r="E1536" s="2">
        <v>45438</v>
      </c>
      <c r="F1536" t="s">
        <v>73</v>
      </c>
      <c r="G1536" s="22">
        <v>45438.583333333336</v>
      </c>
      <c r="H1536" s="22">
        <v>45438.604166666664</v>
      </c>
      <c r="I1536">
        <v>40</v>
      </c>
      <c r="J1536">
        <v>1513</v>
      </c>
      <c r="K1536" s="39">
        <v>600</v>
      </c>
      <c r="L1536" s="39">
        <v>16</v>
      </c>
      <c r="M1536" s="40" t="s">
        <v>18</v>
      </c>
      <c r="N1536" s="41" t="b">
        <v>0</v>
      </c>
      <c r="O1536" s="17">
        <v>25000</v>
      </c>
      <c r="P1536" s="17">
        <v>675.52270825047844</v>
      </c>
      <c r="Q1536" s="41">
        <v>497</v>
      </c>
      <c r="R1536">
        <v>1172.5227082504784</v>
      </c>
      <c r="S1536" s="49">
        <f t="shared" si="71"/>
        <v>25000</v>
      </c>
      <c r="T1536">
        <f t="shared" si="69"/>
        <v>0</v>
      </c>
      <c r="U1536">
        <f t="shared" si="70"/>
        <v>40</v>
      </c>
      <c r="V1536">
        <f>IF(AND(N1536,NOT(M1536="BU")),0,MIN(Simu_DH[[#This Row],[GetRecord.Valeur (Wh)]],S1536,DéchargeMaxHP))</f>
        <v>40</v>
      </c>
      <c r="W1536">
        <v>1132.5227082504784</v>
      </c>
      <c r="X1536">
        <v>0</v>
      </c>
      <c r="Y1536" s="41">
        <v>0</v>
      </c>
      <c r="Z1536" s="41">
        <v>1</v>
      </c>
      <c r="AA1536" s="41">
        <v>0</v>
      </c>
      <c r="AB1536" s="41">
        <v>0</v>
      </c>
      <c r="AC1536" s="41">
        <v>0</v>
      </c>
      <c r="AD1536" s="41">
        <v>0</v>
      </c>
      <c r="AE1536" s="41">
        <v>0</v>
      </c>
      <c r="AF1536" s="41">
        <v>40</v>
      </c>
      <c r="AG1536" s="41">
        <v>0</v>
      </c>
      <c r="AH1536" s="41">
        <v>0</v>
      </c>
      <c r="AI1536" s="41">
        <v>0</v>
      </c>
      <c r="AJ1536" s="41">
        <v>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</row>
    <row r="1537" spans="2:42" x14ac:dyDescent="0.3">
      <c r="B1537" s="1">
        <v>45792.792406863424</v>
      </c>
      <c r="C1537" t="s">
        <v>69</v>
      </c>
      <c r="D1537" s="2">
        <v>45432</v>
      </c>
      <c r="E1537" s="2">
        <v>45438</v>
      </c>
      <c r="F1537" t="s">
        <v>73</v>
      </c>
      <c r="G1537" s="22">
        <v>45438.604166666664</v>
      </c>
      <c r="H1537" s="22">
        <v>45438.625</v>
      </c>
      <c r="I1537">
        <v>52</v>
      </c>
      <c r="J1537">
        <v>1514</v>
      </c>
      <c r="K1537" s="39">
        <v>600</v>
      </c>
      <c r="L1537" s="39">
        <v>16</v>
      </c>
      <c r="M1537" s="40" t="s">
        <v>18</v>
      </c>
      <c r="N1537" s="41" t="b">
        <v>0</v>
      </c>
      <c r="O1537" s="17">
        <v>25000</v>
      </c>
      <c r="P1537" s="17">
        <v>244.11150216265133</v>
      </c>
      <c r="Q1537" s="41">
        <v>23</v>
      </c>
      <c r="R1537">
        <v>267.11150216265133</v>
      </c>
      <c r="S1537" s="49">
        <f t="shared" si="71"/>
        <v>25000</v>
      </c>
      <c r="T1537">
        <f t="shared" si="69"/>
        <v>0</v>
      </c>
      <c r="U1537">
        <f t="shared" si="70"/>
        <v>52</v>
      </c>
      <c r="V1537">
        <f>IF(AND(N1537,NOT(M1537="BU")),0,MIN(Simu_DH[[#This Row],[GetRecord.Valeur (Wh)]],S1537,DéchargeMaxHP))</f>
        <v>52</v>
      </c>
      <c r="W1537">
        <v>215.11150216265133</v>
      </c>
      <c r="X1537">
        <v>0</v>
      </c>
      <c r="Y1537" s="41">
        <v>0</v>
      </c>
      <c r="Z1537" s="41">
        <v>1</v>
      </c>
      <c r="AA1537" s="41">
        <v>0</v>
      </c>
      <c r="AB1537" s="41">
        <v>0</v>
      </c>
      <c r="AC1537" s="41">
        <v>0</v>
      </c>
      <c r="AD1537" s="41">
        <v>0</v>
      </c>
      <c r="AE1537" s="41">
        <v>0</v>
      </c>
      <c r="AF1537" s="41">
        <v>52</v>
      </c>
      <c r="AG1537" s="41">
        <v>0</v>
      </c>
      <c r="AH1537" s="41">
        <v>0</v>
      </c>
      <c r="AI1537" s="41">
        <v>0</v>
      </c>
      <c r="AJ1537" s="41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</row>
    <row r="1538" spans="2:42" x14ac:dyDescent="0.3">
      <c r="B1538" s="1">
        <v>45792.792406863424</v>
      </c>
      <c r="C1538" t="s">
        <v>69</v>
      </c>
      <c r="D1538" s="2">
        <v>45432</v>
      </c>
      <c r="E1538" s="2">
        <v>45438</v>
      </c>
      <c r="F1538" t="s">
        <v>73</v>
      </c>
      <c r="G1538" s="22">
        <v>45438.625</v>
      </c>
      <c r="H1538" s="22">
        <v>45438.645833333336</v>
      </c>
      <c r="I1538">
        <v>0</v>
      </c>
      <c r="J1538">
        <v>1515</v>
      </c>
      <c r="K1538" s="39">
        <v>600</v>
      </c>
      <c r="L1538" s="39">
        <v>16</v>
      </c>
      <c r="M1538" s="40" t="s">
        <v>18</v>
      </c>
      <c r="N1538" s="41" t="b">
        <v>0</v>
      </c>
      <c r="O1538" s="17">
        <v>25000</v>
      </c>
      <c r="P1538" s="17">
        <v>177.80674811691358</v>
      </c>
      <c r="Q1538" s="41">
        <v>344</v>
      </c>
      <c r="R1538">
        <v>521.80674811691358</v>
      </c>
      <c r="S1538" s="49">
        <f t="shared" si="71"/>
        <v>25000</v>
      </c>
      <c r="T1538">
        <f t="shared" si="69"/>
        <v>0</v>
      </c>
      <c r="U1538">
        <f t="shared" si="70"/>
        <v>0</v>
      </c>
      <c r="V1538">
        <f>IF(AND(N1538,NOT(M1538="BU")),0,MIN(Simu_DH[[#This Row],[GetRecord.Valeur (Wh)]],S1538,DéchargeMaxHP))</f>
        <v>0</v>
      </c>
      <c r="W1538">
        <v>521.80674811691358</v>
      </c>
      <c r="X1538">
        <v>0</v>
      </c>
      <c r="Y1538" s="41">
        <v>0</v>
      </c>
      <c r="Z1538" s="41">
        <v>1</v>
      </c>
      <c r="AA1538" s="41">
        <v>0</v>
      </c>
      <c r="AB1538" s="41">
        <v>0</v>
      </c>
      <c r="AC1538" s="41">
        <v>0</v>
      </c>
      <c r="AD1538" s="41">
        <v>0</v>
      </c>
      <c r="AE1538" s="41">
        <v>0</v>
      </c>
      <c r="AF1538" s="41">
        <v>0</v>
      </c>
      <c r="AG1538" s="41">
        <v>0</v>
      </c>
      <c r="AH1538" s="41">
        <v>0</v>
      </c>
      <c r="AI1538" s="41">
        <v>0</v>
      </c>
      <c r="AJ1538" s="41">
        <v>0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</row>
    <row r="1539" spans="2:42" x14ac:dyDescent="0.3">
      <c r="B1539" s="1">
        <v>45792.792406863424</v>
      </c>
      <c r="C1539" t="s">
        <v>69</v>
      </c>
      <c r="D1539" s="2">
        <v>45432</v>
      </c>
      <c r="E1539" s="2">
        <v>45438</v>
      </c>
      <c r="F1539" t="s">
        <v>73</v>
      </c>
      <c r="G1539" s="22">
        <v>45438.645833333336</v>
      </c>
      <c r="H1539" s="22">
        <v>45438.666666666664</v>
      </c>
      <c r="I1539">
        <v>0</v>
      </c>
      <c r="J1539">
        <v>1516</v>
      </c>
      <c r="K1539" s="39">
        <v>600</v>
      </c>
      <c r="L1539" s="39">
        <v>16</v>
      </c>
      <c r="M1539" s="40" t="s">
        <v>18</v>
      </c>
      <c r="N1539" s="41" t="b">
        <v>0</v>
      </c>
      <c r="O1539" s="17">
        <v>25000</v>
      </c>
      <c r="P1539" s="17">
        <v>550.84181867741245</v>
      </c>
      <c r="Q1539" s="41">
        <v>713</v>
      </c>
      <c r="R1539">
        <v>1263.8418186774124</v>
      </c>
      <c r="S1539" s="49">
        <f t="shared" si="71"/>
        <v>25000</v>
      </c>
      <c r="T1539">
        <f t="shared" si="69"/>
        <v>0</v>
      </c>
      <c r="U1539">
        <f t="shared" si="70"/>
        <v>0</v>
      </c>
      <c r="V1539">
        <f>IF(AND(N1539,NOT(M1539="BU")),0,MIN(Simu_DH[[#This Row],[GetRecord.Valeur (Wh)]],S1539,DéchargeMaxHP))</f>
        <v>0</v>
      </c>
      <c r="W1539">
        <v>1263.8418186774124</v>
      </c>
      <c r="X1539">
        <v>0</v>
      </c>
      <c r="Y1539" s="41">
        <v>0</v>
      </c>
      <c r="Z1539" s="41">
        <v>1</v>
      </c>
      <c r="AA1539" s="41">
        <v>0</v>
      </c>
      <c r="AB1539" s="41">
        <v>0</v>
      </c>
      <c r="AC1539" s="41">
        <v>0</v>
      </c>
      <c r="AD1539" s="41">
        <v>0</v>
      </c>
      <c r="AE1539" s="41">
        <v>0</v>
      </c>
      <c r="AF1539" s="41">
        <v>0</v>
      </c>
      <c r="AG1539" s="41">
        <v>0</v>
      </c>
      <c r="AH1539" s="41">
        <v>0</v>
      </c>
      <c r="AI1539" s="41">
        <v>0</v>
      </c>
      <c r="AJ1539" s="41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</row>
    <row r="1540" spans="2:42" x14ac:dyDescent="0.3">
      <c r="B1540" s="1">
        <v>45792.792406863424</v>
      </c>
      <c r="C1540" t="s">
        <v>69</v>
      </c>
      <c r="D1540" s="2">
        <v>45432</v>
      </c>
      <c r="E1540" s="2">
        <v>45438</v>
      </c>
      <c r="F1540" t="s">
        <v>73</v>
      </c>
      <c r="G1540" s="22">
        <v>45438.666666666664</v>
      </c>
      <c r="H1540" s="22">
        <v>45438.6875</v>
      </c>
      <c r="I1540">
        <v>0</v>
      </c>
      <c r="J1540">
        <v>1517</v>
      </c>
      <c r="K1540" s="39">
        <v>600</v>
      </c>
      <c r="L1540" s="39">
        <v>16</v>
      </c>
      <c r="M1540" s="40" t="s">
        <v>18</v>
      </c>
      <c r="N1540" s="41" t="b">
        <v>0</v>
      </c>
      <c r="O1540" s="17">
        <v>25000</v>
      </c>
      <c r="P1540" s="17">
        <v>237.1407411360187</v>
      </c>
      <c r="Q1540" s="41">
        <v>309</v>
      </c>
      <c r="R1540">
        <v>546.14074113601873</v>
      </c>
      <c r="S1540" s="49">
        <f t="shared" si="71"/>
        <v>25000</v>
      </c>
      <c r="T1540">
        <f t="shared" si="69"/>
        <v>0</v>
      </c>
      <c r="U1540">
        <f t="shared" si="70"/>
        <v>0</v>
      </c>
      <c r="V1540">
        <f>IF(AND(N1540,NOT(M1540="BU")),0,MIN(Simu_DH[[#This Row],[GetRecord.Valeur (Wh)]],S1540,DéchargeMaxHP))</f>
        <v>0</v>
      </c>
      <c r="W1540">
        <v>546.14074113601873</v>
      </c>
      <c r="X1540">
        <v>0</v>
      </c>
      <c r="Y1540" s="41">
        <v>0</v>
      </c>
      <c r="Z1540" s="41">
        <v>1</v>
      </c>
      <c r="AA1540" s="41">
        <v>0</v>
      </c>
      <c r="AB1540" s="41">
        <v>0</v>
      </c>
      <c r="AC1540" s="41">
        <v>0</v>
      </c>
      <c r="AD1540" s="41">
        <v>0</v>
      </c>
      <c r="AE1540" s="41">
        <v>0</v>
      </c>
      <c r="AF1540" s="41">
        <v>0</v>
      </c>
      <c r="AG1540" s="41">
        <v>0</v>
      </c>
      <c r="AH1540" s="41">
        <v>0</v>
      </c>
      <c r="AI1540" s="41">
        <v>0</v>
      </c>
      <c r="AJ1540" s="41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</row>
    <row r="1541" spans="2:42" x14ac:dyDescent="0.3">
      <c r="B1541" s="1">
        <v>45792.792406863424</v>
      </c>
      <c r="C1541" t="s">
        <v>69</v>
      </c>
      <c r="D1541" s="2">
        <v>45432</v>
      </c>
      <c r="E1541" s="2">
        <v>45438</v>
      </c>
      <c r="F1541" t="s">
        <v>73</v>
      </c>
      <c r="G1541" s="22">
        <v>45438.6875</v>
      </c>
      <c r="H1541" s="22">
        <v>45438.708333333336</v>
      </c>
      <c r="I1541">
        <v>0</v>
      </c>
      <c r="J1541">
        <v>1518</v>
      </c>
      <c r="K1541" s="39">
        <v>600</v>
      </c>
      <c r="L1541" s="39">
        <v>16</v>
      </c>
      <c r="M1541" s="40" t="s">
        <v>18</v>
      </c>
      <c r="N1541" s="41" t="b">
        <v>0</v>
      </c>
      <c r="O1541" s="17">
        <v>25000</v>
      </c>
      <c r="P1541" s="17">
        <v>178.86603291617928</v>
      </c>
      <c r="Q1541" s="41">
        <v>263</v>
      </c>
      <c r="R1541">
        <v>441.86603291617928</v>
      </c>
      <c r="S1541" s="49">
        <f t="shared" si="71"/>
        <v>25000</v>
      </c>
      <c r="T1541">
        <f t="shared" si="69"/>
        <v>0</v>
      </c>
      <c r="U1541">
        <f t="shared" si="70"/>
        <v>0</v>
      </c>
      <c r="V1541">
        <f>IF(AND(N1541,NOT(M1541="BU")),0,MIN(Simu_DH[[#This Row],[GetRecord.Valeur (Wh)]],S1541,DéchargeMaxHP))</f>
        <v>0</v>
      </c>
      <c r="W1541">
        <v>441.86603291617928</v>
      </c>
      <c r="X1541">
        <v>0</v>
      </c>
      <c r="Y1541" s="41">
        <v>0</v>
      </c>
      <c r="Z1541" s="41">
        <v>1</v>
      </c>
      <c r="AA1541" s="41">
        <v>0</v>
      </c>
      <c r="AB1541" s="41">
        <v>0</v>
      </c>
      <c r="AC1541" s="41">
        <v>0</v>
      </c>
      <c r="AD1541" s="41">
        <v>0</v>
      </c>
      <c r="AE1541" s="41">
        <v>0</v>
      </c>
      <c r="AF1541" s="41">
        <v>0</v>
      </c>
      <c r="AG1541" s="41">
        <v>0</v>
      </c>
      <c r="AH1541" s="41">
        <v>0</v>
      </c>
      <c r="AI1541" s="41">
        <v>0</v>
      </c>
      <c r="AJ1541" s="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</row>
    <row r="1542" spans="2:42" x14ac:dyDescent="0.3">
      <c r="B1542" s="1">
        <v>45792.792406863424</v>
      </c>
      <c r="C1542" t="s">
        <v>69</v>
      </c>
      <c r="D1542" s="2">
        <v>45432</v>
      </c>
      <c r="E1542" s="2">
        <v>45438</v>
      </c>
      <c r="F1542" t="s">
        <v>73</v>
      </c>
      <c r="G1542" s="22">
        <v>45438.708333333336</v>
      </c>
      <c r="H1542" s="22">
        <v>45438.729166666664</v>
      </c>
      <c r="I1542">
        <v>0</v>
      </c>
      <c r="J1542">
        <v>1519</v>
      </c>
      <c r="K1542" s="39">
        <v>600</v>
      </c>
      <c r="L1542" s="39">
        <v>16</v>
      </c>
      <c r="M1542" s="40" t="s">
        <v>18</v>
      </c>
      <c r="N1542" s="41" t="b">
        <v>0</v>
      </c>
      <c r="O1542" s="17">
        <v>25000</v>
      </c>
      <c r="P1542" s="17">
        <v>267.1557973614872</v>
      </c>
      <c r="Q1542" s="41">
        <v>996</v>
      </c>
      <c r="R1542">
        <v>1263.1557973614872</v>
      </c>
      <c r="S1542" s="49">
        <f t="shared" si="71"/>
        <v>25000</v>
      </c>
      <c r="T1542">
        <f t="shared" si="69"/>
        <v>0</v>
      </c>
      <c r="U1542">
        <f t="shared" si="70"/>
        <v>0</v>
      </c>
      <c r="V1542">
        <f>IF(AND(N1542,NOT(M1542="BU")),0,MIN(Simu_DH[[#This Row],[GetRecord.Valeur (Wh)]],S1542,DéchargeMaxHP))</f>
        <v>0</v>
      </c>
      <c r="W1542">
        <v>1263.1557973614872</v>
      </c>
      <c r="X1542">
        <v>0</v>
      </c>
      <c r="Y1542" s="41">
        <v>0</v>
      </c>
      <c r="Z1542" s="41">
        <v>1</v>
      </c>
      <c r="AA1542" s="41">
        <v>0</v>
      </c>
      <c r="AB1542" s="41">
        <v>0</v>
      </c>
      <c r="AC1542" s="41">
        <v>0</v>
      </c>
      <c r="AD1542" s="41">
        <v>0</v>
      </c>
      <c r="AE1542" s="41">
        <v>0</v>
      </c>
      <c r="AF1542" s="41">
        <v>0</v>
      </c>
      <c r="AG1542" s="41">
        <v>0</v>
      </c>
      <c r="AH1542" s="41">
        <v>0</v>
      </c>
      <c r="AI1542" s="41">
        <v>0</v>
      </c>
      <c r="AJ1542" s="41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</row>
    <row r="1543" spans="2:42" x14ac:dyDescent="0.3">
      <c r="B1543" s="1">
        <v>45792.792406863424</v>
      </c>
      <c r="C1543" t="s">
        <v>69</v>
      </c>
      <c r="D1543" s="2">
        <v>45432</v>
      </c>
      <c r="E1543" s="2">
        <v>45438</v>
      </c>
      <c r="F1543" t="s">
        <v>73</v>
      </c>
      <c r="G1543" s="22">
        <v>45438.729166666664</v>
      </c>
      <c r="H1543" s="22">
        <v>45438.75</v>
      </c>
      <c r="I1543">
        <v>0</v>
      </c>
      <c r="J1543">
        <v>1520</v>
      </c>
      <c r="K1543" s="39">
        <v>600</v>
      </c>
      <c r="L1543" s="39">
        <v>16</v>
      </c>
      <c r="M1543" s="40" t="s">
        <v>18</v>
      </c>
      <c r="N1543" s="41" t="b">
        <v>0</v>
      </c>
      <c r="O1543" s="17">
        <v>25000</v>
      </c>
      <c r="P1543" s="17">
        <v>134.42274246164854</v>
      </c>
      <c r="Q1543" s="41">
        <v>701</v>
      </c>
      <c r="R1543">
        <v>835.42274246164857</v>
      </c>
      <c r="S1543" s="49">
        <f t="shared" si="71"/>
        <v>25000</v>
      </c>
      <c r="T1543">
        <f t="shared" si="69"/>
        <v>0</v>
      </c>
      <c r="U1543">
        <f t="shared" si="70"/>
        <v>0</v>
      </c>
      <c r="V1543">
        <f>IF(AND(N1543,NOT(M1543="BU")),0,MIN(Simu_DH[[#This Row],[GetRecord.Valeur (Wh)]],S1543,DéchargeMaxHP))</f>
        <v>0</v>
      </c>
      <c r="W1543">
        <v>835.42274246164857</v>
      </c>
      <c r="X1543">
        <v>0</v>
      </c>
      <c r="Y1543" s="41">
        <v>0</v>
      </c>
      <c r="Z1543" s="41">
        <v>1</v>
      </c>
      <c r="AA1543" s="41">
        <v>0</v>
      </c>
      <c r="AB1543" s="41">
        <v>0</v>
      </c>
      <c r="AC1543" s="41">
        <v>0</v>
      </c>
      <c r="AD1543" s="41">
        <v>0</v>
      </c>
      <c r="AE1543" s="41">
        <v>0</v>
      </c>
      <c r="AF1543" s="41">
        <v>0</v>
      </c>
      <c r="AG1543" s="41">
        <v>0</v>
      </c>
      <c r="AH1543" s="41">
        <v>0</v>
      </c>
      <c r="AI1543" s="41">
        <v>0</v>
      </c>
      <c r="AJ1543" s="41">
        <v>0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</row>
    <row r="1544" spans="2:42" x14ac:dyDescent="0.3">
      <c r="B1544" s="1">
        <v>45792.792406863424</v>
      </c>
      <c r="C1544" t="s">
        <v>69</v>
      </c>
      <c r="D1544" s="2">
        <v>45432</v>
      </c>
      <c r="E1544" s="2">
        <v>45438</v>
      </c>
      <c r="F1544" t="s">
        <v>73</v>
      </c>
      <c r="G1544" s="22">
        <v>45438.75</v>
      </c>
      <c r="H1544" s="22">
        <v>45438.770833333336</v>
      </c>
      <c r="I1544">
        <v>1</v>
      </c>
      <c r="J1544">
        <v>1521</v>
      </c>
      <c r="K1544" s="39">
        <v>600</v>
      </c>
      <c r="L1544" s="39">
        <v>16</v>
      </c>
      <c r="M1544" s="40" t="s">
        <v>18</v>
      </c>
      <c r="N1544" s="41" t="b">
        <v>0</v>
      </c>
      <c r="O1544" s="17">
        <v>25000</v>
      </c>
      <c r="P1544" s="17">
        <v>41.401286576754217</v>
      </c>
      <c r="Q1544" s="41">
        <v>596</v>
      </c>
      <c r="R1544">
        <v>637.40128657675427</v>
      </c>
      <c r="S1544" s="49">
        <f t="shared" si="71"/>
        <v>25000</v>
      </c>
      <c r="T1544">
        <f t="shared" si="69"/>
        <v>0</v>
      </c>
      <c r="U1544">
        <f t="shared" si="70"/>
        <v>1</v>
      </c>
      <c r="V1544">
        <f>IF(AND(N1544,NOT(M1544="BU")),0,MIN(Simu_DH[[#This Row],[GetRecord.Valeur (Wh)]],S1544,DéchargeMaxHP))</f>
        <v>1</v>
      </c>
      <c r="W1544">
        <v>636.40128657675427</v>
      </c>
      <c r="X1544">
        <v>0</v>
      </c>
      <c r="Y1544" s="41">
        <v>0</v>
      </c>
      <c r="Z1544" s="41">
        <v>1</v>
      </c>
      <c r="AA1544" s="41">
        <v>0</v>
      </c>
      <c r="AB1544" s="41">
        <v>0</v>
      </c>
      <c r="AC1544" s="41">
        <v>0</v>
      </c>
      <c r="AD1544" s="41">
        <v>0</v>
      </c>
      <c r="AE1544" s="41">
        <v>0</v>
      </c>
      <c r="AF1544" s="41">
        <v>1</v>
      </c>
      <c r="AG1544" s="41">
        <v>0</v>
      </c>
      <c r="AH1544" s="41">
        <v>0</v>
      </c>
      <c r="AI1544" s="41">
        <v>0</v>
      </c>
      <c r="AJ1544" s="41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</row>
    <row r="1545" spans="2:42" x14ac:dyDescent="0.3">
      <c r="B1545" s="1">
        <v>45792.792406863424</v>
      </c>
      <c r="C1545" t="s">
        <v>69</v>
      </c>
      <c r="D1545" s="2">
        <v>45432</v>
      </c>
      <c r="E1545" s="2">
        <v>45438</v>
      </c>
      <c r="F1545" t="s">
        <v>73</v>
      </c>
      <c r="G1545" s="22">
        <v>45438.770833333336</v>
      </c>
      <c r="H1545" s="22">
        <v>45438.791666666664</v>
      </c>
      <c r="I1545">
        <v>0</v>
      </c>
      <c r="J1545">
        <v>1522</v>
      </c>
      <c r="K1545" s="39">
        <v>600</v>
      </c>
      <c r="L1545" s="39">
        <v>16</v>
      </c>
      <c r="M1545" s="40" t="s">
        <v>18</v>
      </c>
      <c r="N1545" s="41" t="b">
        <v>0</v>
      </c>
      <c r="O1545" s="17">
        <v>25000</v>
      </c>
      <c r="P1545" s="17">
        <v>0</v>
      </c>
      <c r="Q1545" s="41">
        <v>624</v>
      </c>
      <c r="R1545">
        <v>624</v>
      </c>
      <c r="S1545" s="49">
        <f t="shared" si="71"/>
        <v>25000</v>
      </c>
      <c r="T1545">
        <f t="shared" si="69"/>
        <v>0</v>
      </c>
      <c r="U1545">
        <f t="shared" si="70"/>
        <v>0</v>
      </c>
      <c r="V1545">
        <f>IF(AND(N1545,NOT(M1545="BU")),0,MIN(Simu_DH[[#This Row],[GetRecord.Valeur (Wh)]],S1545,DéchargeMaxHP))</f>
        <v>0</v>
      </c>
      <c r="W1545">
        <v>624</v>
      </c>
      <c r="X1545">
        <v>0</v>
      </c>
      <c r="Y1545" s="41">
        <v>0</v>
      </c>
      <c r="Z1545" s="41">
        <v>1</v>
      </c>
      <c r="AA1545" s="41">
        <v>0</v>
      </c>
      <c r="AB1545" s="41">
        <v>0</v>
      </c>
      <c r="AC1545" s="41">
        <v>0</v>
      </c>
      <c r="AD1545" s="41">
        <v>0</v>
      </c>
      <c r="AE1545" s="41">
        <v>0</v>
      </c>
      <c r="AF1545" s="41">
        <v>0</v>
      </c>
      <c r="AG1545" s="41">
        <v>0</v>
      </c>
      <c r="AH1545" s="41">
        <v>0</v>
      </c>
      <c r="AI1545" s="41">
        <v>0</v>
      </c>
      <c r="AJ1545" s="41">
        <v>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</row>
    <row r="1546" spans="2:42" x14ac:dyDescent="0.3">
      <c r="B1546" s="1">
        <v>45792.792406863424</v>
      </c>
      <c r="C1546" t="s">
        <v>69</v>
      </c>
      <c r="D1546" s="2">
        <v>45432</v>
      </c>
      <c r="E1546" s="2">
        <v>45438</v>
      </c>
      <c r="F1546" t="s">
        <v>73</v>
      </c>
      <c r="G1546" s="22">
        <v>45438.791666666664</v>
      </c>
      <c r="H1546" s="22">
        <v>45438.8125</v>
      </c>
      <c r="I1546">
        <v>2</v>
      </c>
      <c r="J1546">
        <v>1523</v>
      </c>
      <c r="K1546" s="39">
        <v>600</v>
      </c>
      <c r="L1546" s="39">
        <v>16</v>
      </c>
      <c r="M1546" s="40" t="s">
        <v>18</v>
      </c>
      <c r="N1546" s="41" t="b">
        <v>0</v>
      </c>
      <c r="O1546" s="17">
        <v>25000</v>
      </c>
      <c r="P1546" s="17">
        <v>0</v>
      </c>
      <c r="Q1546" s="41">
        <v>134</v>
      </c>
      <c r="R1546">
        <v>134</v>
      </c>
      <c r="S1546" s="49">
        <f t="shared" si="71"/>
        <v>25000</v>
      </c>
      <c r="T1546">
        <f t="shared" si="69"/>
        <v>0</v>
      </c>
      <c r="U1546">
        <f t="shared" si="70"/>
        <v>2</v>
      </c>
      <c r="V1546">
        <f>IF(AND(N1546,NOT(M1546="BU")),0,MIN(Simu_DH[[#This Row],[GetRecord.Valeur (Wh)]],S1546,DéchargeMaxHP))</f>
        <v>2</v>
      </c>
      <c r="W1546">
        <v>132</v>
      </c>
      <c r="X1546">
        <v>0</v>
      </c>
      <c r="Y1546" s="41">
        <v>0</v>
      </c>
      <c r="Z1546" s="41">
        <v>1</v>
      </c>
      <c r="AA1546" s="41">
        <v>0</v>
      </c>
      <c r="AB1546" s="41">
        <v>0</v>
      </c>
      <c r="AC1546" s="41">
        <v>0</v>
      </c>
      <c r="AD1546" s="41">
        <v>0</v>
      </c>
      <c r="AE1546" s="41">
        <v>0</v>
      </c>
      <c r="AF1546" s="41">
        <v>2</v>
      </c>
      <c r="AG1546" s="41">
        <v>0</v>
      </c>
      <c r="AH1546" s="41">
        <v>0</v>
      </c>
      <c r="AI1546" s="41">
        <v>0</v>
      </c>
      <c r="AJ1546" s="41">
        <v>0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</row>
    <row r="1547" spans="2:42" x14ac:dyDescent="0.3">
      <c r="B1547" s="1">
        <v>45792.792406863424</v>
      </c>
      <c r="C1547" t="s">
        <v>69</v>
      </c>
      <c r="D1547" s="2">
        <v>45432</v>
      </c>
      <c r="E1547" s="2">
        <v>45438</v>
      </c>
      <c r="F1547" t="s">
        <v>73</v>
      </c>
      <c r="G1547" s="22">
        <v>45438.8125</v>
      </c>
      <c r="H1547" s="22">
        <v>45438.833333333336</v>
      </c>
      <c r="I1547">
        <v>6</v>
      </c>
      <c r="J1547">
        <v>1524</v>
      </c>
      <c r="K1547" s="39">
        <v>600</v>
      </c>
      <c r="L1547" s="39">
        <v>16</v>
      </c>
      <c r="M1547" s="40" t="s">
        <v>18</v>
      </c>
      <c r="N1547" s="41" t="b">
        <v>0</v>
      </c>
      <c r="O1547" s="17">
        <v>25000</v>
      </c>
      <c r="P1547" s="17">
        <v>0</v>
      </c>
      <c r="Q1547" s="41">
        <v>86</v>
      </c>
      <c r="R1547">
        <v>86</v>
      </c>
      <c r="S1547" s="49">
        <f t="shared" si="71"/>
        <v>25000</v>
      </c>
      <c r="T1547">
        <f t="shared" si="69"/>
        <v>0</v>
      </c>
      <c r="U1547">
        <f t="shared" si="70"/>
        <v>6</v>
      </c>
      <c r="V1547">
        <f>IF(AND(N1547,NOT(M1547="BU")),0,MIN(Simu_DH[[#This Row],[GetRecord.Valeur (Wh)]],S1547,DéchargeMaxHP))</f>
        <v>6</v>
      </c>
      <c r="W1547">
        <v>80</v>
      </c>
      <c r="X1547">
        <v>0</v>
      </c>
      <c r="Y1547" s="41">
        <v>0</v>
      </c>
      <c r="Z1547" s="41">
        <v>1</v>
      </c>
      <c r="AA1547" s="41">
        <v>0</v>
      </c>
      <c r="AB1547" s="41">
        <v>0</v>
      </c>
      <c r="AC1547" s="41">
        <v>0</v>
      </c>
      <c r="AD1547" s="41">
        <v>0</v>
      </c>
      <c r="AE1547" s="41">
        <v>0</v>
      </c>
      <c r="AF1547" s="41">
        <v>6</v>
      </c>
      <c r="AG1547" s="41">
        <v>0</v>
      </c>
      <c r="AH1547" s="41">
        <v>0</v>
      </c>
      <c r="AI1547" s="41">
        <v>0</v>
      </c>
      <c r="AJ1547" s="41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</row>
    <row r="1548" spans="2:42" x14ac:dyDescent="0.3">
      <c r="B1548" s="1">
        <v>45792.792406863424</v>
      </c>
      <c r="C1548" t="s">
        <v>69</v>
      </c>
      <c r="D1548" s="2">
        <v>45432</v>
      </c>
      <c r="E1548" s="2">
        <v>45438</v>
      </c>
      <c r="F1548" t="s">
        <v>73</v>
      </c>
      <c r="G1548" s="22">
        <v>45438.833333333336</v>
      </c>
      <c r="H1548" s="22">
        <v>45438.854166666664</v>
      </c>
      <c r="I1548">
        <v>19</v>
      </c>
      <c r="J1548">
        <v>1525</v>
      </c>
      <c r="K1548" s="39">
        <v>600</v>
      </c>
      <c r="L1548" s="39">
        <v>16</v>
      </c>
      <c r="M1548" s="40" t="s">
        <v>18</v>
      </c>
      <c r="N1548" s="41" t="b">
        <v>0</v>
      </c>
      <c r="O1548" s="17">
        <v>25000</v>
      </c>
      <c r="P1548" s="17">
        <v>0</v>
      </c>
      <c r="Q1548" s="41">
        <v>65</v>
      </c>
      <c r="R1548">
        <v>65</v>
      </c>
      <c r="S1548" s="49">
        <f t="shared" si="71"/>
        <v>25000</v>
      </c>
      <c r="T1548">
        <f t="shared" si="69"/>
        <v>0</v>
      </c>
      <c r="U1548">
        <f t="shared" si="70"/>
        <v>19</v>
      </c>
      <c r="V1548">
        <f>IF(AND(N1548,NOT(M1548="BU")),0,MIN(Simu_DH[[#This Row],[GetRecord.Valeur (Wh)]],S1548,DéchargeMaxHP))</f>
        <v>19</v>
      </c>
      <c r="W1548">
        <v>46</v>
      </c>
      <c r="X1548">
        <v>0</v>
      </c>
      <c r="Y1548" s="41">
        <v>0</v>
      </c>
      <c r="Z1548" s="41">
        <v>1</v>
      </c>
      <c r="AA1548" s="41">
        <v>0</v>
      </c>
      <c r="AB1548" s="41">
        <v>0</v>
      </c>
      <c r="AC1548" s="41">
        <v>0</v>
      </c>
      <c r="AD1548" s="41">
        <v>0</v>
      </c>
      <c r="AE1548" s="41">
        <v>0</v>
      </c>
      <c r="AF1548" s="41">
        <v>19</v>
      </c>
      <c r="AG1548" s="41">
        <v>0</v>
      </c>
      <c r="AH1548" s="41">
        <v>0</v>
      </c>
      <c r="AI1548" s="41">
        <v>0</v>
      </c>
      <c r="AJ1548" s="41">
        <v>0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</row>
    <row r="1549" spans="2:42" x14ac:dyDescent="0.3">
      <c r="B1549" s="1">
        <v>45792.792406863424</v>
      </c>
      <c r="C1549" t="s">
        <v>69</v>
      </c>
      <c r="D1549" s="2">
        <v>45432</v>
      </c>
      <c r="E1549" s="2">
        <v>45438</v>
      </c>
      <c r="F1549" t="s">
        <v>73</v>
      </c>
      <c r="G1549" s="22">
        <v>45438.854166666664</v>
      </c>
      <c r="H1549" s="22">
        <v>45438.875</v>
      </c>
      <c r="I1549">
        <v>442</v>
      </c>
      <c r="J1549">
        <v>1526</v>
      </c>
      <c r="K1549" s="39">
        <v>600</v>
      </c>
      <c r="L1549" s="39">
        <v>16</v>
      </c>
      <c r="M1549" s="40" t="s">
        <v>18</v>
      </c>
      <c r="N1549" s="41" t="b">
        <v>0</v>
      </c>
      <c r="O1549" s="17">
        <v>25000</v>
      </c>
      <c r="P1549" s="17">
        <v>0</v>
      </c>
      <c r="Q1549" s="41">
        <v>0</v>
      </c>
      <c r="R1549">
        <v>0</v>
      </c>
      <c r="S1549" s="49">
        <f t="shared" si="71"/>
        <v>25000</v>
      </c>
      <c r="T1549">
        <f t="shared" si="69"/>
        <v>0</v>
      </c>
      <c r="U1549">
        <f t="shared" si="70"/>
        <v>0</v>
      </c>
      <c r="V1549">
        <f>IF(AND(N1549,NOT(M1549="BU")),0,MIN(Simu_DH[[#This Row],[GetRecord.Valeur (Wh)]],S1549,DéchargeMaxHP))</f>
        <v>442</v>
      </c>
      <c r="W1549">
        <v>0</v>
      </c>
      <c r="X1549">
        <v>0</v>
      </c>
      <c r="Y1549" s="41">
        <v>0</v>
      </c>
      <c r="Z1549" s="41">
        <v>1</v>
      </c>
      <c r="AA1549" s="41">
        <v>0</v>
      </c>
      <c r="AB1549" s="41">
        <v>0</v>
      </c>
      <c r="AC1549" s="41">
        <v>0</v>
      </c>
      <c r="AD1549" s="41">
        <v>0</v>
      </c>
      <c r="AE1549" s="41">
        <v>0</v>
      </c>
      <c r="AF1549" s="41">
        <v>442</v>
      </c>
      <c r="AG1549" s="41">
        <v>0</v>
      </c>
      <c r="AH1549" s="41">
        <v>0</v>
      </c>
      <c r="AI1549" s="41">
        <v>0</v>
      </c>
      <c r="AJ1549" s="41">
        <v>0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</row>
    <row r="1550" spans="2:42" x14ac:dyDescent="0.3">
      <c r="B1550" s="1">
        <v>45792.792406863424</v>
      </c>
      <c r="C1550" t="s">
        <v>69</v>
      </c>
      <c r="D1550" s="2">
        <v>45432</v>
      </c>
      <c r="E1550" s="2">
        <v>45438</v>
      </c>
      <c r="F1550" t="s">
        <v>73</v>
      </c>
      <c r="G1550" s="22">
        <v>45438.875</v>
      </c>
      <c r="H1550" s="22">
        <v>45438.895833333336</v>
      </c>
      <c r="I1550">
        <v>149</v>
      </c>
      <c r="J1550">
        <v>1527</v>
      </c>
      <c r="K1550" s="39">
        <v>600</v>
      </c>
      <c r="L1550" s="39">
        <v>16</v>
      </c>
      <c r="M1550" s="40" t="s">
        <v>18</v>
      </c>
      <c r="N1550" s="41" t="b">
        <v>0</v>
      </c>
      <c r="O1550" s="17">
        <v>25000</v>
      </c>
      <c r="P1550" s="17">
        <v>0</v>
      </c>
      <c r="Q1550" s="41">
        <v>0</v>
      </c>
      <c r="R1550">
        <v>0</v>
      </c>
      <c r="S1550" s="49">
        <f t="shared" si="71"/>
        <v>24558</v>
      </c>
      <c r="T1550">
        <f t="shared" si="69"/>
        <v>0</v>
      </c>
      <c r="U1550">
        <f t="shared" si="70"/>
        <v>0</v>
      </c>
      <c r="V1550">
        <f>IF(AND(N1550,NOT(M1550="BU")),0,MIN(Simu_DH[[#This Row],[GetRecord.Valeur (Wh)]],S1550,DéchargeMaxHP))</f>
        <v>149</v>
      </c>
      <c r="W1550">
        <v>0</v>
      </c>
      <c r="X1550">
        <v>0</v>
      </c>
      <c r="Y1550" s="41">
        <v>0</v>
      </c>
      <c r="Z1550" s="41">
        <v>1</v>
      </c>
      <c r="AA1550" s="41">
        <v>0</v>
      </c>
      <c r="AB1550" s="41">
        <v>0</v>
      </c>
      <c r="AC1550" s="41">
        <v>0</v>
      </c>
      <c r="AD1550" s="41">
        <v>0</v>
      </c>
      <c r="AE1550" s="41">
        <v>0</v>
      </c>
      <c r="AF1550" s="41">
        <v>149</v>
      </c>
      <c r="AG1550" s="41">
        <v>0</v>
      </c>
      <c r="AH1550" s="41">
        <v>0</v>
      </c>
      <c r="AI1550" s="41">
        <v>0</v>
      </c>
      <c r="AJ1550" s="41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</row>
    <row r="1551" spans="2:42" x14ac:dyDescent="0.3">
      <c r="B1551" s="1">
        <v>45792.792406863424</v>
      </c>
      <c r="C1551" t="s">
        <v>69</v>
      </c>
      <c r="D1551" s="2">
        <v>45432</v>
      </c>
      <c r="E1551" s="2">
        <v>45438</v>
      </c>
      <c r="F1551" t="s">
        <v>73</v>
      </c>
      <c r="G1551" s="22">
        <v>45438.895833333336</v>
      </c>
      <c r="H1551" s="22">
        <v>45438.916666666664</v>
      </c>
      <c r="I1551">
        <v>352</v>
      </c>
      <c r="J1551">
        <v>1528</v>
      </c>
      <c r="K1551" s="39">
        <v>600</v>
      </c>
      <c r="L1551" s="39">
        <v>16</v>
      </c>
      <c r="M1551" s="40" t="s">
        <v>18</v>
      </c>
      <c r="N1551" s="41" t="b">
        <v>0</v>
      </c>
      <c r="O1551" s="17">
        <v>25000</v>
      </c>
      <c r="P1551" s="17">
        <v>0</v>
      </c>
      <c r="Q1551" s="41">
        <v>0</v>
      </c>
      <c r="R1551">
        <v>0</v>
      </c>
      <c r="S1551" s="49">
        <f t="shared" si="71"/>
        <v>24409</v>
      </c>
      <c r="T1551">
        <f t="shared" si="69"/>
        <v>0</v>
      </c>
      <c r="U1551">
        <f t="shared" si="70"/>
        <v>0</v>
      </c>
      <c r="V1551">
        <f>IF(AND(N1551,NOT(M1551="BU")),0,MIN(Simu_DH[[#This Row],[GetRecord.Valeur (Wh)]],S1551,DéchargeMaxHP))</f>
        <v>352</v>
      </c>
      <c r="W1551">
        <v>0</v>
      </c>
      <c r="X1551">
        <v>0</v>
      </c>
      <c r="Y1551" s="41">
        <v>0</v>
      </c>
      <c r="Z1551" s="41">
        <v>1</v>
      </c>
      <c r="AA1551" s="41">
        <v>0</v>
      </c>
      <c r="AB1551" s="41">
        <v>0</v>
      </c>
      <c r="AC1551" s="41">
        <v>0</v>
      </c>
      <c r="AD1551" s="41">
        <v>0</v>
      </c>
      <c r="AE1551" s="41">
        <v>0</v>
      </c>
      <c r="AF1551" s="41">
        <v>352</v>
      </c>
      <c r="AG1551" s="41">
        <v>0</v>
      </c>
      <c r="AH1551" s="41">
        <v>0</v>
      </c>
      <c r="AI1551" s="41">
        <v>0</v>
      </c>
      <c r="AJ1551" s="41">
        <v>0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</row>
    <row r="1552" spans="2:42" x14ac:dyDescent="0.3">
      <c r="B1552" s="1">
        <v>45792.792406863424</v>
      </c>
      <c r="C1552" t="s">
        <v>69</v>
      </c>
      <c r="D1552" s="2">
        <v>45432</v>
      </c>
      <c r="E1552" s="2">
        <v>45438</v>
      </c>
      <c r="F1552" t="s">
        <v>73</v>
      </c>
      <c r="G1552" s="22">
        <v>45438.916666666664</v>
      </c>
      <c r="H1552" s="22">
        <v>45438.9375</v>
      </c>
      <c r="I1552">
        <v>1359</v>
      </c>
      <c r="J1552">
        <v>1529</v>
      </c>
      <c r="K1552" s="39">
        <v>600</v>
      </c>
      <c r="L1552" s="39">
        <v>17</v>
      </c>
      <c r="M1552" s="40" t="s">
        <v>18</v>
      </c>
      <c r="N1552" s="41" t="b">
        <v>1</v>
      </c>
      <c r="O1552" s="17">
        <v>25000</v>
      </c>
      <c r="P1552" s="17">
        <v>0</v>
      </c>
      <c r="Q1552" s="41">
        <v>0</v>
      </c>
      <c r="R1552">
        <v>0</v>
      </c>
      <c r="S1552" s="49">
        <f t="shared" si="71"/>
        <v>24057</v>
      </c>
      <c r="T1552">
        <f t="shared" si="69"/>
        <v>2302</v>
      </c>
      <c r="U1552">
        <f t="shared" si="70"/>
        <v>0</v>
      </c>
      <c r="V1552">
        <f>IF(AND(N1552,NOT(M1552="BU")),0,MIN(Simu_DH[[#This Row],[GetRecord.Valeur (Wh)]],S1552,DéchargeMaxHP))</f>
        <v>1359</v>
      </c>
      <c r="W1552">
        <v>0</v>
      </c>
      <c r="X1552">
        <v>2302</v>
      </c>
      <c r="Y1552" s="41">
        <v>1</v>
      </c>
      <c r="Z1552" s="41">
        <v>0</v>
      </c>
      <c r="AA1552" s="41">
        <v>0</v>
      </c>
      <c r="AB1552" s="41">
        <v>0</v>
      </c>
      <c r="AC1552" s="41">
        <v>0</v>
      </c>
      <c r="AD1552" s="41">
        <v>0</v>
      </c>
      <c r="AE1552" s="41">
        <v>1359</v>
      </c>
      <c r="AF1552" s="41">
        <v>0</v>
      </c>
      <c r="AG1552" s="41">
        <v>0</v>
      </c>
      <c r="AH1552" s="41">
        <v>0</v>
      </c>
      <c r="AI1552" s="41">
        <v>0</v>
      </c>
      <c r="AJ1552" s="41">
        <v>0</v>
      </c>
      <c r="AK1552">
        <v>2302</v>
      </c>
      <c r="AL1552">
        <v>0</v>
      </c>
      <c r="AM1552">
        <v>0</v>
      </c>
      <c r="AN1552">
        <v>0</v>
      </c>
      <c r="AO1552">
        <v>0</v>
      </c>
      <c r="AP1552">
        <v>0</v>
      </c>
    </row>
    <row r="1553" spans="2:42" x14ac:dyDescent="0.3">
      <c r="B1553" s="1">
        <v>45792.792406863424</v>
      </c>
      <c r="C1553" t="s">
        <v>69</v>
      </c>
      <c r="D1553" s="2">
        <v>45432</v>
      </c>
      <c r="E1553" s="2">
        <v>45438</v>
      </c>
      <c r="F1553" t="s">
        <v>73</v>
      </c>
      <c r="G1553" s="22">
        <v>45438.9375</v>
      </c>
      <c r="H1553" s="22">
        <v>45438.958333333336</v>
      </c>
      <c r="I1553">
        <v>1065</v>
      </c>
      <c r="J1553">
        <v>1530</v>
      </c>
      <c r="K1553" s="39">
        <v>600</v>
      </c>
      <c r="L1553" s="39">
        <v>17</v>
      </c>
      <c r="M1553" s="40" t="s">
        <v>18</v>
      </c>
      <c r="N1553" s="41" t="b">
        <v>1</v>
      </c>
      <c r="O1553" s="17">
        <v>25000</v>
      </c>
      <c r="P1553" s="17">
        <v>0</v>
      </c>
      <c r="Q1553" s="41">
        <v>0</v>
      </c>
      <c r="R1553">
        <v>0</v>
      </c>
      <c r="S1553" s="49">
        <f t="shared" si="71"/>
        <v>25000</v>
      </c>
      <c r="T1553">
        <f t="shared" si="69"/>
        <v>1065</v>
      </c>
      <c r="U1553">
        <f t="shared" si="70"/>
        <v>0</v>
      </c>
      <c r="V1553">
        <f>IF(AND(N1553,NOT(M1553="BU")),0,MIN(Simu_DH[[#This Row],[GetRecord.Valeur (Wh)]],S1553,DéchargeMaxHP))</f>
        <v>1065</v>
      </c>
      <c r="W1553">
        <v>0</v>
      </c>
      <c r="X1553">
        <v>1065</v>
      </c>
      <c r="Y1553" s="41">
        <v>1</v>
      </c>
      <c r="Z1553" s="41">
        <v>0</v>
      </c>
      <c r="AA1553" s="41">
        <v>0</v>
      </c>
      <c r="AB1553" s="41">
        <v>0</v>
      </c>
      <c r="AC1553" s="41">
        <v>0</v>
      </c>
      <c r="AD1553" s="41">
        <v>0</v>
      </c>
      <c r="AE1553" s="41">
        <v>1065</v>
      </c>
      <c r="AF1553" s="41">
        <v>0</v>
      </c>
      <c r="AG1553" s="41">
        <v>0</v>
      </c>
      <c r="AH1553" s="41">
        <v>0</v>
      </c>
      <c r="AI1553" s="41">
        <v>0</v>
      </c>
      <c r="AJ1553" s="41">
        <v>0</v>
      </c>
      <c r="AK1553">
        <v>1065</v>
      </c>
      <c r="AL1553">
        <v>0</v>
      </c>
      <c r="AM1553">
        <v>0</v>
      </c>
      <c r="AN1553">
        <v>0</v>
      </c>
      <c r="AO1553">
        <v>0</v>
      </c>
      <c r="AP1553">
        <v>0</v>
      </c>
    </row>
    <row r="1554" spans="2:42" x14ac:dyDescent="0.3">
      <c r="B1554" s="1">
        <v>45792.792406863424</v>
      </c>
      <c r="C1554" t="s">
        <v>69</v>
      </c>
      <c r="D1554" s="2">
        <v>45432</v>
      </c>
      <c r="E1554" s="2">
        <v>45438</v>
      </c>
      <c r="F1554" t="s">
        <v>73</v>
      </c>
      <c r="G1554" s="22">
        <v>45438.958333333336</v>
      </c>
      <c r="H1554" s="22">
        <v>45438.979166666664</v>
      </c>
      <c r="I1554">
        <v>1086</v>
      </c>
      <c r="J1554">
        <v>1531</v>
      </c>
      <c r="K1554" s="39">
        <v>600</v>
      </c>
      <c r="L1554" s="39">
        <v>17</v>
      </c>
      <c r="M1554" s="40" t="s">
        <v>18</v>
      </c>
      <c r="N1554" s="41" t="b">
        <v>1</v>
      </c>
      <c r="O1554" s="17">
        <v>25000</v>
      </c>
      <c r="P1554" s="17">
        <v>0</v>
      </c>
      <c r="Q1554" s="41">
        <v>0</v>
      </c>
      <c r="R1554">
        <v>0</v>
      </c>
      <c r="S1554" s="49">
        <f t="shared" si="71"/>
        <v>25000</v>
      </c>
      <c r="T1554">
        <f t="shared" si="69"/>
        <v>1086</v>
      </c>
      <c r="U1554">
        <f t="shared" si="70"/>
        <v>0</v>
      </c>
      <c r="V1554">
        <f>IF(AND(N1554,NOT(M1554="BU")),0,MIN(Simu_DH[[#This Row],[GetRecord.Valeur (Wh)]],S1554,DéchargeMaxHP))</f>
        <v>1086</v>
      </c>
      <c r="W1554">
        <v>0</v>
      </c>
      <c r="X1554">
        <v>1086</v>
      </c>
      <c r="Y1554" s="41">
        <v>1</v>
      </c>
      <c r="Z1554" s="41">
        <v>0</v>
      </c>
      <c r="AA1554" s="41">
        <v>0</v>
      </c>
      <c r="AB1554" s="41">
        <v>0</v>
      </c>
      <c r="AC1554" s="41">
        <v>0</v>
      </c>
      <c r="AD1554" s="41">
        <v>0</v>
      </c>
      <c r="AE1554" s="41">
        <v>1086</v>
      </c>
      <c r="AF1554" s="41">
        <v>0</v>
      </c>
      <c r="AG1554" s="41">
        <v>0</v>
      </c>
      <c r="AH1554" s="41">
        <v>0</v>
      </c>
      <c r="AI1554" s="41">
        <v>0</v>
      </c>
      <c r="AJ1554" s="41">
        <v>0</v>
      </c>
      <c r="AK1554">
        <v>1086</v>
      </c>
      <c r="AL1554">
        <v>0</v>
      </c>
      <c r="AM1554">
        <v>0</v>
      </c>
      <c r="AN1554">
        <v>0</v>
      </c>
      <c r="AO1554">
        <v>0</v>
      </c>
      <c r="AP1554">
        <v>0</v>
      </c>
    </row>
    <row r="1555" spans="2:42" x14ac:dyDescent="0.3">
      <c r="B1555" s="1">
        <v>45792.792317546293</v>
      </c>
      <c r="C1555" t="s">
        <v>69</v>
      </c>
      <c r="D1555" s="2">
        <v>45439</v>
      </c>
      <c r="E1555" s="2">
        <v>45445</v>
      </c>
      <c r="F1555" t="s">
        <v>74</v>
      </c>
      <c r="G1555" s="22">
        <v>45439</v>
      </c>
      <c r="H1555" s="22">
        <v>45439.020833333336</v>
      </c>
      <c r="I1555">
        <v>1051</v>
      </c>
      <c r="J1555">
        <v>1532</v>
      </c>
      <c r="K1555" s="39">
        <v>601</v>
      </c>
      <c r="L1555" s="39">
        <v>15</v>
      </c>
      <c r="M1555" s="40" t="s">
        <v>18</v>
      </c>
      <c r="N1555" s="41" t="b">
        <v>1</v>
      </c>
      <c r="O1555" s="17">
        <v>25000</v>
      </c>
      <c r="P1555" s="17">
        <v>0</v>
      </c>
      <c r="Q1555" s="41">
        <v>0</v>
      </c>
      <c r="R1555">
        <v>0</v>
      </c>
      <c r="S1555" s="49">
        <f t="shared" si="71"/>
        <v>25000</v>
      </c>
      <c r="T1555">
        <f t="shared" si="69"/>
        <v>1051</v>
      </c>
      <c r="U1555">
        <f t="shared" si="70"/>
        <v>0</v>
      </c>
      <c r="V1555">
        <f>IF(AND(N1555,NOT(M1555="BU")),0,MIN(Simu_DH[[#This Row],[GetRecord.Valeur (Wh)]],S1555,DéchargeMaxHP))</f>
        <v>1051</v>
      </c>
      <c r="W1555">
        <v>0</v>
      </c>
      <c r="X1555">
        <v>1051</v>
      </c>
      <c r="Y1555" s="41">
        <v>1</v>
      </c>
      <c r="Z1555" s="41">
        <v>0</v>
      </c>
      <c r="AA1555" s="41">
        <v>0</v>
      </c>
      <c r="AB1555" s="41">
        <v>0</v>
      </c>
      <c r="AC1555" s="41">
        <v>0</v>
      </c>
      <c r="AD1555" s="41">
        <v>0</v>
      </c>
      <c r="AE1555" s="41">
        <v>1051</v>
      </c>
      <c r="AF1555" s="41">
        <v>0</v>
      </c>
      <c r="AG1555" s="41">
        <v>0</v>
      </c>
      <c r="AH1555" s="41">
        <v>0</v>
      </c>
      <c r="AI1555" s="41">
        <v>0</v>
      </c>
      <c r="AJ1555" s="41">
        <v>0</v>
      </c>
      <c r="AK1555">
        <v>1051</v>
      </c>
      <c r="AL1555">
        <v>0</v>
      </c>
      <c r="AM1555">
        <v>0</v>
      </c>
      <c r="AN1555">
        <v>0</v>
      </c>
      <c r="AO1555">
        <v>0</v>
      </c>
      <c r="AP1555">
        <v>0</v>
      </c>
    </row>
    <row r="1556" spans="2:42" x14ac:dyDescent="0.3">
      <c r="B1556" s="1">
        <v>45792.792317546293</v>
      </c>
      <c r="C1556" t="s">
        <v>69</v>
      </c>
      <c r="D1556" s="2">
        <v>45439</v>
      </c>
      <c r="E1556" s="2">
        <v>45445</v>
      </c>
      <c r="F1556" t="s">
        <v>74</v>
      </c>
      <c r="G1556" s="22">
        <v>45439.020833333336</v>
      </c>
      <c r="H1556" s="22">
        <v>45439.041666666664</v>
      </c>
      <c r="I1556">
        <v>1059</v>
      </c>
      <c r="J1556">
        <v>1533</v>
      </c>
      <c r="K1556" s="39">
        <v>601</v>
      </c>
      <c r="L1556" s="39">
        <v>15</v>
      </c>
      <c r="M1556" s="40" t="s">
        <v>18</v>
      </c>
      <c r="N1556" s="41" t="b">
        <v>1</v>
      </c>
      <c r="O1556" s="17">
        <v>25000</v>
      </c>
      <c r="P1556" s="17">
        <v>0</v>
      </c>
      <c r="Q1556" s="41">
        <v>0</v>
      </c>
      <c r="R1556">
        <v>0</v>
      </c>
      <c r="S1556" s="49">
        <f t="shared" si="71"/>
        <v>25000</v>
      </c>
      <c r="T1556">
        <f t="shared" si="69"/>
        <v>1059</v>
      </c>
      <c r="U1556">
        <f t="shared" si="70"/>
        <v>0</v>
      </c>
      <c r="V1556">
        <f>IF(AND(N1556,NOT(M1556="BU")),0,MIN(Simu_DH[[#This Row],[GetRecord.Valeur (Wh)]],S1556,DéchargeMaxHP))</f>
        <v>1059</v>
      </c>
      <c r="W1556">
        <v>0</v>
      </c>
      <c r="X1556">
        <v>1059</v>
      </c>
      <c r="Y1556" s="41">
        <v>1</v>
      </c>
      <c r="Z1556" s="41">
        <v>0</v>
      </c>
      <c r="AA1556" s="41">
        <v>0</v>
      </c>
      <c r="AB1556" s="41">
        <v>0</v>
      </c>
      <c r="AC1556" s="41">
        <v>0</v>
      </c>
      <c r="AD1556" s="41">
        <v>0</v>
      </c>
      <c r="AE1556" s="41">
        <v>1059</v>
      </c>
      <c r="AF1556" s="41">
        <v>0</v>
      </c>
      <c r="AG1556" s="41">
        <v>0</v>
      </c>
      <c r="AH1556" s="41">
        <v>0</v>
      </c>
      <c r="AI1556" s="41">
        <v>0</v>
      </c>
      <c r="AJ1556" s="41">
        <v>0</v>
      </c>
      <c r="AK1556">
        <v>1059</v>
      </c>
      <c r="AL1556">
        <v>0</v>
      </c>
      <c r="AM1556">
        <v>0</v>
      </c>
      <c r="AN1556">
        <v>0</v>
      </c>
      <c r="AO1556">
        <v>0</v>
      </c>
      <c r="AP1556">
        <v>0</v>
      </c>
    </row>
    <row r="1557" spans="2:42" x14ac:dyDescent="0.3">
      <c r="B1557" s="1">
        <v>45792.792317546293</v>
      </c>
      <c r="C1557" t="s">
        <v>69</v>
      </c>
      <c r="D1557" s="2">
        <v>45439</v>
      </c>
      <c r="E1557" s="2">
        <v>45445</v>
      </c>
      <c r="F1557" t="s">
        <v>74</v>
      </c>
      <c r="G1557" s="22">
        <v>45439.041666666664</v>
      </c>
      <c r="H1557" s="22">
        <v>45439.0625</v>
      </c>
      <c r="I1557">
        <v>1082</v>
      </c>
      <c r="J1557">
        <v>1534</v>
      </c>
      <c r="K1557" s="39">
        <v>601</v>
      </c>
      <c r="L1557" s="39">
        <v>15</v>
      </c>
      <c r="M1557" s="40" t="s">
        <v>18</v>
      </c>
      <c r="N1557" s="41" t="b">
        <v>1</v>
      </c>
      <c r="O1557" s="17">
        <v>25000</v>
      </c>
      <c r="P1557" s="17">
        <v>0</v>
      </c>
      <c r="Q1557" s="41">
        <v>0</v>
      </c>
      <c r="R1557">
        <v>0</v>
      </c>
      <c r="S1557" s="49">
        <f t="shared" si="71"/>
        <v>25000</v>
      </c>
      <c r="T1557">
        <f t="shared" si="69"/>
        <v>1082</v>
      </c>
      <c r="U1557">
        <f t="shared" si="70"/>
        <v>0</v>
      </c>
      <c r="V1557">
        <f>IF(AND(N1557,NOT(M1557="BU")),0,MIN(Simu_DH[[#This Row],[GetRecord.Valeur (Wh)]],S1557,DéchargeMaxHP))</f>
        <v>1082</v>
      </c>
      <c r="W1557">
        <v>0</v>
      </c>
      <c r="X1557">
        <v>1082</v>
      </c>
      <c r="Y1557" s="41">
        <v>1</v>
      </c>
      <c r="Z1557" s="41">
        <v>0</v>
      </c>
      <c r="AA1557" s="41">
        <v>0</v>
      </c>
      <c r="AB1557" s="41">
        <v>0</v>
      </c>
      <c r="AC1557" s="41">
        <v>0</v>
      </c>
      <c r="AD1557" s="41">
        <v>0</v>
      </c>
      <c r="AE1557" s="41">
        <v>1082</v>
      </c>
      <c r="AF1557" s="41">
        <v>0</v>
      </c>
      <c r="AG1557" s="41">
        <v>0</v>
      </c>
      <c r="AH1557" s="41">
        <v>0</v>
      </c>
      <c r="AI1557" s="41">
        <v>0</v>
      </c>
      <c r="AJ1557" s="41">
        <v>0</v>
      </c>
      <c r="AK1557">
        <v>1082</v>
      </c>
      <c r="AL1557">
        <v>0</v>
      </c>
      <c r="AM1557">
        <v>0</v>
      </c>
      <c r="AN1557">
        <v>0</v>
      </c>
      <c r="AO1557">
        <v>0</v>
      </c>
      <c r="AP1557">
        <v>0</v>
      </c>
    </row>
    <row r="1558" spans="2:42" x14ac:dyDescent="0.3">
      <c r="B1558" s="1">
        <v>45792.792317546293</v>
      </c>
      <c r="C1558" t="s">
        <v>69</v>
      </c>
      <c r="D1558" s="2">
        <v>45439</v>
      </c>
      <c r="E1558" s="2">
        <v>45445</v>
      </c>
      <c r="F1558" t="s">
        <v>74</v>
      </c>
      <c r="G1558" s="22">
        <v>45439.0625</v>
      </c>
      <c r="H1558" s="22">
        <v>45439.083333333336</v>
      </c>
      <c r="I1558">
        <v>1025</v>
      </c>
      <c r="J1558">
        <v>1535</v>
      </c>
      <c r="K1558" s="39">
        <v>601</v>
      </c>
      <c r="L1558" s="39">
        <v>15</v>
      </c>
      <c r="M1558" s="40" t="s">
        <v>18</v>
      </c>
      <c r="N1558" s="41" t="b">
        <v>1</v>
      </c>
      <c r="O1558" s="17">
        <v>25000</v>
      </c>
      <c r="P1558" s="17">
        <v>0</v>
      </c>
      <c r="Q1558" s="41">
        <v>0</v>
      </c>
      <c r="R1558">
        <v>0</v>
      </c>
      <c r="S1558" s="49">
        <f t="shared" si="71"/>
        <v>25000</v>
      </c>
      <c r="T1558">
        <f t="shared" si="69"/>
        <v>1025</v>
      </c>
      <c r="U1558">
        <f t="shared" si="70"/>
        <v>0</v>
      </c>
      <c r="V1558">
        <f>IF(AND(N1558,NOT(M1558="BU")),0,MIN(Simu_DH[[#This Row],[GetRecord.Valeur (Wh)]],S1558,DéchargeMaxHP))</f>
        <v>1025</v>
      </c>
      <c r="W1558">
        <v>0</v>
      </c>
      <c r="X1558">
        <v>1025</v>
      </c>
      <c r="Y1558" s="41">
        <v>1</v>
      </c>
      <c r="Z1558" s="41">
        <v>0</v>
      </c>
      <c r="AA1558" s="41">
        <v>0</v>
      </c>
      <c r="AB1558" s="41">
        <v>0</v>
      </c>
      <c r="AC1558" s="41">
        <v>0</v>
      </c>
      <c r="AD1558" s="41">
        <v>0</v>
      </c>
      <c r="AE1558" s="41">
        <v>1025</v>
      </c>
      <c r="AF1558" s="41">
        <v>0</v>
      </c>
      <c r="AG1558" s="41">
        <v>0</v>
      </c>
      <c r="AH1558" s="41">
        <v>0</v>
      </c>
      <c r="AI1558" s="41">
        <v>0</v>
      </c>
      <c r="AJ1558" s="41">
        <v>0</v>
      </c>
      <c r="AK1558">
        <v>1025</v>
      </c>
      <c r="AL1558">
        <v>0</v>
      </c>
      <c r="AM1558">
        <v>0</v>
      </c>
      <c r="AN1558">
        <v>0</v>
      </c>
      <c r="AO1558">
        <v>0</v>
      </c>
      <c r="AP1558">
        <v>0</v>
      </c>
    </row>
    <row r="1559" spans="2:42" x14ac:dyDescent="0.3">
      <c r="B1559" s="1">
        <v>45792.792317546293</v>
      </c>
      <c r="C1559" t="s">
        <v>69</v>
      </c>
      <c r="D1559" s="2">
        <v>45439</v>
      </c>
      <c r="E1559" s="2">
        <v>45445</v>
      </c>
      <c r="F1559" t="s">
        <v>74</v>
      </c>
      <c r="G1559" s="22">
        <v>45439.083333333336</v>
      </c>
      <c r="H1559" s="22">
        <v>45439.104166666664</v>
      </c>
      <c r="I1559">
        <v>1042</v>
      </c>
      <c r="J1559">
        <v>1536</v>
      </c>
      <c r="K1559" s="39">
        <v>601</v>
      </c>
      <c r="L1559" s="39">
        <v>15</v>
      </c>
      <c r="M1559" s="40" t="s">
        <v>18</v>
      </c>
      <c r="N1559" s="41" t="b">
        <v>1</v>
      </c>
      <c r="O1559" s="17">
        <v>25000</v>
      </c>
      <c r="P1559" s="17">
        <v>0</v>
      </c>
      <c r="Q1559" s="41">
        <v>0</v>
      </c>
      <c r="R1559">
        <v>0</v>
      </c>
      <c r="S1559" s="49">
        <f t="shared" si="71"/>
        <v>25000</v>
      </c>
      <c r="T1559">
        <f t="shared" si="69"/>
        <v>1042</v>
      </c>
      <c r="U1559">
        <f t="shared" si="70"/>
        <v>0</v>
      </c>
      <c r="V1559">
        <f>IF(AND(N1559,NOT(M1559="BU")),0,MIN(Simu_DH[[#This Row],[GetRecord.Valeur (Wh)]],S1559,DéchargeMaxHP))</f>
        <v>1042</v>
      </c>
      <c r="W1559">
        <v>0</v>
      </c>
      <c r="X1559">
        <v>1042</v>
      </c>
      <c r="Y1559" s="41">
        <v>1</v>
      </c>
      <c r="Z1559" s="41">
        <v>0</v>
      </c>
      <c r="AA1559" s="41">
        <v>0</v>
      </c>
      <c r="AB1559" s="41">
        <v>0</v>
      </c>
      <c r="AC1559" s="41">
        <v>0</v>
      </c>
      <c r="AD1559" s="41">
        <v>0</v>
      </c>
      <c r="AE1559" s="41">
        <v>1042</v>
      </c>
      <c r="AF1559" s="41">
        <v>0</v>
      </c>
      <c r="AG1559" s="41">
        <v>0</v>
      </c>
      <c r="AH1559" s="41">
        <v>0</v>
      </c>
      <c r="AI1559" s="41">
        <v>0</v>
      </c>
      <c r="AJ1559" s="41">
        <v>0</v>
      </c>
      <c r="AK1559">
        <v>1042</v>
      </c>
      <c r="AL1559">
        <v>0</v>
      </c>
      <c r="AM1559">
        <v>0</v>
      </c>
      <c r="AN1559">
        <v>0</v>
      </c>
      <c r="AO1559">
        <v>0</v>
      </c>
      <c r="AP1559">
        <v>0</v>
      </c>
    </row>
    <row r="1560" spans="2:42" x14ac:dyDescent="0.3">
      <c r="B1560" s="1">
        <v>45792.792317546293</v>
      </c>
      <c r="C1560" t="s">
        <v>69</v>
      </c>
      <c r="D1560" s="2">
        <v>45439</v>
      </c>
      <c r="E1560" s="2">
        <v>45445</v>
      </c>
      <c r="F1560" t="s">
        <v>74</v>
      </c>
      <c r="G1560" s="22">
        <v>45439.104166666664</v>
      </c>
      <c r="H1560" s="22">
        <v>45439.125</v>
      </c>
      <c r="I1560">
        <v>1037</v>
      </c>
      <c r="J1560">
        <v>1537</v>
      </c>
      <c r="K1560" s="39">
        <v>601</v>
      </c>
      <c r="L1560" s="39">
        <v>15</v>
      </c>
      <c r="M1560" s="40" t="s">
        <v>18</v>
      </c>
      <c r="N1560" s="41" t="b">
        <v>1</v>
      </c>
      <c r="O1560" s="17">
        <v>25000</v>
      </c>
      <c r="P1560" s="17">
        <v>0</v>
      </c>
      <c r="Q1560" s="41">
        <v>0</v>
      </c>
      <c r="R1560">
        <v>0</v>
      </c>
      <c r="S1560" s="49">
        <f t="shared" si="71"/>
        <v>25000</v>
      </c>
      <c r="T1560">
        <f t="shared" ref="T1560:T1623" si="72">IF(NOT($N1560),0,
IF(($S1560+ChargeMaxHC_DH-$V1560)&lt;$O1560,ChargeMaxHC_DH,
MAX(0,$O1560-$S1560+$V1560)))</f>
        <v>1037</v>
      </c>
      <c r="U1560">
        <f t="shared" ref="U1560:U1623" si="73">IF(($S1560+$R1560-$V1560)&lt;=Capacité_BS,$R1560,
Capacité_BS-($S1560-$V1560))</f>
        <v>0</v>
      </c>
      <c r="V1560">
        <f>IF(AND(N1560,NOT(M1560="BU")),0,MIN(Simu_DH[[#This Row],[GetRecord.Valeur (Wh)]],S1560,DéchargeMaxHP))</f>
        <v>1037</v>
      </c>
      <c r="W1560">
        <v>0</v>
      </c>
      <c r="X1560">
        <v>1037</v>
      </c>
      <c r="Y1560" s="41">
        <v>1</v>
      </c>
      <c r="Z1560" s="41">
        <v>0</v>
      </c>
      <c r="AA1560" s="41">
        <v>0</v>
      </c>
      <c r="AB1560" s="41">
        <v>0</v>
      </c>
      <c r="AC1560" s="41">
        <v>0</v>
      </c>
      <c r="AD1560" s="41">
        <v>0</v>
      </c>
      <c r="AE1560" s="41">
        <v>1037</v>
      </c>
      <c r="AF1560" s="41">
        <v>0</v>
      </c>
      <c r="AG1560" s="41">
        <v>0</v>
      </c>
      <c r="AH1560" s="41">
        <v>0</v>
      </c>
      <c r="AI1560" s="41">
        <v>0</v>
      </c>
      <c r="AJ1560" s="41">
        <v>0</v>
      </c>
      <c r="AK1560">
        <v>1037</v>
      </c>
      <c r="AL1560">
        <v>0</v>
      </c>
      <c r="AM1560">
        <v>0</v>
      </c>
      <c r="AN1560">
        <v>0</v>
      </c>
      <c r="AO1560">
        <v>0</v>
      </c>
      <c r="AP1560">
        <v>0</v>
      </c>
    </row>
    <row r="1561" spans="2:42" x14ac:dyDescent="0.3">
      <c r="B1561" s="1">
        <v>45792.792317546293</v>
      </c>
      <c r="C1561" t="s">
        <v>69</v>
      </c>
      <c r="D1561" s="2">
        <v>45439</v>
      </c>
      <c r="E1561" s="2">
        <v>45445</v>
      </c>
      <c r="F1561" t="s">
        <v>74</v>
      </c>
      <c r="G1561" s="22">
        <v>45439.125</v>
      </c>
      <c r="H1561" s="22">
        <v>45439.145833333336</v>
      </c>
      <c r="I1561">
        <v>1057</v>
      </c>
      <c r="J1561">
        <v>1538</v>
      </c>
      <c r="K1561" s="39">
        <v>601</v>
      </c>
      <c r="L1561" s="39">
        <v>15</v>
      </c>
      <c r="M1561" s="40" t="s">
        <v>18</v>
      </c>
      <c r="N1561" s="41" t="b">
        <v>1</v>
      </c>
      <c r="O1561" s="17">
        <v>25000</v>
      </c>
      <c r="P1561" s="17">
        <v>0</v>
      </c>
      <c r="Q1561" s="41">
        <v>0</v>
      </c>
      <c r="R1561">
        <v>0</v>
      </c>
      <c r="S1561" s="49">
        <f t="shared" ref="S1561:S1624" si="74">SUMPRODUCT(S$22:V$22,S1560:V1560)</f>
        <v>25000</v>
      </c>
      <c r="T1561">
        <f t="shared" si="72"/>
        <v>1057</v>
      </c>
      <c r="U1561">
        <f t="shared" si="73"/>
        <v>0</v>
      </c>
      <c r="V1561">
        <f>IF(AND(N1561,NOT(M1561="BU")),0,MIN(Simu_DH[[#This Row],[GetRecord.Valeur (Wh)]],S1561,DéchargeMaxHP))</f>
        <v>1057</v>
      </c>
      <c r="W1561">
        <v>0</v>
      </c>
      <c r="X1561">
        <v>1057</v>
      </c>
      <c r="Y1561" s="41">
        <v>1</v>
      </c>
      <c r="Z1561" s="41">
        <v>0</v>
      </c>
      <c r="AA1561" s="41">
        <v>0</v>
      </c>
      <c r="AB1561" s="41">
        <v>0</v>
      </c>
      <c r="AC1561" s="41">
        <v>0</v>
      </c>
      <c r="AD1561" s="41">
        <v>0</v>
      </c>
      <c r="AE1561" s="41">
        <v>1057</v>
      </c>
      <c r="AF1561" s="41">
        <v>0</v>
      </c>
      <c r="AG1561" s="41">
        <v>0</v>
      </c>
      <c r="AH1561" s="41">
        <v>0</v>
      </c>
      <c r="AI1561" s="41">
        <v>0</v>
      </c>
      <c r="AJ1561" s="41">
        <v>0</v>
      </c>
      <c r="AK1561">
        <v>1057</v>
      </c>
      <c r="AL1561">
        <v>0</v>
      </c>
      <c r="AM1561">
        <v>0</v>
      </c>
      <c r="AN1561">
        <v>0</v>
      </c>
      <c r="AO1561">
        <v>0</v>
      </c>
      <c r="AP1561">
        <v>0</v>
      </c>
    </row>
    <row r="1562" spans="2:42" x14ac:dyDescent="0.3">
      <c r="B1562" s="1">
        <v>45792.792317546293</v>
      </c>
      <c r="C1562" t="s">
        <v>69</v>
      </c>
      <c r="D1562" s="2">
        <v>45439</v>
      </c>
      <c r="E1562" s="2">
        <v>45445</v>
      </c>
      <c r="F1562" t="s">
        <v>74</v>
      </c>
      <c r="G1562" s="22">
        <v>45439.145833333336</v>
      </c>
      <c r="H1562" s="22">
        <v>45439.166666666664</v>
      </c>
      <c r="I1562">
        <v>885</v>
      </c>
      <c r="J1562">
        <v>1539</v>
      </c>
      <c r="K1562" s="39">
        <v>601</v>
      </c>
      <c r="L1562" s="39">
        <v>15</v>
      </c>
      <c r="M1562" s="40" t="s">
        <v>18</v>
      </c>
      <c r="N1562" s="41" t="b">
        <v>1</v>
      </c>
      <c r="O1562" s="17">
        <v>25000</v>
      </c>
      <c r="P1562" s="17">
        <v>0</v>
      </c>
      <c r="Q1562" s="41">
        <v>0</v>
      </c>
      <c r="R1562">
        <v>0</v>
      </c>
      <c r="S1562" s="49">
        <f t="shared" si="74"/>
        <v>25000</v>
      </c>
      <c r="T1562">
        <f t="shared" si="72"/>
        <v>885</v>
      </c>
      <c r="U1562">
        <f t="shared" si="73"/>
        <v>0</v>
      </c>
      <c r="V1562">
        <f>IF(AND(N1562,NOT(M1562="BU")),0,MIN(Simu_DH[[#This Row],[GetRecord.Valeur (Wh)]],S1562,DéchargeMaxHP))</f>
        <v>885</v>
      </c>
      <c r="W1562">
        <v>0</v>
      </c>
      <c r="X1562">
        <v>885</v>
      </c>
      <c r="Y1562" s="41">
        <v>1</v>
      </c>
      <c r="Z1562" s="41">
        <v>0</v>
      </c>
      <c r="AA1562" s="41">
        <v>0</v>
      </c>
      <c r="AB1562" s="41">
        <v>0</v>
      </c>
      <c r="AC1562" s="41">
        <v>0</v>
      </c>
      <c r="AD1562" s="41">
        <v>0</v>
      </c>
      <c r="AE1562" s="41">
        <v>885</v>
      </c>
      <c r="AF1562" s="41">
        <v>0</v>
      </c>
      <c r="AG1562" s="41">
        <v>0</v>
      </c>
      <c r="AH1562" s="41">
        <v>0</v>
      </c>
      <c r="AI1562" s="41">
        <v>0</v>
      </c>
      <c r="AJ1562" s="41">
        <v>0</v>
      </c>
      <c r="AK1562">
        <v>885</v>
      </c>
      <c r="AL1562">
        <v>0</v>
      </c>
      <c r="AM1562">
        <v>0</v>
      </c>
      <c r="AN1562">
        <v>0</v>
      </c>
      <c r="AO1562">
        <v>0</v>
      </c>
      <c r="AP1562">
        <v>0</v>
      </c>
    </row>
    <row r="1563" spans="2:42" x14ac:dyDescent="0.3">
      <c r="B1563" s="1">
        <v>45792.792317546293</v>
      </c>
      <c r="C1563" t="s">
        <v>69</v>
      </c>
      <c r="D1563" s="2">
        <v>45439</v>
      </c>
      <c r="E1563" s="2">
        <v>45445</v>
      </c>
      <c r="F1563" t="s">
        <v>74</v>
      </c>
      <c r="G1563" s="22">
        <v>45439.166666666664</v>
      </c>
      <c r="H1563" s="22">
        <v>45439.1875</v>
      </c>
      <c r="I1563">
        <v>361</v>
      </c>
      <c r="J1563">
        <v>1540</v>
      </c>
      <c r="K1563" s="39">
        <v>601</v>
      </c>
      <c r="L1563" s="39">
        <v>15</v>
      </c>
      <c r="M1563" s="40" t="s">
        <v>18</v>
      </c>
      <c r="N1563" s="41" t="b">
        <v>1</v>
      </c>
      <c r="O1563" s="17">
        <v>25000</v>
      </c>
      <c r="P1563" s="17">
        <v>0</v>
      </c>
      <c r="Q1563" s="41">
        <v>0</v>
      </c>
      <c r="R1563">
        <v>0</v>
      </c>
      <c r="S1563" s="49">
        <f t="shared" si="74"/>
        <v>25000</v>
      </c>
      <c r="T1563">
        <f t="shared" si="72"/>
        <v>361</v>
      </c>
      <c r="U1563">
        <f t="shared" si="73"/>
        <v>0</v>
      </c>
      <c r="V1563">
        <f>IF(AND(N1563,NOT(M1563="BU")),0,MIN(Simu_DH[[#This Row],[GetRecord.Valeur (Wh)]],S1563,DéchargeMaxHP))</f>
        <v>361</v>
      </c>
      <c r="W1563">
        <v>0</v>
      </c>
      <c r="X1563">
        <v>361</v>
      </c>
      <c r="Y1563" s="41">
        <v>1</v>
      </c>
      <c r="Z1563" s="41">
        <v>0</v>
      </c>
      <c r="AA1563" s="41">
        <v>0</v>
      </c>
      <c r="AB1563" s="41">
        <v>0</v>
      </c>
      <c r="AC1563" s="41">
        <v>0</v>
      </c>
      <c r="AD1563" s="41">
        <v>0</v>
      </c>
      <c r="AE1563" s="41">
        <v>361</v>
      </c>
      <c r="AF1563" s="41">
        <v>0</v>
      </c>
      <c r="AG1563" s="41">
        <v>0</v>
      </c>
      <c r="AH1563" s="41">
        <v>0</v>
      </c>
      <c r="AI1563" s="41">
        <v>0</v>
      </c>
      <c r="AJ1563" s="41">
        <v>0</v>
      </c>
      <c r="AK1563">
        <v>361</v>
      </c>
      <c r="AL1563">
        <v>0</v>
      </c>
      <c r="AM1563">
        <v>0</v>
      </c>
      <c r="AN1563">
        <v>0</v>
      </c>
      <c r="AO1563">
        <v>0</v>
      </c>
      <c r="AP1563">
        <v>0</v>
      </c>
    </row>
    <row r="1564" spans="2:42" x14ac:dyDescent="0.3">
      <c r="B1564" s="1">
        <v>45792.792317546293</v>
      </c>
      <c r="C1564" t="s">
        <v>69</v>
      </c>
      <c r="D1564" s="2">
        <v>45439</v>
      </c>
      <c r="E1564" s="2">
        <v>45445</v>
      </c>
      <c r="F1564" t="s">
        <v>74</v>
      </c>
      <c r="G1564" s="22">
        <v>45439.1875</v>
      </c>
      <c r="H1564" s="22">
        <v>45439.208333333336</v>
      </c>
      <c r="I1564">
        <v>469</v>
      </c>
      <c r="J1564">
        <v>1541</v>
      </c>
      <c r="K1564" s="39">
        <v>601</v>
      </c>
      <c r="L1564" s="39">
        <v>15</v>
      </c>
      <c r="M1564" s="40" t="s">
        <v>18</v>
      </c>
      <c r="N1564" s="41" t="b">
        <v>1</v>
      </c>
      <c r="O1564" s="17">
        <v>25000</v>
      </c>
      <c r="P1564" s="17">
        <v>0</v>
      </c>
      <c r="Q1564" s="41">
        <v>0</v>
      </c>
      <c r="R1564">
        <v>0</v>
      </c>
      <c r="S1564" s="49">
        <f t="shared" si="74"/>
        <v>25000</v>
      </c>
      <c r="T1564">
        <f t="shared" si="72"/>
        <v>469</v>
      </c>
      <c r="U1564">
        <f t="shared" si="73"/>
        <v>0</v>
      </c>
      <c r="V1564">
        <f>IF(AND(N1564,NOT(M1564="BU")),0,MIN(Simu_DH[[#This Row],[GetRecord.Valeur (Wh)]],S1564,DéchargeMaxHP))</f>
        <v>469</v>
      </c>
      <c r="W1564">
        <v>0</v>
      </c>
      <c r="X1564">
        <v>469</v>
      </c>
      <c r="Y1564" s="41">
        <v>1</v>
      </c>
      <c r="Z1564" s="41">
        <v>0</v>
      </c>
      <c r="AA1564" s="41">
        <v>0</v>
      </c>
      <c r="AB1564" s="41">
        <v>0</v>
      </c>
      <c r="AC1564" s="41">
        <v>0</v>
      </c>
      <c r="AD1564" s="41">
        <v>0</v>
      </c>
      <c r="AE1564" s="41">
        <v>469</v>
      </c>
      <c r="AF1564" s="41">
        <v>0</v>
      </c>
      <c r="AG1564" s="41">
        <v>0</v>
      </c>
      <c r="AH1564" s="41">
        <v>0</v>
      </c>
      <c r="AI1564" s="41">
        <v>0</v>
      </c>
      <c r="AJ1564" s="41">
        <v>0</v>
      </c>
      <c r="AK1564">
        <v>469</v>
      </c>
      <c r="AL1564">
        <v>0</v>
      </c>
      <c r="AM1564">
        <v>0</v>
      </c>
      <c r="AN1564">
        <v>0</v>
      </c>
      <c r="AO1564">
        <v>0</v>
      </c>
      <c r="AP1564">
        <v>0</v>
      </c>
    </row>
    <row r="1565" spans="2:42" x14ac:dyDescent="0.3">
      <c r="B1565" s="1">
        <v>45792.792317546293</v>
      </c>
      <c r="C1565" t="s">
        <v>69</v>
      </c>
      <c r="D1565" s="2">
        <v>45439</v>
      </c>
      <c r="E1565" s="2">
        <v>45445</v>
      </c>
      <c r="F1565" t="s">
        <v>74</v>
      </c>
      <c r="G1565" s="22">
        <v>45439.208333333336</v>
      </c>
      <c r="H1565" s="22">
        <v>45439.229166666664</v>
      </c>
      <c r="I1565">
        <v>179</v>
      </c>
      <c r="J1565">
        <v>1542</v>
      </c>
      <c r="K1565" s="39">
        <v>601</v>
      </c>
      <c r="L1565" s="39">
        <v>15</v>
      </c>
      <c r="M1565" s="40" t="s">
        <v>18</v>
      </c>
      <c r="N1565" s="41" t="b">
        <v>1</v>
      </c>
      <c r="O1565" s="17">
        <v>25000</v>
      </c>
      <c r="P1565" s="17">
        <v>0</v>
      </c>
      <c r="Q1565" s="41">
        <v>0</v>
      </c>
      <c r="R1565">
        <v>0</v>
      </c>
      <c r="S1565" s="49">
        <f t="shared" si="74"/>
        <v>25000</v>
      </c>
      <c r="T1565">
        <f t="shared" si="72"/>
        <v>179</v>
      </c>
      <c r="U1565">
        <f t="shared" si="73"/>
        <v>0</v>
      </c>
      <c r="V1565">
        <f>IF(AND(N1565,NOT(M1565="BU")),0,MIN(Simu_DH[[#This Row],[GetRecord.Valeur (Wh)]],S1565,DéchargeMaxHP))</f>
        <v>179</v>
      </c>
      <c r="W1565">
        <v>0</v>
      </c>
      <c r="X1565">
        <v>179</v>
      </c>
      <c r="Y1565" s="41">
        <v>1</v>
      </c>
      <c r="Z1565" s="41">
        <v>0</v>
      </c>
      <c r="AA1565" s="41">
        <v>0</v>
      </c>
      <c r="AB1565" s="41">
        <v>0</v>
      </c>
      <c r="AC1565" s="41">
        <v>0</v>
      </c>
      <c r="AD1565" s="41">
        <v>0</v>
      </c>
      <c r="AE1565" s="41">
        <v>179</v>
      </c>
      <c r="AF1565" s="41">
        <v>0</v>
      </c>
      <c r="AG1565" s="41">
        <v>0</v>
      </c>
      <c r="AH1565" s="41">
        <v>0</v>
      </c>
      <c r="AI1565" s="41">
        <v>0</v>
      </c>
      <c r="AJ1565" s="41">
        <v>0</v>
      </c>
      <c r="AK1565">
        <v>179</v>
      </c>
      <c r="AL1565">
        <v>0</v>
      </c>
      <c r="AM1565">
        <v>0</v>
      </c>
      <c r="AN1565">
        <v>0</v>
      </c>
      <c r="AO1565">
        <v>0</v>
      </c>
      <c r="AP1565">
        <v>0</v>
      </c>
    </row>
    <row r="1566" spans="2:42" x14ac:dyDescent="0.3">
      <c r="B1566" s="1">
        <v>45792.792317546293</v>
      </c>
      <c r="C1566" t="s">
        <v>69</v>
      </c>
      <c r="D1566" s="2">
        <v>45439</v>
      </c>
      <c r="E1566" s="2">
        <v>45445</v>
      </c>
      <c r="F1566" t="s">
        <v>74</v>
      </c>
      <c r="G1566" s="22">
        <v>45439.229166666664</v>
      </c>
      <c r="H1566" s="22">
        <v>45439.25</v>
      </c>
      <c r="I1566">
        <v>600</v>
      </c>
      <c r="J1566">
        <v>1543</v>
      </c>
      <c r="K1566" s="39">
        <v>601</v>
      </c>
      <c r="L1566" s="39">
        <v>15</v>
      </c>
      <c r="M1566" s="40" t="s">
        <v>18</v>
      </c>
      <c r="N1566" s="41" t="b">
        <v>1</v>
      </c>
      <c r="O1566" s="17">
        <v>25000</v>
      </c>
      <c r="P1566" s="17">
        <v>0</v>
      </c>
      <c r="Q1566" s="41">
        <v>0</v>
      </c>
      <c r="R1566">
        <v>0</v>
      </c>
      <c r="S1566" s="49">
        <f t="shared" si="74"/>
        <v>25000</v>
      </c>
      <c r="T1566">
        <f t="shared" si="72"/>
        <v>600</v>
      </c>
      <c r="U1566">
        <f t="shared" si="73"/>
        <v>0</v>
      </c>
      <c r="V1566">
        <f>IF(AND(N1566,NOT(M1566="BU")),0,MIN(Simu_DH[[#This Row],[GetRecord.Valeur (Wh)]],S1566,DéchargeMaxHP))</f>
        <v>600</v>
      </c>
      <c r="W1566">
        <v>0</v>
      </c>
      <c r="X1566">
        <v>600</v>
      </c>
      <c r="Y1566" s="41">
        <v>1</v>
      </c>
      <c r="Z1566" s="41">
        <v>0</v>
      </c>
      <c r="AA1566" s="41">
        <v>0</v>
      </c>
      <c r="AB1566" s="41">
        <v>0</v>
      </c>
      <c r="AC1566" s="41">
        <v>0</v>
      </c>
      <c r="AD1566" s="41">
        <v>0</v>
      </c>
      <c r="AE1566" s="41">
        <v>600</v>
      </c>
      <c r="AF1566" s="41">
        <v>0</v>
      </c>
      <c r="AG1566" s="41">
        <v>0</v>
      </c>
      <c r="AH1566" s="41">
        <v>0</v>
      </c>
      <c r="AI1566" s="41">
        <v>0</v>
      </c>
      <c r="AJ1566" s="41">
        <v>0</v>
      </c>
      <c r="AK1566">
        <v>600</v>
      </c>
      <c r="AL1566">
        <v>0</v>
      </c>
      <c r="AM1566">
        <v>0</v>
      </c>
      <c r="AN1566">
        <v>0</v>
      </c>
      <c r="AO1566">
        <v>0</v>
      </c>
      <c r="AP1566">
        <v>0</v>
      </c>
    </row>
    <row r="1567" spans="2:42" x14ac:dyDescent="0.3">
      <c r="B1567" s="1">
        <v>45792.792317546293</v>
      </c>
      <c r="C1567" t="s">
        <v>69</v>
      </c>
      <c r="D1567" s="2">
        <v>45439</v>
      </c>
      <c r="E1567" s="2">
        <v>45445</v>
      </c>
      <c r="F1567" t="s">
        <v>74</v>
      </c>
      <c r="G1567" s="22">
        <v>45439.25</v>
      </c>
      <c r="H1567" s="22">
        <v>45439.270833333336</v>
      </c>
      <c r="I1567">
        <v>99</v>
      </c>
      <c r="J1567">
        <v>1544</v>
      </c>
      <c r="K1567" s="39">
        <v>601</v>
      </c>
      <c r="L1567" s="39">
        <v>16</v>
      </c>
      <c r="M1567" s="40" t="s">
        <v>18</v>
      </c>
      <c r="N1567" s="41" t="b">
        <v>0</v>
      </c>
      <c r="O1567" s="17">
        <v>25000</v>
      </c>
      <c r="P1567" s="17">
        <v>0</v>
      </c>
      <c r="Q1567" s="41">
        <v>0</v>
      </c>
      <c r="R1567">
        <v>0</v>
      </c>
      <c r="S1567" s="49">
        <f t="shared" si="74"/>
        <v>25000</v>
      </c>
      <c r="T1567">
        <f t="shared" si="72"/>
        <v>0</v>
      </c>
      <c r="U1567">
        <f t="shared" si="73"/>
        <v>0</v>
      </c>
      <c r="V1567">
        <f>IF(AND(N1567,NOT(M1567="BU")),0,MIN(Simu_DH[[#This Row],[GetRecord.Valeur (Wh)]],S1567,DéchargeMaxHP))</f>
        <v>99</v>
      </c>
      <c r="W1567">
        <v>0</v>
      </c>
      <c r="X1567">
        <v>0</v>
      </c>
      <c r="Y1567" s="41">
        <v>0</v>
      </c>
      <c r="Z1567" s="41">
        <v>1</v>
      </c>
      <c r="AA1567" s="41">
        <v>0</v>
      </c>
      <c r="AB1567" s="41">
        <v>0</v>
      </c>
      <c r="AC1567" s="41">
        <v>0</v>
      </c>
      <c r="AD1567" s="41">
        <v>0</v>
      </c>
      <c r="AE1567" s="41">
        <v>0</v>
      </c>
      <c r="AF1567" s="41">
        <v>99</v>
      </c>
      <c r="AG1567" s="41">
        <v>0</v>
      </c>
      <c r="AH1567" s="41">
        <v>0</v>
      </c>
      <c r="AI1567" s="41">
        <v>0</v>
      </c>
      <c r="AJ1567" s="41">
        <v>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</row>
    <row r="1568" spans="2:42" x14ac:dyDescent="0.3">
      <c r="B1568" s="1">
        <v>45792.792317546293</v>
      </c>
      <c r="C1568" t="s">
        <v>69</v>
      </c>
      <c r="D1568" s="2">
        <v>45439</v>
      </c>
      <c r="E1568" s="2">
        <v>45445</v>
      </c>
      <c r="F1568" t="s">
        <v>74</v>
      </c>
      <c r="G1568" s="22">
        <v>45439.270833333336</v>
      </c>
      <c r="H1568" s="22">
        <v>45439.291666666664</v>
      </c>
      <c r="I1568">
        <v>74</v>
      </c>
      <c r="J1568">
        <v>1545</v>
      </c>
      <c r="K1568" s="39">
        <v>601</v>
      </c>
      <c r="L1568" s="39">
        <v>16</v>
      </c>
      <c r="M1568" s="40" t="s">
        <v>18</v>
      </c>
      <c r="N1568" s="41" t="b">
        <v>0</v>
      </c>
      <c r="O1568" s="17">
        <v>25000</v>
      </c>
      <c r="P1568" s="17">
        <v>0</v>
      </c>
      <c r="Q1568" s="41">
        <v>0</v>
      </c>
      <c r="R1568">
        <v>0</v>
      </c>
      <c r="S1568" s="49">
        <f t="shared" si="74"/>
        <v>24901</v>
      </c>
      <c r="T1568">
        <f t="shared" si="72"/>
        <v>0</v>
      </c>
      <c r="U1568">
        <f t="shared" si="73"/>
        <v>0</v>
      </c>
      <c r="V1568">
        <f>IF(AND(N1568,NOT(M1568="BU")),0,MIN(Simu_DH[[#This Row],[GetRecord.Valeur (Wh)]],S1568,DéchargeMaxHP))</f>
        <v>74</v>
      </c>
      <c r="W1568">
        <v>0</v>
      </c>
      <c r="X1568">
        <v>0</v>
      </c>
      <c r="Y1568" s="41">
        <v>0</v>
      </c>
      <c r="Z1568" s="41">
        <v>1</v>
      </c>
      <c r="AA1568" s="41">
        <v>0</v>
      </c>
      <c r="AB1568" s="41">
        <v>0</v>
      </c>
      <c r="AC1568" s="41">
        <v>0</v>
      </c>
      <c r="AD1568" s="41">
        <v>0</v>
      </c>
      <c r="AE1568" s="41">
        <v>0</v>
      </c>
      <c r="AF1568" s="41">
        <v>74</v>
      </c>
      <c r="AG1568" s="41">
        <v>0</v>
      </c>
      <c r="AH1568" s="41">
        <v>0</v>
      </c>
      <c r="AI1568" s="41">
        <v>0</v>
      </c>
      <c r="AJ1568" s="41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</row>
    <row r="1569" spans="2:42" x14ac:dyDescent="0.3">
      <c r="B1569" s="1">
        <v>45792.792317546293</v>
      </c>
      <c r="C1569" t="s">
        <v>69</v>
      </c>
      <c r="D1569" s="2">
        <v>45439</v>
      </c>
      <c r="E1569" s="2">
        <v>45445</v>
      </c>
      <c r="F1569" t="s">
        <v>74</v>
      </c>
      <c r="G1569" s="22">
        <v>45439.291666666664</v>
      </c>
      <c r="H1569" s="22">
        <v>45439.3125</v>
      </c>
      <c r="I1569">
        <v>65</v>
      </c>
      <c r="J1569">
        <v>1546</v>
      </c>
      <c r="K1569" s="39">
        <v>601</v>
      </c>
      <c r="L1569" s="39">
        <v>16</v>
      </c>
      <c r="M1569" s="40" t="s">
        <v>18</v>
      </c>
      <c r="N1569" s="41" t="b">
        <v>0</v>
      </c>
      <c r="O1569" s="17">
        <v>25000</v>
      </c>
      <c r="P1569" s="17">
        <v>61.764636810596095</v>
      </c>
      <c r="Q1569" s="41">
        <v>0</v>
      </c>
      <c r="R1569">
        <v>61.764636810596095</v>
      </c>
      <c r="S1569" s="49">
        <f t="shared" si="74"/>
        <v>24827</v>
      </c>
      <c r="T1569">
        <f t="shared" si="72"/>
        <v>0</v>
      </c>
      <c r="U1569">
        <f t="shared" si="73"/>
        <v>61.764636810596095</v>
      </c>
      <c r="V1569">
        <f>IF(AND(N1569,NOT(M1569="BU")),0,MIN(Simu_DH[[#This Row],[GetRecord.Valeur (Wh)]],S1569,DéchargeMaxHP))</f>
        <v>65</v>
      </c>
      <c r="W1569">
        <v>0</v>
      </c>
      <c r="X1569">
        <v>0</v>
      </c>
      <c r="Y1569" s="41">
        <v>0</v>
      </c>
      <c r="Z1569" s="41">
        <v>1</v>
      </c>
      <c r="AA1569" s="41">
        <v>0</v>
      </c>
      <c r="AB1569" s="41">
        <v>0</v>
      </c>
      <c r="AC1569" s="41">
        <v>0</v>
      </c>
      <c r="AD1569" s="41">
        <v>0</v>
      </c>
      <c r="AE1569" s="41">
        <v>0</v>
      </c>
      <c r="AF1569" s="41">
        <v>65</v>
      </c>
      <c r="AG1569" s="41">
        <v>0</v>
      </c>
      <c r="AH1569" s="41">
        <v>0</v>
      </c>
      <c r="AI1569" s="41">
        <v>0</v>
      </c>
      <c r="AJ1569" s="41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</row>
    <row r="1570" spans="2:42" x14ac:dyDescent="0.3">
      <c r="B1570" s="1">
        <v>45792.792317546293</v>
      </c>
      <c r="C1570" t="s">
        <v>69</v>
      </c>
      <c r="D1570" s="2">
        <v>45439</v>
      </c>
      <c r="E1570" s="2">
        <v>45445</v>
      </c>
      <c r="F1570" t="s">
        <v>74</v>
      </c>
      <c r="G1570" s="22">
        <v>45439.3125</v>
      </c>
      <c r="H1570" s="22">
        <v>45439.333333333336</v>
      </c>
      <c r="I1570">
        <v>197</v>
      </c>
      <c r="J1570">
        <v>1547</v>
      </c>
      <c r="K1570" s="39">
        <v>601</v>
      </c>
      <c r="L1570" s="39">
        <v>16</v>
      </c>
      <c r="M1570" s="40" t="s">
        <v>18</v>
      </c>
      <c r="N1570" s="41" t="b">
        <v>0</v>
      </c>
      <c r="O1570" s="17">
        <v>25000</v>
      </c>
      <c r="P1570" s="17">
        <v>115.45991183235785</v>
      </c>
      <c r="Q1570" s="41">
        <v>8</v>
      </c>
      <c r="R1570">
        <v>123.45991183235785</v>
      </c>
      <c r="S1570" s="49">
        <f t="shared" si="74"/>
        <v>24823.764636810596</v>
      </c>
      <c r="T1570">
        <f t="shared" si="72"/>
        <v>0</v>
      </c>
      <c r="U1570">
        <f t="shared" si="73"/>
        <v>123.45991183235785</v>
      </c>
      <c r="V1570">
        <f>IF(AND(N1570,NOT(M1570="BU")),0,MIN(Simu_DH[[#This Row],[GetRecord.Valeur (Wh)]],S1570,DéchargeMaxHP))</f>
        <v>197</v>
      </c>
      <c r="W1570">
        <v>0</v>
      </c>
      <c r="X1570">
        <v>0</v>
      </c>
      <c r="Y1570" s="41">
        <v>0</v>
      </c>
      <c r="Z1570" s="41">
        <v>1</v>
      </c>
      <c r="AA1570" s="41">
        <v>0</v>
      </c>
      <c r="AB1570" s="41">
        <v>0</v>
      </c>
      <c r="AC1570" s="41">
        <v>0</v>
      </c>
      <c r="AD1570" s="41">
        <v>0</v>
      </c>
      <c r="AE1570" s="41">
        <v>0</v>
      </c>
      <c r="AF1570" s="41">
        <v>197</v>
      </c>
      <c r="AG1570" s="41">
        <v>0</v>
      </c>
      <c r="AH1570" s="41">
        <v>0</v>
      </c>
      <c r="AI1570" s="41">
        <v>0</v>
      </c>
      <c r="AJ1570" s="41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</row>
    <row r="1571" spans="2:42" x14ac:dyDescent="0.3">
      <c r="B1571" s="1">
        <v>45792.792317546293</v>
      </c>
      <c r="C1571" t="s">
        <v>69</v>
      </c>
      <c r="D1571" s="2">
        <v>45439</v>
      </c>
      <c r="E1571" s="2">
        <v>45445</v>
      </c>
      <c r="F1571" t="s">
        <v>74</v>
      </c>
      <c r="G1571" s="22">
        <v>45439.333333333336</v>
      </c>
      <c r="H1571" s="22">
        <v>45439.354166666664</v>
      </c>
      <c r="I1571">
        <v>2</v>
      </c>
      <c r="J1571">
        <v>1548</v>
      </c>
      <c r="K1571" s="39">
        <v>601</v>
      </c>
      <c r="L1571" s="39">
        <v>16</v>
      </c>
      <c r="M1571" s="40" t="s">
        <v>18</v>
      </c>
      <c r="N1571" s="41" t="b">
        <v>0</v>
      </c>
      <c r="O1571" s="17">
        <v>25000</v>
      </c>
      <c r="P1571" s="17">
        <v>333.01615374329413</v>
      </c>
      <c r="Q1571" s="41">
        <v>73</v>
      </c>
      <c r="R1571">
        <v>406.01615374329413</v>
      </c>
      <c r="S1571" s="49">
        <f t="shared" si="74"/>
        <v>24750.224548642953</v>
      </c>
      <c r="T1571">
        <f t="shared" si="72"/>
        <v>0</v>
      </c>
      <c r="U1571">
        <f t="shared" si="73"/>
        <v>251.77545135704713</v>
      </c>
      <c r="V1571">
        <f>IF(AND(N1571,NOT(M1571="BU")),0,MIN(Simu_DH[[#This Row],[GetRecord.Valeur (Wh)]],S1571,DéchargeMaxHP))</f>
        <v>2</v>
      </c>
      <c r="W1571">
        <v>154.24070238624699</v>
      </c>
      <c r="X1571">
        <v>0</v>
      </c>
      <c r="Y1571" s="41">
        <v>0</v>
      </c>
      <c r="Z1571" s="41">
        <v>1</v>
      </c>
      <c r="AA1571" s="41">
        <v>0</v>
      </c>
      <c r="AB1571" s="41">
        <v>0</v>
      </c>
      <c r="AC1571" s="41">
        <v>0</v>
      </c>
      <c r="AD1571" s="41">
        <v>0</v>
      </c>
      <c r="AE1571" s="41">
        <v>0</v>
      </c>
      <c r="AF1571" s="41">
        <v>2</v>
      </c>
      <c r="AG1571" s="41">
        <v>0</v>
      </c>
      <c r="AH1571" s="41">
        <v>0</v>
      </c>
      <c r="AI1571" s="41">
        <v>0</v>
      </c>
      <c r="AJ1571" s="4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</row>
    <row r="1572" spans="2:42" x14ac:dyDescent="0.3">
      <c r="B1572" s="1">
        <v>45792.792317546293</v>
      </c>
      <c r="C1572" t="s">
        <v>69</v>
      </c>
      <c r="D1572" s="2">
        <v>45439</v>
      </c>
      <c r="E1572" s="2">
        <v>45445</v>
      </c>
      <c r="F1572" t="s">
        <v>74</v>
      </c>
      <c r="G1572" s="22">
        <v>45439.354166666664</v>
      </c>
      <c r="H1572" s="22">
        <v>45439.375</v>
      </c>
      <c r="I1572">
        <v>13</v>
      </c>
      <c r="J1572">
        <v>1549</v>
      </c>
      <c r="K1572" s="39">
        <v>601</v>
      </c>
      <c r="L1572" s="39">
        <v>16</v>
      </c>
      <c r="M1572" s="40" t="s">
        <v>18</v>
      </c>
      <c r="N1572" s="41" t="b">
        <v>0</v>
      </c>
      <c r="O1572" s="17">
        <v>25000</v>
      </c>
      <c r="P1572" s="17">
        <v>237.04879289880466</v>
      </c>
      <c r="Q1572" s="41">
        <v>33</v>
      </c>
      <c r="R1572">
        <v>270.04879289880466</v>
      </c>
      <c r="S1572" s="49">
        <f t="shared" si="74"/>
        <v>25000</v>
      </c>
      <c r="T1572">
        <f t="shared" si="72"/>
        <v>0</v>
      </c>
      <c r="U1572">
        <f t="shared" si="73"/>
        <v>13</v>
      </c>
      <c r="V1572">
        <f>IF(AND(N1572,NOT(M1572="BU")),0,MIN(Simu_DH[[#This Row],[GetRecord.Valeur (Wh)]],S1572,DéchargeMaxHP))</f>
        <v>13</v>
      </c>
      <c r="W1572">
        <v>257.04879289880466</v>
      </c>
      <c r="X1572">
        <v>0</v>
      </c>
      <c r="Y1572" s="41">
        <v>0</v>
      </c>
      <c r="Z1572" s="41">
        <v>1</v>
      </c>
      <c r="AA1572" s="41">
        <v>0</v>
      </c>
      <c r="AB1572" s="41">
        <v>0</v>
      </c>
      <c r="AC1572" s="41">
        <v>0</v>
      </c>
      <c r="AD1572" s="41">
        <v>0</v>
      </c>
      <c r="AE1572" s="41">
        <v>0</v>
      </c>
      <c r="AF1572" s="41">
        <v>13</v>
      </c>
      <c r="AG1572" s="41">
        <v>0</v>
      </c>
      <c r="AH1572" s="41">
        <v>0</v>
      </c>
      <c r="AI1572" s="41">
        <v>0</v>
      </c>
      <c r="AJ1572" s="41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</row>
    <row r="1573" spans="2:42" x14ac:dyDescent="0.3">
      <c r="B1573" s="1">
        <v>45792.792317546293</v>
      </c>
      <c r="C1573" t="s">
        <v>69</v>
      </c>
      <c r="D1573" s="2">
        <v>45439</v>
      </c>
      <c r="E1573" s="2">
        <v>45445</v>
      </c>
      <c r="F1573" t="s">
        <v>74</v>
      </c>
      <c r="G1573" s="22">
        <v>45439.375</v>
      </c>
      <c r="H1573" s="22">
        <v>45439.395833333336</v>
      </c>
      <c r="I1573">
        <v>1</v>
      </c>
      <c r="J1573">
        <v>1550</v>
      </c>
      <c r="K1573" s="39">
        <v>601</v>
      </c>
      <c r="L1573" s="39">
        <v>16</v>
      </c>
      <c r="M1573" s="40" t="s">
        <v>18</v>
      </c>
      <c r="N1573" s="41" t="b">
        <v>0</v>
      </c>
      <c r="O1573" s="17">
        <v>25000</v>
      </c>
      <c r="P1573" s="17">
        <v>479.52688111520456</v>
      </c>
      <c r="Q1573" s="41">
        <v>90</v>
      </c>
      <c r="R1573">
        <v>569.52688111520456</v>
      </c>
      <c r="S1573" s="49">
        <f t="shared" si="74"/>
        <v>25000</v>
      </c>
      <c r="T1573">
        <f t="shared" si="72"/>
        <v>0</v>
      </c>
      <c r="U1573">
        <f t="shared" si="73"/>
        <v>1</v>
      </c>
      <c r="V1573">
        <f>IF(AND(N1573,NOT(M1573="BU")),0,MIN(Simu_DH[[#This Row],[GetRecord.Valeur (Wh)]],S1573,DéchargeMaxHP))</f>
        <v>1</v>
      </c>
      <c r="W1573">
        <v>568.52688111520456</v>
      </c>
      <c r="X1573">
        <v>0</v>
      </c>
      <c r="Y1573" s="41">
        <v>0</v>
      </c>
      <c r="Z1573" s="41">
        <v>1</v>
      </c>
      <c r="AA1573" s="41">
        <v>0</v>
      </c>
      <c r="AB1573" s="41">
        <v>0</v>
      </c>
      <c r="AC1573" s="41">
        <v>0</v>
      </c>
      <c r="AD1573" s="41">
        <v>0</v>
      </c>
      <c r="AE1573" s="41">
        <v>0</v>
      </c>
      <c r="AF1573" s="41">
        <v>1</v>
      </c>
      <c r="AG1573" s="41">
        <v>0</v>
      </c>
      <c r="AH1573" s="41">
        <v>0</v>
      </c>
      <c r="AI1573" s="41">
        <v>0</v>
      </c>
      <c r="AJ1573" s="41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</row>
    <row r="1574" spans="2:42" x14ac:dyDescent="0.3">
      <c r="B1574" s="1">
        <v>45792.792317546293</v>
      </c>
      <c r="C1574" t="s">
        <v>69</v>
      </c>
      <c r="D1574" s="2">
        <v>45439</v>
      </c>
      <c r="E1574" s="2">
        <v>45445</v>
      </c>
      <c r="F1574" t="s">
        <v>74</v>
      </c>
      <c r="G1574" s="22">
        <v>45439.395833333336</v>
      </c>
      <c r="H1574" s="22">
        <v>45439.416666666664</v>
      </c>
      <c r="I1574">
        <v>0</v>
      </c>
      <c r="J1574">
        <v>1551</v>
      </c>
      <c r="K1574" s="39">
        <v>601</v>
      </c>
      <c r="L1574" s="39">
        <v>16</v>
      </c>
      <c r="M1574" s="40" t="s">
        <v>18</v>
      </c>
      <c r="N1574" s="41" t="b">
        <v>0</v>
      </c>
      <c r="O1574" s="17">
        <v>25000</v>
      </c>
      <c r="P1574" s="17">
        <v>458.62339975645523</v>
      </c>
      <c r="Q1574" s="41">
        <v>178</v>
      </c>
      <c r="R1574">
        <v>636.62339975645523</v>
      </c>
      <c r="S1574" s="49">
        <f t="shared" si="74"/>
        <v>25000</v>
      </c>
      <c r="T1574">
        <f t="shared" si="72"/>
        <v>0</v>
      </c>
      <c r="U1574">
        <f t="shared" si="73"/>
        <v>0</v>
      </c>
      <c r="V1574">
        <f>IF(AND(N1574,NOT(M1574="BU")),0,MIN(Simu_DH[[#This Row],[GetRecord.Valeur (Wh)]],S1574,DéchargeMaxHP))</f>
        <v>0</v>
      </c>
      <c r="W1574">
        <v>636.62339975645523</v>
      </c>
      <c r="X1574">
        <v>0</v>
      </c>
      <c r="Y1574" s="41">
        <v>0</v>
      </c>
      <c r="Z1574" s="41">
        <v>1</v>
      </c>
      <c r="AA1574" s="41">
        <v>0</v>
      </c>
      <c r="AB1574" s="41">
        <v>0</v>
      </c>
      <c r="AC1574" s="41">
        <v>0</v>
      </c>
      <c r="AD1574" s="41">
        <v>0</v>
      </c>
      <c r="AE1574" s="41">
        <v>0</v>
      </c>
      <c r="AF1574" s="41">
        <v>0</v>
      </c>
      <c r="AG1574" s="41">
        <v>0</v>
      </c>
      <c r="AH1574" s="41">
        <v>0</v>
      </c>
      <c r="AI1574" s="41">
        <v>0</v>
      </c>
      <c r="AJ1574" s="41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</row>
    <row r="1575" spans="2:42" x14ac:dyDescent="0.3">
      <c r="B1575" s="1">
        <v>45792.792317546293</v>
      </c>
      <c r="C1575" t="s">
        <v>69</v>
      </c>
      <c r="D1575" s="2">
        <v>45439</v>
      </c>
      <c r="E1575" s="2">
        <v>45445</v>
      </c>
      <c r="F1575" t="s">
        <v>74</v>
      </c>
      <c r="G1575" s="22">
        <v>45439.416666666664</v>
      </c>
      <c r="H1575" s="22">
        <v>45439.4375</v>
      </c>
      <c r="I1575">
        <v>0</v>
      </c>
      <c r="J1575">
        <v>1552</v>
      </c>
      <c r="K1575" s="39">
        <v>601</v>
      </c>
      <c r="L1575" s="39">
        <v>16</v>
      </c>
      <c r="M1575" s="40" t="s">
        <v>18</v>
      </c>
      <c r="N1575" s="41" t="b">
        <v>0</v>
      </c>
      <c r="O1575" s="17">
        <v>25000</v>
      </c>
      <c r="P1575" s="17">
        <v>315.64826899956103</v>
      </c>
      <c r="Q1575" s="41">
        <v>151</v>
      </c>
      <c r="R1575">
        <v>466.64826899956103</v>
      </c>
      <c r="S1575" s="49">
        <f t="shared" si="74"/>
        <v>25000</v>
      </c>
      <c r="T1575">
        <f t="shared" si="72"/>
        <v>0</v>
      </c>
      <c r="U1575">
        <f t="shared" si="73"/>
        <v>0</v>
      </c>
      <c r="V1575">
        <f>IF(AND(N1575,NOT(M1575="BU")),0,MIN(Simu_DH[[#This Row],[GetRecord.Valeur (Wh)]],S1575,DéchargeMaxHP))</f>
        <v>0</v>
      </c>
      <c r="W1575">
        <v>466.64826899956103</v>
      </c>
      <c r="X1575">
        <v>0</v>
      </c>
      <c r="Y1575" s="41">
        <v>0</v>
      </c>
      <c r="Z1575" s="41">
        <v>1</v>
      </c>
      <c r="AA1575" s="41">
        <v>0</v>
      </c>
      <c r="AB1575" s="41">
        <v>0</v>
      </c>
      <c r="AC1575" s="41">
        <v>0</v>
      </c>
      <c r="AD1575" s="41">
        <v>0</v>
      </c>
      <c r="AE1575" s="41">
        <v>0</v>
      </c>
      <c r="AF1575" s="41">
        <v>0</v>
      </c>
      <c r="AG1575" s="41">
        <v>0</v>
      </c>
      <c r="AH1575" s="41">
        <v>0</v>
      </c>
      <c r="AI1575" s="41">
        <v>0</v>
      </c>
      <c r="AJ1575" s="41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</row>
    <row r="1576" spans="2:42" x14ac:dyDescent="0.3">
      <c r="B1576" s="1">
        <v>45792.792317546293</v>
      </c>
      <c r="C1576" t="s">
        <v>69</v>
      </c>
      <c r="D1576" s="2">
        <v>45439</v>
      </c>
      <c r="E1576" s="2">
        <v>45445</v>
      </c>
      <c r="F1576" t="s">
        <v>74</v>
      </c>
      <c r="G1576" s="22">
        <v>45439.4375</v>
      </c>
      <c r="H1576" s="22">
        <v>45439.458333333336</v>
      </c>
      <c r="I1576">
        <v>43</v>
      </c>
      <c r="J1576">
        <v>1553</v>
      </c>
      <c r="K1576" s="39">
        <v>601</v>
      </c>
      <c r="L1576" s="39">
        <v>16</v>
      </c>
      <c r="M1576" s="40" t="s">
        <v>18</v>
      </c>
      <c r="N1576" s="41" t="b">
        <v>0</v>
      </c>
      <c r="O1576" s="17">
        <v>25000</v>
      </c>
      <c r="P1576" s="17">
        <v>412.62421930143586</v>
      </c>
      <c r="Q1576" s="41">
        <v>153</v>
      </c>
      <c r="R1576">
        <v>565.62421930143591</v>
      </c>
      <c r="S1576" s="49">
        <f t="shared" si="74"/>
        <v>25000</v>
      </c>
      <c r="T1576">
        <f t="shared" si="72"/>
        <v>0</v>
      </c>
      <c r="U1576">
        <f t="shared" si="73"/>
        <v>43</v>
      </c>
      <c r="V1576">
        <f>IF(AND(N1576,NOT(M1576="BU")),0,MIN(Simu_DH[[#This Row],[GetRecord.Valeur (Wh)]],S1576,DéchargeMaxHP))</f>
        <v>43</v>
      </c>
      <c r="W1576">
        <v>522.62421930143591</v>
      </c>
      <c r="X1576">
        <v>0</v>
      </c>
      <c r="Y1576" s="41">
        <v>0</v>
      </c>
      <c r="Z1576" s="41">
        <v>1</v>
      </c>
      <c r="AA1576" s="41">
        <v>0</v>
      </c>
      <c r="AB1576" s="41">
        <v>0</v>
      </c>
      <c r="AC1576" s="41">
        <v>0</v>
      </c>
      <c r="AD1576" s="41">
        <v>0</v>
      </c>
      <c r="AE1576" s="41">
        <v>0</v>
      </c>
      <c r="AF1576" s="41">
        <v>43</v>
      </c>
      <c r="AG1576" s="41">
        <v>0</v>
      </c>
      <c r="AH1576" s="41">
        <v>0</v>
      </c>
      <c r="AI1576" s="41">
        <v>0</v>
      </c>
      <c r="AJ1576" s="41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</row>
    <row r="1577" spans="2:42" x14ac:dyDescent="0.3">
      <c r="B1577" s="1">
        <v>45792.792317546293</v>
      </c>
      <c r="C1577" t="s">
        <v>69</v>
      </c>
      <c r="D1577" s="2">
        <v>45439</v>
      </c>
      <c r="E1577" s="2">
        <v>45445</v>
      </c>
      <c r="F1577" t="s">
        <v>74</v>
      </c>
      <c r="G1577" s="22">
        <v>45439.458333333336</v>
      </c>
      <c r="H1577" s="22">
        <v>45439.479166666664</v>
      </c>
      <c r="I1577">
        <v>93</v>
      </c>
      <c r="J1577">
        <v>1554</v>
      </c>
      <c r="K1577" s="39">
        <v>601</v>
      </c>
      <c r="L1577" s="39">
        <v>16</v>
      </c>
      <c r="M1577" s="40" t="s">
        <v>18</v>
      </c>
      <c r="N1577" s="41" t="b">
        <v>0</v>
      </c>
      <c r="O1577" s="17">
        <v>25000</v>
      </c>
      <c r="P1577" s="17">
        <v>243.36013704458139</v>
      </c>
      <c r="Q1577" s="41">
        <v>68</v>
      </c>
      <c r="R1577">
        <v>311.36013704458139</v>
      </c>
      <c r="S1577" s="49">
        <f t="shared" si="74"/>
        <v>25000</v>
      </c>
      <c r="T1577">
        <f t="shared" si="72"/>
        <v>0</v>
      </c>
      <c r="U1577">
        <f t="shared" si="73"/>
        <v>93</v>
      </c>
      <c r="V1577">
        <f>IF(AND(N1577,NOT(M1577="BU")),0,MIN(Simu_DH[[#This Row],[GetRecord.Valeur (Wh)]],S1577,DéchargeMaxHP))</f>
        <v>93</v>
      </c>
      <c r="W1577">
        <v>218.36013704458139</v>
      </c>
      <c r="X1577">
        <v>0</v>
      </c>
      <c r="Y1577" s="41">
        <v>0</v>
      </c>
      <c r="Z1577" s="41">
        <v>1</v>
      </c>
      <c r="AA1577" s="41">
        <v>0</v>
      </c>
      <c r="AB1577" s="41">
        <v>0</v>
      </c>
      <c r="AC1577" s="41">
        <v>0</v>
      </c>
      <c r="AD1577" s="41">
        <v>0</v>
      </c>
      <c r="AE1577" s="41">
        <v>0</v>
      </c>
      <c r="AF1577" s="41">
        <v>93</v>
      </c>
      <c r="AG1577" s="41">
        <v>0</v>
      </c>
      <c r="AH1577" s="41">
        <v>0</v>
      </c>
      <c r="AI1577" s="41">
        <v>0</v>
      </c>
      <c r="AJ1577" s="41">
        <v>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</row>
    <row r="1578" spans="2:42" x14ac:dyDescent="0.3">
      <c r="B1578" s="1">
        <v>45792.792317546293</v>
      </c>
      <c r="C1578" t="s">
        <v>69</v>
      </c>
      <c r="D1578" s="2">
        <v>45439</v>
      </c>
      <c r="E1578" s="2">
        <v>45445</v>
      </c>
      <c r="F1578" t="s">
        <v>74</v>
      </c>
      <c r="G1578" s="22">
        <v>45439.479166666664</v>
      </c>
      <c r="H1578" s="22">
        <v>45439.5</v>
      </c>
      <c r="I1578">
        <v>3</v>
      </c>
      <c r="J1578">
        <v>1555</v>
      </c>
      <c r="K1578" s="39">
        <v>601</v>
      </c>
      <c r="L1578" s="39">
        <v>16</v>
      </c>
      <c r="M1578" s="40" t="s">
        <v>18</v>
      </c>
      <c r="N1578" s="41" t="b">
        <v>0</v>
      </c>
      <c r="O1578" s="17">
        <v>25000</v>
      </c>
      <c r="P1578" s="17">
        <v>494.46959989863205</v>
      </c>
      <c r="Q1578" s="41">
        <v>292</v>
      </c>
      <c r="R1578">
        <v>786.46959989863205</v>
      </c>
      <c r="S1578" s="49">
        <f t="shared" si="74"/>
        <v>25000</v>
      </c>
      <c r="T1578">
        <f t="shared" si="72"/>
        <v>0</v>
      </c>
      <c r="U1578">
        <f t="shared" si="73"/>
        <v>3</v>
      </c>
      <c r="V1578">
        <f>IF(AND(N1578,NOT(M1578="BU")),0,MIN(Simu_DH[[#This Row],[GetRecord.Valeur (Wh)]],S1578,DéchargeMaxHP))</f>
        <v>3</v>
      </c>
      <c r="W1578">
        <v>783.46959989863205</v>
      </c>
      <c r="X1578">
        <v>0</v>
      </c>
      <c r="Y1578" s="41">
        <v>0</v>
      </c>
      <c r="Z1578" s="41">
        <v>1</v>
      </c>
      <c r="AA1578" s="41">
        <v>0</v>
      </c>
      <c r="AB1578" s="41">
        <v>0</v>
      </c>
      <c r="AC1578" s="41">
        <v>0</v>
      </c>
      <c r="AD1578" s="41">
        <v>0</v>
      </c>
      <c r="AE1578" s="41">
        <v>0</v>
      </c>
      <c r="AF1578" s="41">
        <v>3</v>
      </c>
      <c r="AG1578" s="41">
        <v>0</v>
      </c>
      <c r="AH1578" s="41">
        <v>0</v>
      </c>
      <c r="AI1578" s="41">
        <v>0</v>
      </c>
      <c r="AJ1578" s="41">
        <v>0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</row>
    <row r="1579" spans="2:42" x14ac:dyDescent="0.3">
      <c r="B1579" s="1">
        <v>45792.792317546293</v>
      </c>
      <c r="C1579" t="s">
        <v>69</v>
      </c>
      <c r="D1579" s="2">
        <v>45439</v>
      </c>
      <c r="E1579" s="2">
        <v>45445</v>
      </c>
      <c r="F1579" t="s">
        <v>74</v>
      </c>
      <c r="G1579" s="22">
        <v>45439.5</v>
      </c>
      <c r="H1579" s="22">
        <v>45439.520833333336</v>
      </c>
      <c r="I1579">
        <v>60</v>
      </c>
      <c r="J1579">
        <v>1556</v>
      </c>
      <c r="K1579" s="39">
        <v>601</v>
      </c>
      <c r="L1579" s="39">
        <v>16</v>
      </c>
      <c r="M1579" s="40" t="s">
        <v>18</v>
      </c>
      <c r="N1579" s="41" t="b">
        <v>0</v>
      </c>
      <c r="O1579" s="17">
        <v>25000</v>
      </c>
      <c r="P1579" s="17">
        <v>670.4716763623635</v>
      </c>
      <c r="Q1579" s="41">
        <v>303</v>
      </c>
      <c r="R1579">
        <v>973.4716763623635</v>
      </c>
      <c r="S1579" s="49">
        <f t="shared" si="74"/>
        <v>25000</v>
      </c>
      <c r="T1579">
        <f t="shared" si="72"/>
        <v>0</v>
      </c>
      <c r="U1579">
        <f t="shared" si="73"/>
        <v>60</v>
      </c>
      <c r="V1579">
        <f>IF(AND(N1579,NOT(M1579="BU")),0,MIN(Simu_DH[[#This Row],[GetRecord.Valeur (Wh)]],S1579,DéchargeMaxHP))</f>
        <v>60</v>
      </c>
      <c r="W1579">
        <v>913.4716763623635</v>
      </c>
      <c r="X1579">
        <v>0</v>
      </c>
      <c r="Y1579" s="41">
        <v>0</v>
      </c>
      <c r="Z1579" s="41">
        <v>1</v>
      </c>
      <c r="AA1579" s="41">
        <v>0</v>
      </c>
      <c r="AB1579" s="41">
        <v>0</v>
      </c>
      <c r="AC1579" s="41">
        <v>0</v>
      </c>
      <c r="AD1579" s="41">
        <v>0</v>
      </c>
      <c r="AE1579" s="41">
        <v>0</v>
      </c>
      <c r="AF1579" s="41">
        <v>60</v>
      </c>
      <c r="AG1579" s="41">
        <v>0</v>
      </c>
      <c r="AH1579" s="41">
        <v>0</v>
      </c>
      <c r="AI1579" s="41">
        <v>0</v>
      </c>
      <c r="AJ1579" s="41">
        <v>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</row>
    <row r="1580" spans="2:42" x14ac:dyDescent="0.3">
      <c r="B1580" s="1">
        <v>45792.792317546293</v>
      </c>
      <c r="C1580" t="s">
        <v>69</v>
      </c>
      <c r="D1580" s="2">
        <v>45439</v>
      </c>
      <c r="E1580" s="2">
        <v>45445</v>
      </c>
      <c r="F1580" t="s">
        <v>74</v>
      </c>
      <c r="G1580" s="22">
        <v>45439.520833333336</v>
      </c>
      <c r="H1580" s="22">
        <v>45439.541666666664</v>
      </c>
      <c r="I1580">
        <v>244</v>
      </c>
      <c r="J1580">
        <v>1557</v>
      </c>
      <c r="K1580" s="39">
        <v>601</v>
      </c>
      <c r="L1580" s="39">
        <v>16</v>
      </c>
      <c r="M1580" s="40" t="s">
        <v>18</v>
      </c>
      <c r="N1580" s="41" t="b">
        <v>0</v>
      </c>
      <c r="O1580" s="17">
        <v>25000</v>
      </c>
      <c r="P1580" s="17">
        <v>462.01147182516996</v>
      </c>
      <c r="Q1580" s="41">
        <v>46</v>
      </c>
      <c r="R1580">
        <v>508.01147182516996</v>
      </c>
      <c r="S1580" s="49">
        <f t="shared" si="74"/>
        <v>25000</v>
      </c>
      <c r="T1580">
        <f t="shared" si="72"/>
        <v>0</v>
      </c>
      <c r="U1580">
        <f t="shared" si="73"/>
        <v>244</v>
      </c>
      <c r="V1580">
        <f>IF(AND(N1580,NOT(M1580="BU")),0,MIN(Simu_DH[[#This Row],[GetRecord.Valeur (Wh)]],S1580,DéchargeMaxHP))</f>
        <v>244</v>
      </c>
      <c r="W1580">
        <v>264.01147182516996</v>
      </c>
      <c r="X1580">
        <v>0</v>
      </c>
      <c r="Y1580" s="41">
        <v>0</v>
      </c>
      <c r="Z1580" s="41">
        <v>1</v>
      </c>
      <c r="AA1580" s="41">
        <v>0</v>
      </c>
      <c r="AB1580" s="41">
        <v>0</v>
      </c>
      <c r="AC1580" s="41">
        <v>0</v>
      </c>
      <c r="AD1580" s="41">
        <v>0</v>
      </c>
      <c r="AE1580" s="41">
        <v>0</v>
      </c>
      <c r="AF1580" s="41">
        <v>244</v>
      </c>
      <c r="AG1580" s="41">
        <v>0</v>
      </c>
      <c r="AH1580" s="41">
        <v>0</v>
      </c>
      <c r="AI1580" s="41">
        <v>0</v>
      </c>
      <c r="AJ1580" s="41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</row>
    <row r="1581" spans="2:42" x14ac:dyDescent="0.3">
      <c r="B1581" s="1">
        <v>45792.792317546293</v>
      </c>
      <c r="C1581" t="s">
        <v>69</v>
      </c>
      <c r="D1581" s="2">
        <v>45439</v>
      </c>
      <c r="E1581" s="2">
        <v>45445</v>
      </c>
      <c r="F1581" t="s">
        <v>74</v>
      </c>
      <c r="G1581" s="22">
        <v>45439.541666666664</v>
      </c>
      <c r="H1581" s="22">
        <v>45439.5625</v>
      </c>
      <c r="I1581">
        <v>84</v>
      </c>
      <c r="J1581">
        <v>1558</v>
      </c>
      <c r="K1581" s="39">
        <v>601</v>
      </c>
      <c r="L1581" s="39">
        <v>16</v>
      </c>
      <c r="M1581" s="40" t="s">
        <v>18</v>
      </c>
      <c r="N1581" s="41" t="b">
        <v>0</v>
      </c>
      <c r="O1581" s="17">
        <v>25000</v>
      </c>
      <c r="P1581" s="17">
        <v>308.25685905503275</v>
      </c>
      <c r="Q1581" s="41">
        <v>73</v>
      </c>
      <c r="R1581">
        <v>381.25685905503275</v>
      </c>
      <c r="S1581" s="49">
        <f t="shared" si="74"/>
        <v>25000</v>
      </c>
      <c r="T1581">
        <f t="shared" si="72"/>
        <v>0</v>
      </c>
      <c r="U1581">
        <f t="shared" si="73"/>
        <v>84</v>
      </c>
      <c r="V1581">
        <f>IF(AND(N1581,NOT(M1581="BU")),0,MIN(Simu_DH[[#This Row],[GetRecord.Valeur (Wh)]],S1581,DéchargeMaxHP))</f>
        <v>84</v>
      </c>
      <c r="W1581">
        <v>297.25685905503275</v>
      </c>
      <c r="X1581">
        <v>0</v>
      </c>
      <c r="Y1581" s="41">
        <v>0</v>
      </c>
      <c r="Z1581" s="41">
        <v>1</v>
      </c>
      <c r="AA1581" s="41">
        <v>0</v>
      </c>
      <c r="AB1581" s="41">
        <v>0</v>
      </c>
      <c r="AC1581" s="41">
        <v>0</v>
      </c>
      <c r="AD1581" s="41">
        <v>0</v>
      </c>
      <c r="AE1581" s="41">
        <v>0</v>
      </c>
      <c r="AF1581" s="41">
        <v>84</v>
      </c>
      <c r="AG1581" s="41">
        <v>0</v>
      </c>
      <c r="AH1581" s="41">
        <v>0</v>
      </c>
      <c r="AI1581" s="41">
        <v>0</v>
      </c>
      <c r="AJ1581" s="41">
        <v>0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</row>
    <row r="1582" spans="2:42" x14ac:dyDescent="0.3">
      <c r="B1582" s="1">
        <v>45792.792317546293</v>
      </c>
      <c r="C1582" t="s">
        <v>69</v>
      </c>
      <c r="D1582" s="2">
        <v>45439</v>
      </c>
      <c r="E1582" s="2">
        <v>45445</v>
      </c>
      <c r="F1582" t="s">
        <v>74</v>
      </c>
      <c r="G1582" s="22">
        <v>45439.5625</v>
      </c>
      <c r="H1582" s="22">
        <v>45439.583333333336</v>
      </c>
      <c r="I1582">
        <v>138</v>
      </c>
      <c r="J1582">
        <v>1559</v>
      </c>
      <c r="K1582" s="39">
        <v>601</v>
      </c>
      <c r="L1582" s="39">
        <v>16</v>
      </c>
      <c r="M1582" s="40" t="s">
        <v>18</v>
      </c>
      <c r="N1582" s="41" t="b">
        <v>0</v>
      </c>
      <c r="O1582" s="17">
        <v>25000</v>
      </c>
      <c r="P1582" s="17">
        <v>936.42840797828671</v>
      </c>
      <c r="Q1582" s="41">
        <v>322</v>
      </c>
      <c r="R1582">
        <v>1258.4284079782867</v>
      </c>
      <c r="S1582" s="49">
        <f t="shared" si="74"/>
        <v>25000</v>
      </c>
      <c r="T1582">
        <f t="shared" si="72"/>
        <v>0</v>
      </c>
      <c r="U1582">
        <f t="shared" si="73"/>
        <v>138</v>
      </c>
      <c r="V1582">
        <f>IF(AND(N1582,NOT(M1582="BU")),0,MIN(Simu_DH[[#This Row],[GetRecord.Valeur (Wh)]],S1582,DéchargeMaxHP))</f>
        <v>138</v>
      </c>
      <c r="W1582">
        <v>1120.4284079782867</v>
      </c>
      <c r="X1582">
        <v>0</v>
      </c>
      <c r="Y1582" s="41">
        <v>0</v>
      </c>
      <c r="Z1582" s="41">
        <v>1</v>
      </c>
      <c r="AA1582" s="41">
        <v>0</v>
      </c>
      <c r="AB1582" s="41">
        <v>0</v>
      </c>
      <c r="AC1582" s="41">
        <v>0</v>
      </c>
      <c r="AD1582" s="41">
        <v>0</v>
      </c>
      <c r="AE1582" s="41">
        <v>0</v>
      </c>
      <c r="AF1582" s="41">
        <v>138</v>
      </c>
      <c r="AG1582" s="41">
        <v>0</v>
      </c>
      <c r="AH1582" s="41">
        <v>0</v>
      </c>
      <c r="AI1582" s="41">
        <v>0</v>
      </c>
      <c r="AJ1582" s="41">
        <v>0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</row>
    <row r="1583" spans="2:42" x14ac:dyDescent="0.3">
      <c r="B1583" s="1">
        <v>45792.792317546293</v>
      </c>
      <c r="C1583" t="s">
        <v>69</v>
      </c>
      <c r="D1583" s="2">
        <v>45439</v>
      </c>
      <c r="E1583" s="2">
        <v>45445</v>
      </c>
      <c r="F1583" t="s">
        <v>74</v>
      </c>
      <c r="G1583" s="22">
        <v>45439.583333333336</v>
      </c>
      <c r="H1583" s="22">
        <v>45439.604166666664</v>
      </c>
      <c r="I1583">
        <v>128</v>
      </c>
      <c r="J1583">
        <v>1560</v>
      </c>
      <c r="K1583" s="39">
        <v>601</v>
      </c>
      <c r="L1583" s="39">
        <v>16</v>
      </c>
      <c r="M1583" s="40" t="s">
        <v>18</v>
      </c>
      <c r="N1583" s="41" t="b">
        <v>0</v>
      </c>
      <c r="O1583" s="17">
        <v>25000</v>
      </c>
      <c r="P1583" s="17">
        <v>846.72589145526263</v>
      </c>
      <c r="Q1583" s="41">
        <v>201</v>
      </c>
      <c r="R1583">
        <v>1047.7258914552626</v>
      </c>
      <c r="S1583" s="49">
        <f t="shared" si="74"/>
        <v>25000</v>
      </c>
      <c r="T1583">
        <f t="shared" si="72"/>
        <v>0</v>
      </c>
      <c r="U1583">
        <f t="shared" si="73"/>
        <v>128</v>
      </c>
      <c r="V1583">
        <f>IF(AND(N1583,NOT(M1583="BU")),0,MIN(Simu_DH[[#This Row],[GetRecord.Valeur (Wh)]],S1583,DéchargeMaxHP))</f>
        <v>128</v>
      </c>
      <c r="W1583">
        <v>919.72589145526263</v>
      </c>
      <c r="X1583">
        <v>0</v>
      </c>
      <c r="Y1583" s="41">
        <v>0</v>
      </c>
      <c r="Z1583" s="41">
        <v>1</v>
      </c>
      <c r="AA1583" s="41">
        <v>0</v>
      </c>
      <c r="AB1583" s="41">
        <v>0</v>
      </c>
      <c r="AC1583" s="41">
        <v>0</v>
      </c>
      <c r="AD1583" s="41">
        <v>0</v>
      </c>
      <c r="AE1583" s="41">
        <v>0</v>
      </c>
      <c r="AF1583" s="41">
        <v>128</v>
      </c>
      <c r="AG1583" s="41">
        <v>0</v>
      </c>
      <c r="AH1583" s="41">
        <v>0</v>
      </c>
      <c r="AI1583" s="41">
        <v>0</v>
      </c>
      <c r="AJ1583" s="41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</row>
    <row r="1584" spans="2:42" x14ac:dyDescent="0.3">
      <c r="B1584" s="1">
        <v>45792.792317546293</v>
      </c>
      <c r="C1584" t="s">
        <v>69</v>
      </c>
      <c r="D1584" s="2">
        <v>45439</v>
      </c>
      <c r="E1584" s="2">
        <v>45445</v>
      </c>
      <c r="F1584" t="s">
        <v>74</v>
      </c>
      <c r="G1584" s="22">
        <v>45439.604166666664</v>
      </c>
      <c r="H1584" s="22">
        <v>45439.625</v>
      </c>
      <c r="I1584">
        <v>21</v>
      </c>
      <c r="J1584">
        <v>1561</v>
      </c>
      <c r="K1584" s="39">
        <v>601</v>
      </c>
      <c r="L1584" s="39">
        <v>16</v>
      </c>
      <c r="M1584" s="40" t="s">
        <v>18</v>
      </c>
      <c r="N1584" s="41" t="b">
        <v>0</v>
      </c>
      <c r="O1584" s="17">
        <v>25000</v>
      </c>
      <c r="P1584" s="17">
        <v>926.53805594362893</v>
      </c>
      <c r="Q1584" s="41">
        <v>147</v>
      </c>
      <c r="R1584">
        <v>1073.5380559436289</v>
      </c>
      <c r="S1584" s="49">
        <f t="shared" si="74"/>
        <v>25000</v>
      </c>
      <c r="T1584">
        <f t="shared" si="72"/>
        <v>0</v>
      </c>
      <c r="U1584">
        <f t="shared" si="73"/>
        <v>21</v>
      </c>
      <c r="V1584">
        <f>IF(AND(N1584,NOT(M1584="BU")),0,MIN(Simu_DH[[#This Row],[GetRecord.Valeur (Wh)]],S1584,DéchargeMaxHP))</f>
        <v>21</v>
      </c>
      <c r="W1584">
        <v>1052.5380559436289</v>
      </c>
      <c r="X1584">
        <v>0</v>
      </c>
      <c r="Y1584" s="41">
        <v>0</v>
      </c>
      <c r="Z1584" s="41">
        <v>1</v>
      </c>
      <c r="AA1584" s="41">
        <v>0</v>
      </c>
      <c r="AB1584" s="41">
        <v>0</v>
      </c>
      <c r="AC1584" s="41">
        <v>0</v>
      </c>
      <c r="AD1584" s="41">
        <v>0</v>
      </c>
      <c r="AE1584" s="41">
        <v>0</v>
      </c>
      <c r="AF1584" s="41">
        <v>21</v>
      </c>
      <c r="AG1584" s="41">
        <v>0</v>
      </c>
      <c r="AH1584" s="41">
        <v>0</v>
      </c>
      <c r="AI1584" s="41">
        <v>0</v>
      </c>
      <c r="AJ1584" s="41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</row>
    <row r="1585" spans="2:42" x14ac:dyDescent="0.3">
      <c r="B1585" s="1">
        <v>45792.792317546293</v>
      </c>
      <c r="C1585" t="s">
        <v>69</v>
      </c>
      <c r="D1585" s="2">
        <v>45439</v>
      </c>
      <c r="E1585" s="2">
        <v>45445</v>
      </c>
      <c r="F1585" t="s">
        <v>74</v>
      </c>
      <c r="G1585" s="22">
        <v>45439.625</v>
      </c>
      <c r="H1585" s="22">
        <v>45439.645833333336</v>
      </c>
      <c r="I1585">
        <v>62</v>
      </c>
      <c r="J1585">
        <v>1562</v>
      </c>
      <c r="K1585" s="39">
        <v>601</v>
      </c>
      <c r="L1585" s="39">
        <v>16</v>
      </c>
      <c r="M1585" s="40" t="s">
        <v>18</v>
      </c>
      <c r="N1585" s="41" t="b">
        <v>0</v>
      </c>
      <c r="O1585" s="17">
        <v>25000</v>
      </c>
      <c r="P1585" s="17">
        <v>746.86751546307755</v>
      </c>
      <c r="Q1585" s="41">
        <v>269</v>
      </c>
      <c r="R1585">
        <v>1015.8675154630776</v>
      </c>
      <c r="S1585" s="49">
        <f t="shared" si="74"/>
        <v>25000</v>
      </c>
      <c r="T1585">
        <f t="shared" si="72"/>
        <v>0</v>
      </c>
      <c r="U1585">
        <f t="shared" si="73"/>
        <v>62</v>
      </c>
      <c r="V1585">
        <f>IF(AND(N1585,NOT(M1585="BU")),0,MIN(Simu_DH[[#This Row],[GetRecord.Valeur (Wh)]],S1585,DéchargeMaxHP))</f>
        <v>62</v>
      </c>
      <c r="W1585">
        <v>953.86751546307755</v>
      </c>
      <c r="X1585">
        <v>0</v>
      </c>
      <c r="Y1585" s="41">
        <v>0</v>
      </c>
      <c r="Z1585" s="41">
        <v>1</v>
      </c>
      <c r="AA1585" s="41">
        <v>0</v>
      </c>
      <c r="AB1585" s="41">
        <v>0</v>
      </c>
      <c r="AC1585" s="41">
        <v>0</v>
      </c>
      <c r="AD1585" s="41">
        <v>0</v>
      </c>
      <c r="AE1585" s="41">
        <v>0</v>
      </c>
      <c r="AF1585" s="41">
        <v>62</v>
      </c>
      <c r="AG1585" s="41">
        <v>0</v>
      </c>
      <c r="AH1585" s="41">
        <v>0</v>
      </c>
      <c r="AI1585" s="41">
        <v>0</v>
      </c>
      <c r="AJ1585" s="41">
        <v>0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</row>
    <row r="1586" spans="2:42" x14ac:dyDescent="0.3">
      <c r="B1586" s="1">
        <v>45792.792317546293</v>
      </c>
      <c r="C1586" t="s">
        <v>69</v>
      </c>
      <c r="D1586" s="2">
        <v>45439</v>
      </c>
      <c r="E1586" s="2">
        <v>45445</v>
      </c>
      <c r="F1586" t="s">
        <v>74</v>
      </c>
      <c r="G1586" s="22">
        <v>45439.645833333336</v>
      </c>
      <c r="H1586" s="22">
        <v>45439.666666666664</v>
      </c>
      <c r="I1586">
        <v>238</v>
      </c>
      <c r="J1586">
        <v>1563</v>
      </c>
      <c r="K1586" s="39">
        <v>601</v>
      </c>
      <c r="L1586" s="39">
        <v>16</v>
      </c>
      <c r="M1586" s="40" t="s">
        <v>18</v>
      </c>
      <c r="N1586" s="41" t="b">
        <v>0</v>
      </c>
      <c r="O1586" s="17">
        <v>25000</v>
      </c>
      <c r="P1586" s="17">
        <v>483.61368642664769</v>
      </c>
      <c r="Q1586" s="41">
        <v>35</v>
      </c>
      <c r="R1586">
        <v>518.61368642664775</v>
      </c>
      <c r="S1586" s="49">
        <f t="shared" si="74"/>
        <v>25000</v>
      </c>
      <c r="T1586">
        <f t="shared" si="72"/>
        <v>0</v>
      </c>
      <c r="U1586">
        <f t="shared" si="73"/>
        <v>238</v>
      </c>
      <c r="V1586">
        <f>IF(AND(N1586,NOT(M1586="BU")),0,MIN(Simu_DH[[#This Row],[GetRecord.Valeur (Wh)]],S1586,DéchargeMaxHP))</f>
        <v>238</v>
      </c>
      <c r="W1586">
        <v>280.61368642664775</v>
      </c>
      <c r="X1586">
        <v>0</v>
      </c>
      <c r="Y1586" s="41">
        <v>0</v>
      </c>
      <c r="Z1586" s="41">
        <v>1</v>
      </c>
      <c r="AA1586" s="41">
        <v>0</v>
      </c>
      <c r="AB1586" s="41">
        <v>0</v>
      </c>
      <c r="AC1586" s="41">
        <v>0</v>
      </c>
      <c r="AD1586" s="41">
        <v>0</v>
      </c>
      <c r="AE1586" s="41">
        <v>0</v>
      </c>
      <c r="AF1586" s="41">
        <v>238</v>
      </c>
      <c r="AG1586" s="41">
        <v>0</v>
      </c>
      <c r="AH1586" s="41">
        <v>0</v>
      </c>
      <c r="AI1586" s="41">
        <v>0</v>
      </c>
      <c r="AJ1586" s="41">
        <v>0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</row>
    <row r="1587" spans="2:42" x14ac:dyDescent="0.3">
      <c r="B1587" s="1">
        <v>45792.792317546293</v>
      </c>
      <c r="C1587" t="s">
        <v>69</v>
      </c>
      <c r="D1587" s="2">
        <v>45439</v>
      </c>
      <c r="E1587" s="2">
        <v>45445</v>
      </c>
      <c r="F1587" t="s">
        <v>74</v>
      </c>
      <c r="G1587" s="22">
        <v>45439.666666666664</v>
      </c>
      <c r="H1587" s="22">
        <v>45439.6875</v>
      </c>
      <c r="I1587">
        <v>65</v>
      </c>
      <c r="J1587">
        <v>1564</v>
      </c>
      <c r="K1587" s="39">
        <v>601</v>
      </c>
      <c r="L1587" s="39">
        <v>16</v>
      </c>
      <c r="M1587" s="40" t="s">
        <v>18</v>
      </c>
      <c r="N1587" s="41" t="b">
        <v>0</v>
      </c>
      <c r="O1587" s="17">
        <v>25000</v>
      </c>
      <c r="P1587" s="17">
        <v>429.72187085523188</v>
      </c>
      <c r="Q1587" s="41">
        <v>172</v>
      </c>
      <c r="R1587">
        <v>601.72187085523183</v>
      </c>
      <c r="S1587" s="49">
        <f t="shared" si="74"/>
        <v>25000</v>
      </c>
      <c r="T1587">
        <f t="shared" si="72"/>
        <v>0</v>
      </c>
      <c r="U1587">
        <f t="shared" si="73"/>
        <v>65</v>
      </c>
      <c r="V1587">
        <f>IF(AND(N1587,NOT(M1587="BU")),0,MIN(Simu_DH[[#This Row],[GetRecord.Valeur (Wh)]],S1587,DéchargeMaxHP))</f>
        <v>65</v>
      </c>
      <c r="W1587">
        <v>536.72187085523183</v>
      </c>
      <c r="X1587">
        <v>0</v>
      </c>
      <c r="Y1587" s="41">
        <v>0</v>
      </c>
      <c r="Z1587" s="41">
        <v>1</v>
      </c>
      <c r="AA1587" s="41">
        <v>0</v>
      </c>
      <c r="AB1587" s="41">
        <v>0</v>
      </c>
      <c r="AC1587" s="41">
        <v>0</v>
      </c>
      <c r="AD1587" s="41">
        <v>0</v>
      </c>
      <c r="AE1587" s="41">
        <v>0</v>
      </c>
      <c r="AF1587" s="41">
        <v>65</v>
      </c>
      <c r="AG1587" s="41">
        <v>0</v>
      </c>
      <c r="AH1587" s="41">
        <v>0</v>
      </c>
      <c r="AI1587" s="41">
        <v>0</v>
      </c>
      <c r="AJ1587" s="41">
        <v>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</row>
    <row r="1588" spans="2:42" x14ac:dyDescent="0.3">
      <c r="B1588" s="1">
        <v>45792.792317546293</v>
      </c>
      <c r="C1588" t="s">
        <v>69</v>
      </c>
      <c r="D1588" s="2">
        <v>45439</v>
      </c>
      <c r="E1588" s="2">
        <v>45445</v>
      </c>
      <c r="F1588" t="s">
        <v>74</v>
      </c>
      <c r="G1588" s="22">
        <v>45439.6875</v>
      </c>
      <c r="H1588" s="22">
        <v>45439.708333333336</v>
      </c>
      <c r="I1588">
        <v>21</v>
      </c>
      <c r="J1588">
        <v>1565</v>
      </c>
      <c r="K1588" s="39">
        <v>601</v>
      </c>
      <c r="L1588" s="39">
        <v>16</v>
      </c>
      <c r="M1588" s="40" t="s">
        <v>18</v>
      </c>
      <c r="N1588" s="41" t="b">
        <v>0</v>
      </c>
      <c r="O1588" s="17">
        <v>25000</v>
      </c>
      <c r="P1588" s="17">
        <v>470.74140888304004</v>
      </c>
      <c r="Q1588" s="41">
        <v>199</v>
      </c>
      <c r="R1588">
        <v>669.74140888304009</v>
      </c>
      <c r="S1588" s="49">
        <f t="shared" si="74"/>
        <v>25000</v>
      </c>
      <c r="T1588">
        <f t="shared" si="72"/>
        <v>0</v>
      </c>
      <c r="U1588">
        <f t="shared" si="73"/>
        <v>21</v>
      </c>
      <c r="V1588">
        <f>IF(AND(N1588,NOT(M1588="BU")),0,MIN(Simu_DH[[#This Row],[GetRecord.Valeur (Wh)]],S1588,DéchargeMaxHP))</f>
        <v>21</v>
      </c>
      <c r="W1588">
        <v>648.74140888304009</v>
      </c>
      <c r="X1588">
        <v>0</v>
      </c>
      <c r="Y1588" s="41">
        <v>0</v>
      </c>
      <c r="Z1588" s="41">
        <v>1</v>
      </c>
      <c r="AA1588" s="41">
        <v>0</v>
      </c>
      <c r="AB1588" s="41">
        <v>0</v>
      </c>
      <c r="AC1588" s="41">
        <v>0</v>
      </c>
      <c r="AD1588" s="41">
        <v>0</v>
      </c>
      <c r="AE1588" s="41">
        <v>0</v>
      </c>
      <c r="AF1588" s="41">
        <v>21</v>
      </c>
      <c r="AG1588" s="41">
        <v>0</v>
      </c>
      <c r="AH1588" s="41">
        <v>0</v>
      </c>
      <c r="AI1588" s="41">
        <v>0</v>
      </c>
      <c r="AJ1588" s="41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</row>
    <row r="1589" spans="2:42" x14ac:dyDescent="0.3">
      <c r="B1589" s="1">
        <v>45792.792317546293</v>
      </c>
      <c r="C1589" t="s">
        <v>69</v>
      </c>
      <c r="D1589" s="2">
        <v>45439</v>
      </c>
      <c r="E1589" s="2">
        <v>45445</v>
      </c>
      <c r="F1589" t="s">
        <v>74</v>
      </c>
      <c r="G1589" s="22">
        <v>45439.708333333336</v>
      </c>
      <c r="H1589" s="22">
        <v>45439.729166666664</v>
      </c>
      <c r="I1589">
        <v>15</v>
      </c>
      <c r="J1589">
        <v>1566</v>
      </c>
      <c r="K1589" s="39">
        <v>601</v>
      </c>
      <c r="L1589" s="39">
        <v>16</v>
      </c>
      <c r="M1589" s="40" t="s">
        <v>18</v>
      </c>
      <c r="N1589" s="41" t="b">
        <v>0</v>
      </c>
      <c r="O1589" s="17">
        <v>25000</v>
      </c>
      <c r="P1589" s="17">
        <v>313.01019893601631</v>
      </c>
      <c r="Q1589" s="41">
        <v>337</v>
      </c>
      <c r="R1589">
        <v>650.01019893601631</v>
      </c>
      <c r="S1589" s="49">
        <f t="shared" si="74"/>
        <v>25000</v>
      </c>
      <c r="T1589">
        <f t="shared" si="72"/>
        <v>0</v>
      </c>
      <c r="U1589">
        <f t="shared" si="73"/>
        <v>15</v>
      </c>
      <c r="V1589">
        <f>IF(AND(N1589,NOT(M1589="BU")),0,MIN(Simu_DH[[#This Row],[GetRecord.Valeur (Wh)]],S1589,DéchargeMaxHP))</f>
        <v>15</v>
      </c>
      <c r="W1589">
        <v>635.01019893601631</v>
      </c>
      <c r="X1589">
        <v>0</v>
      </c>
      <c r="Y1589" s="41">
        <v>0</v>
      </c>
      <c r="Z1589" s="41">
        <v>1</v>
      </c>
      <c r="AA1589" s="41">
        <v>0</v>
      </c>
      <c r="AB1589" s="41">
        <v>0</v>
      </c>
      <c r="AC1589" s="41">
        <v>0</v>
      </c>
      <c r="AD1589" s="41">
        <v>0</v>
      </c>
      <c r="AE1589" s="41">
        <v>0</v>
      </c>
      <c r="AF1589" s="41">
        <v>15</v>
      </c>
      <c r="AG1589" s="41">
        <v>0</v>
      </c>
      <c r="AH1589" s="41">
        <v>0</v>
      </c>
      <c r="AI1589" s="41">
        <v>0</v>
      </c>
      <c r="AJ1589" s="41">
        <v>0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</row>
    <row r="1590" spans="2:42" x14ac:dyDescent="0.3">
      <c r="B1590" s="1">
        <v>45792.792317546293</v>
      </c>
      <c r="C1590" t="s">
        <v>69</v>
      </c>
      <c r="D1590" s="2">
        <v>45439</v>
      </c>
      <c r="E1590" s="2">
        <v>45445</v>
      </c>
      <c r="F1590" t="s">
        <v>74</v>
      </c>
      <c r="G1590" s="22">
        <v>45439.729166666664</v>
      </c>
      <c r="H1590" s="22">
        <v>45439.75</v>
      </c>
      <c r="I1590">
        <v>269</v>
      </c>
      <c r="J1590">
        <v>1567</v>
      </c>
      <c r="K1590" s="39">
        <v>601</v>
      </c>
      <c r="L1590" s="39">
        <v>16</v>
      </c>
      <c r="M1590" s="40" t="s">
        <v>18</v>
      </c>
      <c r="N1590" s="41" t="b">
        <v>0</v>
      </c>
      <c r="O1590" s="17">
        <v>25000</v>
      </c>
      <c r="P1590" s="17">
        <v>89.728522763201951</v>
      </c>
      <c r="Q1590" s="41">
        <v>157</v>
      </c>
      <c r="R1590">
        <v>246.72852276320197</v>
      </c>
      <c r="S1590" s="49">
        <f t="shared" si="74"/>
        <v>25000</v>
      </c>
      <c r="T1590">
        <f t="shared" si="72"/>
        <v>0</v>
      </c>
      <c r="U1590">
        <f t="shared" si="73"/>
        <v>246.72852276320197</v>
      </c>
      <c r="V1590">
        <f>IF(AND(N1590,NOT(M1590="BU")),0,MIN(Simu_DH[[#This Row],[GetRecord.Valeur (Wh)]],S1590,DéchargeMaxHP))</f>
        <v>269</v>
      </c>
      <c r="W1590">
        <v>0</v>
      </c>
      <c r="X1590">
        <v>0</v>
      </c>
      <c r="Y1590" s="41">
        <v>0</v>
      </c>
      <c r="Z1590" s="41">
        <v>1</v>
      </c>
      <c r="AA1590" s="41">
        <v>0</v>
      </c>
      <c r="AB1590" s="41">
        <v>0</v>
      </c>
      <c r="AC1590" s="41">
        <v>0</v>
      </c>
      <c r="AD1590" s="41">
        <v>0</v>
      </c>
      <c r="AE1590" s="41">
        <v>0</v>
      </c>
      <c r="AF1590" s="41">
        <v>269</v>
      </c>
      <c r="AG1590" s="41">
        <v>0</v>
      </c>
      <c r="AH1590" s="41">
        <v>0</v>
      </c>
      <c r="AI1590" s="41">
        <v>0</v>
      </c>
      <c r="AJ1590" s="41">
        <v>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</row>
    <row r="1591" spans="2:42" x14ac:dyDescent="0.3">
      <c r="B1591" s="1">
        <v>45792.792317546293</v>
      </c>
      <c r="C1591" t="s">
        <v>69</v>
      </c>
      <c r="D1591" s="2">
        <v>45439</v>
      </c>
      <c r="E1591" s="2">
        <v>45445</v>
      </c>
      <c r="F1591" t="s">
        <v>74</v>
      </c>
      <c r="G1591" s="22">
        <v>45439.75</v>
      </c>
      <c r="H1591" s="22">
        <v>45439.770833333336</v>
      </c>
      <c r="I1591">
        <v>95</v>
      </c>
      <c r="J1591">
        <v>1568</v>
      </c>
      <c r="K1591" s="39">
        <v>601</v>
      </c>
      <c r="L1591" s="39">
        <v>16</v>
      </c>
      <c r="M1591" s="40" t="s">
        <v>18</v>
      </c>
      <c r="N1591" s="41" t="b">
        <v>0</v>
      </c>
      <c r="O1591" s="17">
        <v>25000</v>
      </c>
      <c r="P1591" s="17">
        <v>29.742786406920573</v>
      </c>
      <c r="Q1591" s="41">
        <v>30</v>
      </c>
      <c r="R1591">
        <v>59.742786406920573</v>
      </c>
      <c r="S1591" s="49">
        <f t="shared" si="74"/>
        <v>24977.728522763202</v>
      </c>
      <c r="T1591">
        <f t="shared" si="72"/>
        <v>0</v>
      </c>
      <c r="U1591">
        <f t="shared" si="73"/>
        <v>59.742786406920573</v>
      </c>
      <c r="V1591">
        <f>IF(AND(N1591,NOT(M1591="BU")),0,MIN(Simu_DH[[#This Row],[GetRecord.Valeur (Wh)]],S1591,DéchargeMaxHP))</f>
        <v>95</v>
      </c>
      <c r="W1591">
        <v>0</v>
      </c>
      <c r="X1591">
        <v>0</v>
      </c>
      <c r="Y1591" s="41">
        <v>0</v>
      </c>
      <c r="Z1591" s="41">
        <v>1</v>
      </c>
      <c r="AA1591" s="41">
        <v>0</v>
      </c>
      <c r="AB1591" s="41">
        <v>0</v>
      </c>
      <c r="AC1591" s="41">
        <v>0</v>
      </c>
      <c r="AD1591" s="41">
        <v>0</v>
      </c>
      <c r="AE1591" s="41">
        <v>0</v>
      </c>
      <c r="AF1591" s="41">
        <v>95</v>
      </c>
      <c r="AG1591" s="41">
        <v>0</v>
      </c>
      <c r="AH1591" s="41">
        <v>0</v>
      </c>
      <c r="AI1591" s="41">
        <v>0</v>
      </c>
      <c r="AJ1591" s="41">
        <v>0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</row>
    <row r="1592" spans="2:42" x14ac:dyDescent="0.3">
      <c r="B1592" s="1">
        <v>45792.792317546293</v>
      </c>
      <c r="C1592" t="s">
        <v>69</v>
      </c>
      <c r="D1592" s="2">
        <v>45439</v>
      </c>
      <c r="E1592" s="2">
        <v>45445</v>
      </c>
      <c r="F1592" t="s">
        <v>74</v>
      </c>
      <c r="G1592" s="22">
        <v>45439.770833333336</v>
      </c>
      <c r="H1592" s="22">
        <v>45439.791666666664</v>
      </c>
      <c r="I1592">
        <v>78</v>
      </c>
      <c r="J1592">
        <v>1569</v>
      </c>
      <c r="K1592" s="39">
        <v>601</v>
      </c>
      <c r="L1592" s="39">
        <v>16</v>
      </c>
      <c r="M1592" s="40" t="s">
        <v>18</v>
      </c>
      <c r="N1592" s="41" t="b">
        <v>0</v>
      </c>
      <c r="O1592" s="17">
        <v>25000</v>
      </c>
      <c r="P1592" s="17">
        <v>0</v>
      </c>
      <c r="Q1592" s="41">
        <v>60</v>
      </c>
      <c r="R1592">
        <v>60</v>
      </c>
      <c r="S1592" s="49">
        <f t="shared" si="74"/>
        <v>24942.471309170123</v>
      </c>
      <c r="T1592">
        <f t="shared" si="72"/>
        <v>0</v>
      </c>
      <c r="U1592">
        <f t="shared" si="73"/>
        <v>60</v>
      </c>
      <c r="V1592">
        <f>IF(AND(N1592,NOT(M1592="BU")),0,MIN(Simu_DH[[#This Row],[GetRecord.Valeur (Wh)]],S1592,DéchargeMaxHP))</f>
        <v>78</v>
      </c>
      <c r="W1592">
        <v>0</v>
      </c>
      <c r="X1592">
        <v>0</v>
      </c>
      <c r="Y1592" s="41">
        <v>0</v>
      </c>
      <c r="Z1592" s="41">
        <v>1</v>
      </c>
      <c r="AA1592" s="41">
        <v>0</v>
      </c>
      <c r="AB1592" s="41">
        <v>0</v>
      </c>
      <c r="AC1592" s="41">
        <v>0</v>
      </c>
      <c r="AD1592" s="41">
        <v>0</v>
      </c>
      <c r="AE1592" s="41">
        <v>0</v>
      </c>
      <c r="AF1592" s="41">
        <v>78</v>
      </c>
      <c r="AG1592" s="41">
        <v>0</v>
      </c>
      <c r="AH1592" s="41">
        <v>0</v>
      </c>
      <c r="AI1592" s="41">
        <v>0</v>
      </c>
      <c r="AJ1592" s="41">
        <v>0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</row>
    <row r="1593" spans="2:42" x14ac:dyDescent="0.3">
      <c r="B1593" s="1">
        <v>45792.792317546293</v>
      </c>
      <c r="C1593" t="s">
        <v>69</v>
      </c>
      <c r="D1593" s="2">
        <v>45439</v>
      </c>
      <c r="E1593" s="2">
        <v>45445</v>
      </c>
      <c r="F1593" t="s">
        <v>74</v>
      </c>
      <c r="G1593" s="22">
        <v>45439.791666666664</v>
      </c>
      <c r="H1593" s="22">
        <v>45439.8125</v>
      </c>
      <c r="I1593">
        <v>220</v>
      </c>
      <c r="J1593">
        <v>1570</v>
      </c>
      <c r="K1593" s="39">
        <v>601</v>
      </c>
      <c r="L1593" s="39">
        <v>16</v>
      </c>
      <c r="M1593" s="40" t="s">
        <v>18</v>
      </c>
      <c r="N1593" s="41" t="b">
        <v>0</v>
      </c>
      <c r="O1593" s="17">
        <v>25000</v>
      </c>
      <c r="P1593" s="17">
        <v>0</v>
      </c>
      <c r="Q1593" s="41">
        <v>167</v>
      </c>
      <c r="R1593">
        <v>167</v>
      </c>
      <c r="S1593" s="49">
        <f t="shared" si="74"/>
        <v>24924.471309170123</v>
      </c>
      <c r="T1593">
        <f t="shared" si="72"/>
        <v>0</v>
      </c>
      <c r="U1593">
        <f t="shared" si="73"/>
        <v>167</v>
      </c>
      <c r="V1593">
        <f>IF(AND(N1593,NOT(M1593="BU")),0,MIN(Simu_DH[[#This Row],[GetRecord.Valeur (Wh)]],S1593,DéchargeMaxHP))</f>
        <v>220</v>
      </c>
      <c r="W1593">
        <v>0</v>
      </c>
      <c r="X1593">
        <v>0</v>
      </c>
      <c r="Y1593" s="41">
        <v>0</v>
      </c>
      <c r="Z1593" s="41">
        <v>1</v>
      </c>
      <c r="AA1593" s="41">
        <v>0</v>
      </c>
      <c r="AB1593" s="41">
        <v>0</v>
      </c>
      <c r="AC1593" s="41">
        <v>0</v>
      </c>
      <c r="AD1593" s="41">
        <v>0</v>
      </c>
      <c r="AE1593" s="41">
        <v>0</v>
      </c>
      <c r="AF1593" s="41">
        <v>220</v>
      </c>
      <c r="AG1593" s="41">
        <v>0</v>
      </c>
      <c r="AH1593" s="41">
        <v>0</v>
      </c>
      <c r="AI1593" s="41">
        <v>0</v>
      </c>
      <c r="AJ1593" s="41">
        <v>0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</row>
    <row r="1594" spans="2:42" x14ac:dyDescent="0.3">
      <c r="B1594" s="1">
        <v>45792.792317546293</v>
      </c>
      <c r="C1594" t="s">
        <v>69</v>
      </c>
      <c r="D1594" s="2">
        <v>45439</v>
      </c>
      <c r="E1594" s="2">
        <v>45445</v>
      </c>
      <c r="F1594" t="s">
        <v>74</v>
      </c>
      <c r="G1594" s="22">
        <v>45439.8125</v>
      </c>
      <c r="H1594" s="22">
        <v>45439.833333333336</v>
      </c>
      <c r="I1594">
        <v>211</v>
      </c>
      <c r="J1594">
        <v>1571</v>
      </c>
      <c r="K1594" s="39">
        <v>601</v>
      </c>
      <c r="L1594" s="39">
        <v>16</v>
      </c>
      <c r="M1594" s="40" t="s">
        <v>18</v>
      </c>
      <c r="N1594" s="41" t="b">
        <v>0</v>
      </c>
      <c r="O1594" s="17">
        <v>25000</v>
      </c>
      <c r="P1594" s="17">
        <v>0</v>
      </c>
      <c r="Q1594" s="41">
        <v>266</v>
      </c>
      <c r="R1594">
        <v>266</v>
      </c>
      <c r="S1594" s="49">
        <f t="shared" si="74"/>
        <v>24871.471309170123</v>
      </c>
      <c r="T1594">
        <f t="shared" si="72"/>
        <v>0</v>
      </c>
      <c r="U1594">
        <f t="shared" si="73"/>
        <v>266</v>
      </c>
      <c r="V1594">
        <f>IF(AND(N1594,NOT(M1594="BU")),0,MIN(Simu_DH[[#This Row],[GetRecord.Valeur (Wh)]],S1594,DéchargeMaxHP))</f>
        <v>211</v>
      </c>
      <c r="W1594">
        <v>0</v>
      </c>
      <c r="X1594">
        <v>0</v>
      </c>
      <c r="Y1594" s="41">
        <v>0</v>
      </c>
      <c r="Z1594" s="41">
        <v>1</v>
      </c>
      <c r="AA1594" s="41">
        <v>0</v>
      </c>
      <c r="AB1594" s="41">
        <v>0</v>
      </c>
      <c r="AC1594" s="41">
        <v>0</v>
      </c>
      <c r="AD1594" s="41">
        <v>0</v>
      </c>
      <c r="AE1594" s="41">
        <v>0</v>
      </c>
      <c r="AF1594" s="41">
        <v>211</v>
      </c>
      <c r="AG1594" s="41">
        <v>0</v>
      </c>
      <c r="AH1594" s="41">
        <v>0</v>
      </c>
      <c r="AI1594" s="41">
        <v>0</v>
      </c>
      <c r="AJ1594" s="41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</row>
    <row r="1595" spans="2:42" x14ac:dyDescent="0.3">
      <c r="B1595" s="1">
        <v>45792.792317546293</v>
      </c>
      <c r="C1595" t="s">
        <v>69</v>
      </c>
      <c r="D1595" s="2">
        <v>45439</v>
      </c>
      <c r="E1595" s="2">
        <v>45445</v>
      </c>
      <c r="F1595" t="s">
        <v>74</v>
      </c>
      <c r="G1595" s="22">
        <v>45439.833333333336</v>
      </c>
      <c r="H1595" s="22">
        <v>45439.854166666664</v>
      </c>
      <c r="I1595">
        <v>408</v>
      </c>
      <c r="J1595">
        <v>1572</v>
      </c>
      <c r="K1595" s="39">
        <v>601</v>
      </c>
      <c r="L1595" s="39">
        <v>16</v>
      </c>
      <c r="M1595" s="40" t="s">
        <v>18</v>
      </c>
      <c r="N1595" s="41" t="b">
        <v>0</v>
      </c>
      <c r="O1595" s="17">
        <v>25000</v>
      </c>
      <c r="P1595" s="17">
        <v>0</v>
      </c>
      <c r="Q1595" s="41">
        <v>0</v>
      </c>
      <c r="R1595">
        <v>0</v>
      </c>
      <c r="S1595" s="49">
        <f t="shared" si="74"/>
        <v>24926.471309170123</v>
      </c>
      <c r="T1595">
        <f t="shared" si="72"/>
        <v>0</v>
      </c>
      <c r="U1595">
        <f t="shared" si="73"/>
        <v>0</v>
      </c>
      <c r="V1595">
        <f>IF(AND(N1595,NOT(M1595="BU")),0,MIN(Simu_DH[[#This Row],[GetRecord.Valeur (Wh)]],S1595,DéchargeMaxHP))</f>
        <v>408</v>
      </c>
      <c r="W1595">
        <v>0</v>
      </c>
      <c r="X1595">
        <v>0</v>
      </c>
      <c r="Y1595" s="41">
        <v>0</v>
      </c>
      <c r="Z1595" s="41">
        <v>1</v>
      </c>
      <c r="AA1595" s="41">
        <v>0</v>
      </c>
      <c r="AB1595" s="41">
        <v>0</v>
      </c>
      <c r="AC1595" s="41">
        <v>0</v>
      </c>
      <c r="AD1595" s="41">
        <v>0</v>
      </c>
      <c r="AE1595" s="41">
        <v>0</v>
      </c>
      <c r="AF1595" s="41">
        <v>408</v>
      </c>
      <c r="AG1595" s="41">
        <v>0</v>
      </c>
      <c r="AH1595" s="41">
        <v>0</v>
      </c>
      <c r="AI1595" s="41">
        <v>0</v>
      </c>
      <c r="AJ1595" s="41">
        <v>0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</row>
    <row r="1596" spans="2:42" x14ac:dyDescent="0.3">
      <c r="B1596" s="1">
        <v>45792.792317546293</v>
      </c>
      <c r="C1596" t="s">
        <v>69</v>
      </c>
      <c r="D1596" s="2">
        <v>45439</v>
      </c>
      <c r="E1596" s="2">
        <v>45445</v>
      </c>
      <c r="F1596" t="s">
        <v>74</v>
      </c>
      <c r="G1596" s="22">
        <v>45439.854166666664</v>
      </c>
      <c r="H1596" s="22">
        <v>45439.875</v>
      </c>
      <c r="I1596">
        <v>281</v>
      </c>
      <c r="J1596">
        <v>1573</v>
      </c>
      <c r="K1596" s="39">
        <v>601</v>
      </c>
      <c r="L1596" s="39">
        <v>16</v>
      </c>
      <c r="M1596" s="40" t="s">
        <v>18</v>
      </c>
      <c r="N1596" s="41" t="b">
        <v>0</v>
      </c>
      <c r="O1596" s="17">
        <v>25000</v>
      </c>
      <c r="P1596" s="17">
        <v>0</v>
      </c>
      <c r="Q1596" s="41">
        <v>0</v>
      </c>
      <c r="R1596">
        <v>0</v>
      </c>
      <c r="S1596" s="49">
        <f t="shared" si="74"/>
        <v>24518.471309170123</v>
      </c>
      <c r="T1596">
        <f t="shared" si="72"/>
        <v>0</v>
      </c>
      <c r="U1596">
        <f t="shared" si="73"/>
        <v>0</v>
      </c>
      <c r="V1596">
        <f>IF(AND(N1596,NOT(M1596="BU")),0,MIN(Simu_DH[[#This Row],[GetRecord.Valeur (Wh)]],S1596,DéchargeMaxHP))</f>
        <v>281</v>
      </c>
      <c r="W1596">
        <v>0</v>
      </c>
      <c r="X1596">
        <v>0</v>
      </c>
      <c r="Y1596" s="41">
        <v>0</v>
      </c>
      <c r="Z1596" s="41">
        <v>1</v>
      </c>
      <c r="AA1596" s="41">
        <v>0</v>
      </c>
      <c r="AB1596" s="41">
        <v>0</v>
      </c>
      <c r="AC1596" s="41">
        <v>0</v>
      </c>
      <c r="AD1596" s="41">
        <v>0</v>
      </c>
      <c r="AE1596" s="41">
        <v>0</v>
      </c>
      <c r="AF1596" s="41">
        <v>281</v>
      </c>
      <c r="AG1596" s="41">
        <v>0</v>
      </c>
      <c r="AH1596" s="41">
        <v>0</v>
      </c>
      <c r="AI1596" s="41">
        <v>0</v>
      </c>
      <c r="AJ1596" s="41">
        <v>0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</row>
    <row r="1597" spans="2:42" x14ac:dyDescent="0.3">
      <c r="B1597" s="1">
        <v>45792.792317546293</v>
      </c>
      <c r="C1597" t="s">
        <v>69</v>
      </c>
      <c r="D1597" s="2">
        <v>45439</v>
      </c>
      <c r="E1597" s="2">
        <v>45445</v>
      </c>
      <c r="F1597" t="s">
        <v>74</v>
      </c>
      <c r="G1597" s="22">
        <v>45439.875</v>
      </c>
      <c r="H1597" s="22">
        <v>45439.895833333336</v>
      </c>
      <c r="I1597">
        <v>316</v>
      </c>
      <c r="J1597">
        <v>1574</v>
      </c>
      <c r="K1597" s="39">
        <v>601</v>
      </c>
      <c r="L1597" s="39">
        <v>16</v>
      </c>
      <c r="M1597" s="40" t="s">
        <v>18</v>
      </c>
      <c r="N1597" s="41" t="b">
        <v>0</v>
      </c>
      <c r="O1597" s="17">
        <v>25000</v>
      </c>
      <c r="P1597" s="17">
        <v>0</v>
      </c>
      <c r="Q1597" s="41">
        <v>0</v>
      </c>
      <c r="R1597">
        <v>0</v>
      </c>
      <c r="S1597" s="49">
        <f t="shared" si="74"/>
        <v>24237.471309170123</v>
      </c>
      <c r="T1597">
        <f t="shared" si="72"/>
        <v>0</v>
      </c>
      <c r="U1597">
        <f t="shared" si="73"/>
        <v>0</v>
      </c>
      <c r="V1597">
        <f>IF(AND(N1597,NOT(M1597="BU")),0,MIN(Simu_DH[[#This Row],[GetRecord.Valeur (Wh)]],S1597,DéchargeMaxHP))</f>
        <v>316</v>
      </c>
      <c r="W1597">
        <v>0</v>
      </c>
      <c r="X1597">
        <v>0</v>
      </c>
      <c r="Y1597" s="41">
        <v>0</v>
      </c>
      <c r="Z1597" s="41">
        <v>1</v>
      </c>
      <c r="AA1597" s="41">
        <v>0</v>
      </c>
      <c r="AB1597" s="41">
        <v>0</v>
      </c>
      <c r="AC1597" s="41">
        <v>0</v>
      </c>
      <c r="AD1597" s="41">
        <v>0</v>
      </c>
      <c r="AE1597" s="41">
        <v>0</v>
      </c>
      <c r="AF1597" s="41">
        <v>316</v>
      </c>
      <c r="AG1597" s="41">
        <v>0</v>
      </c>
      <c r="AH1597" s="41">
        <v>0</v>
      </c>
      <c r="AI1597" s="41">
        <v>0</v>
      </c>
      <c r="AJ1597" s="41">
        <v>0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</row>
    <row r="1598" spans="2:42" x14ac:dyDescent="0.3">
      <c r="B1598" s="1">
        <v>45792.792317546293</v>
      </c>
      <c r="C1598" t="s">
        <v>69</v>
      </c>
      <c r="D1598" s="2">
        <v>45439</v>
      </c>
      <c r="E1598" s="2">
        <v>45445</v>
      </c>
      <c r="F1598" t="s">
        <v>74</v>
      </c>
      <c r="G1598" s="22">
        <v>45439.895833333336</v>
      </c>
      <c r="H1598" s="22">
        <v>45439.916666666664</v>
      </c>
      <c r="I1598">
        <v>323</v>
      </c>
      <c r="J1598">
        <v>1575</v>
      </c>
      <c r="K1598" s="39">
        <v>601</v>
      </c>
      <c r="L1598" s="39">
        <v>16</v>
      </c>
      <c r="M1598" s="40" t="s">
        <v>18</v>
      </c>
      <c r="N1598" s="41" t="b">
        <v>0</v>
      </c>
      <c r="O1598" s="17">
        <v>25000</v>
      </c>
      <c r="P1598" s="17">
        <v>0</v>
      </c>
      <c r="Q1598" s="41">
        <v>0</v>
      </c>
      <c r="R1598">
        <v>0</v>
      </c>
      <c r="S1598" s="49">
        <f t="shared" si="74"/>
        <v>23921.471309170123</v>
      </c>
      <c r="T1598">
        <f t="shared" si="72"/>
        <v>0</v>
      </c>
      <c r="U1598">
        <f t="shared" si="73"/>
        <v>0</v>
      </c>
      <c r="V1598">
        <f>IF(AND(N1598,NOT(M1598="BU")),0,MIN(Simu_DH[[#This Row],[GetRecord.Valeur (Wh)]],S1598,DéchargeMaxHP))</f>
        <v>323</v>
      </c>
      <c r="W1598">
        <v>0</v>
      </c>
      <c r="X1598">
        <v>0</v>
      </c>
      <c r="Y1598" s="41">
        <v>0</v>
      </c>
      <c r="Z1598" s="41">
        <v>1</v>
      </c>
      <c r="AA1598" s="41">
        <v>0</v>
      </c>
      <c r="AB1598" s="41">
        <v>0</v>
      </c>
      <c r="AC1598" s="41">
        <v>0</v>
      </c>
      <c r="AD1598" s="41">
        <v>0</v>
      </c>
      <c r="AE1598" s="41">
        <v>0</v>
      </c>
      <c r="AF1598" s="41">
        <v>323</v>
      </c>
      <c r="AG1598" s="41">
        <v>0</v>
      </c>
      <c r="AH1598" s="41">
        <v>0</v>
      </c>
      <c r="AI1598" s="41">
        <v>0</v>
      </c>
      <c r="AJ1598" s="41">
        <v>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</row>
    <row r="1599" spans="2:42" x14ac:dyDescent="0.3">
      <c r="B1599" s="1">
        <v>45792.792317546293</v>
      </c>
      <c r="C1599" t="s">
        <v>69</v>
      </c>
      <c r="D1599" s="2">
        <v>45439</v>
      </c>
      <c r="E1599" s="2">
        <v>45445</v>
      </c>
      <c r="F1599" t="s">
        <v>74</v>
      </c>
      <c r="G1599" s="22">
        <v>45439.916666666664</v>
      </c>
      <c r="H1599" s="22">
        <v>45439.9375</v>
      </c>
      <c r="I1599">
        <v>487</v>
      </c>
      <c r="J1599">
        <v>1576</v>
      </c>
      <c r="K1599" s="39">
        <v>601</v>
      </c>
      <c r="L1599" s="39">
        <v>17</v>
      </c>
      <c r="M1599" s="40" t="s">
        <v>18</v>
      </c>
      <c r="N1599" s="41" t="b">
        <v>1</v>
      </c>
      <c r="O1599" s="17">
        <v>25000</v>
      </c>
      <c r="P1599" s="17">
        <v>0</v>
      </c>
      <c r="Q1599" s="41">
        <v>0</v>
      </c>
      <c r="R1599">
        <v>0</v>
      </c>
      <c r="S1599" s="49">
        <f t="shared" si="74"/>
        <v>23598.471309170123</v>
      </c>
      <c r="T1599">
        <f t="shared" si="72"/>
        <v>1888.5286908298767</v>
      </c>
      <c r="U1599">
        <f t="shared" si="73"/>
        <v>0</v>
      </c>
      <c r="V1599">
        <f>IF(AND(N1599,NOT(M1599="BU")),0,MIN(Simu_DH[[#This Row],[GetRecord.Valeur (Wh)]],S1599,DéchargeMaxHP))</f>
        <v>487</v>
      </c>
      <c r="W1599">
        <v>0</v>
      </c>
      <c r="X1599">
        <v>1888.5286908298767</v>
      </c>
      <c r="Y1599" s="41">
        <v>1</v>
      </c>
      <c r="Z1599" s="41">
        <v>0</v>
      </c>
      <c r="AA1599" s="41">
        <v>0</v>
      </c>
      <c r="AB1599" s="41">
        <v>0</v>
      </c>
      <c r="AC1599" s="41">
        <v>0</v>
      </c>
      <c r="AD1599" s="41">
        <v>0</v>
      </c>
      <c r="AE1599" s="41">
        <v>487</v>
      </c>
      <c r="AF1599" s="41">
        <v>0</v>
      </c>
      <c r="AG1599" s="41">
        <v>0</v>
      </c>
      <c r="AH1599" s="41">
        <v>0</v>
      </c>
      <c r="AI1599" s="41">
        <v>0</v>
      </c>
      <c r="AJ1599" s="41">
        <v>0</v>
      </c>
      <c r="AK1599">
        <v>1888.5286908298767</v>
      </c>
      <c r="AL1599">
        <v>0</v>
      </c>
      <c r="AM1599">
        <v>0</v>
      </c>
      <c r="AN1599">
        <v>0</v>
      </c>
      <c r="AO1599">
        <v>0</v>
      </c>
      <c r="AP1599">
        <v>0</v>
      </c>
    </row>
    <row r="1600" spans="2:42" x14ac:dyDescent="0.3">
      <c r="B1600" s="1">
        <v>45792.792317546293</v>
      </c>
      <c r="C1600" t="s">
        <v>69</v>
      </c>
      <c r="D1600" s="2">
        <v>45439</v>
      </c>
      <c r="E1600" s="2">
        <v>45445</v>
      </c>
      <c r="F1600" t="s">
        <v>74</v>
      </c>
      <c r="G1600" s="22">
        <v>45439.9375</v>
      </c>
      <c r="H1600" s="22">
        <v>45439.958333333336</v>
      </c>
      <c r="I1600">
        <v>354</v>
      </c>
      <c r="J1600">
        <v>1577</v>
      </c>
      <c r="K1600" s="39">
        <v>601</v>
      </c>
      <c r="L1600" s="39">
        <v>17</v>
      </c>
      <c r="M1600" s="40" t="s">
        <v>18</v>
      </c>
      <c r="N1600" s="41" t="b">
        <v>1</v>
      </c>
      <c r="O1600" s="17">
        <v>25000</v>
      </c>
      <c r="P1600" s="17">
        <v>0</v>
      </c>
      <c r="Q1600" s="41">
        <v>0</v>
      </c>
      <c r="R1600">
        <v>0</v>
      </c>
      <c r="S1600" s="49">
        <f t="shared" si="74"/>
        <v>25000</v>
      </c>
      <c r="T1600">
        <f t="shared" si="72"/>
        <v>354</v>
      </c>
      <c r="U1600">
        <f t="shared" si="73"/>
        <v>0</v>
      </c>
      <c r="V1600">
        <f>IF(AND(N1600,NOT(M1600="BU")),0,MIN(Simu_DH[[#This Row],[GetRecord.Valeur (Wh)]],S1600,DéchargeMaxHP))</f>
        <v>354</v>
      </c>
      <c r="W1600">
        <v>0</v>
      </c>
      <c r="X1600">
        <v>354</v>
      </c>
      <c r="Y1600" s="41">
        <v>1</v>
      </c>
      <c r="Z1600" s="41">
        <v>0</v>
      </c>
      <c r="AA1600" s="41">
        <v>0</v>
      </c>
      <c r="AB1600" s="41">
        <v>0</v>
      </c>
      <c r="AC1600" s="41">
        <v>0</v>
      </c>
      <c r="AD1600" s="41">
        <v>0</v>
      </c>
      <c r="AE1600" s="41">
        <v>354</v>
      </c>
      <c r="AF1600" s="41">
        <v>0</v>
      </c>
      <c r="AG1600" s="41">
        <v>0</v>
      </c>
      <c r="AH1600" s="41">
        <v>0</v>
      </c>
      <c r="AI1600" s="41">
        <v>0</v>
      </c>
      <c r="AJ1600" s="41">
        <v>0</v>
      </c>
      <c r="AK1600">
        <v>354</v>
      </c>
      <c r="AL1600">
        <v>0</v>
      </c>
      <c r="AM1600">
        <v>0</v>
      </c>
      <c r="AN1600">
        <v>0</v>
      </c>
      <c r="AO1600">
        <v>0</v>
      </c>
      <c r="AP1600">
        <v>0</v>
      </c>
    </row>
    <row r="1601" spans="2:42" x14ac:dyDescent="0.3">
      <c r="B1601" s="1">
        <v>45792.792317546293</v>
      </c>
      <c r="C1601" t="s">
        <v>69</v>
      </c>
      <c r="D1601" s="2">
        <v>45439</v>
      </c>
      <c r="E1601" s="2">
        <v>45445</v>
      </c>
      <c r="F1601" t="s">
        <v>74</v>
      </c>
      <c r="G1601" s="22">
        <v>45439.958333333336</v>
      </c>
      <c r="H1601" s="22">
        <v>45439.979166666664</v>
      </c>
      <c r="I1601">
        <v>376</v>
      </c>
      <c r="J1601">
        <v>1578</v>
      </c>
      <c r="K1601" s="39">
        <v>601</v>
      </c>
      <c r="L1601" s="39">
        <v>17</v>
      </c>
      <c r="M1601" s="40" t="s">
        <v>18</v>
      </c>
      <c r="N1601" s="41" t="b">
        <v>1</v>
      </c>
      <c r="O1601" s="17">
        <v>25000</v>
      </c>
      <c r="P1601" s="17">
        <v>0</v>
      </c>
      <c r="Q1601" s="41">
        <v>0</v>
      </c>
      <c r="R1601">
        <v>0</v>
      </c>
      <c r="S1601" s="49">
        <f t="shared" si="74"/>
        <v>25000</v>
      </c>
      <c r="T1601">
        <f t="shared" si="72"/>
        <v>376</v>
      </c>
      <c r="U1601">
        <f t="shared" si="73"/>
        <v>0</v>
      </c>
      <c r="V1601">
        <f>IF(AND(N1601,NOT(M1601="BU")),0,MIN(Simu_DH[[#This Row],[GetRecord.Valeur (Wh)]],S1601,DéchargeMaxHP))</f>
        <v>376</v>
      </c>
      <c r="W1601">
        <v>0</v>
      </c>
      <c r="X1601">
        <v>376</v>
      </c>
      <c r="Y1601" s="41">
        <v>1</v>
      </c>
      <c r="Z1601" s="41">
        <v>0</v>
      </c>
      <c r="AA1601" s="41">
        <v>0</v>
      </c>
      <c r="AB1601" s="41">
        <v>0</v>
      </c>
      <c r="AC1601" s="41">
        <v>0</v>
      </c>
      <c r="AD1601" s="41">
        <v>0</v>
      </c>
      <c r="AE1601" s="41">
        <v>376</v>
      </c>
      <c r="AF1601" s="41">
        <v>0</v>
      </c>
      <c r="AG1601" s="41">
        <v>0</v>
      </c>
      <c r="AH1601" s="41">
        <v>0</v>
      </c>
      <c r="AI1601" s="41">
        <v>0</v>
      </c>
      <c r="AJ1601" s="41">
        <v>0</v>
      </c>
      <c r="AK1601">
        <v>376</v>
      </c>
      <c r="AL1601">
        <v>0</v>
      </c>
      <c r="AM1601">
        <v>0</v>
      </c>
      <c r="AN1601">
        <v>0</v>
      </c>
      <c r="AO1601">
        <v>0</v>
      </c>
      <c r="AP1601">
        <v>0</v>
      </c>
    </row>
    <row r="1602" spans="2:42" x14ac:dyDescent="0.3">
      <c r="B1602" s="1">
        <v>45792.792317546293</v>
      </c>
      <c r="C1602" t="s">
        <v>69</v>
      </c>
      <c r="D1602" s="2">
        <v>45439</v>
      </c>
      <c r="E1602" s="2">
        <v>45445</v>
      </c>
      <c r="F1602" t="s">
        <v>74</v>
      </c>
      <c r="G1602" s="22">
        <v>45439.979166666664</v>
      </c>
      <c r="H1602" s="22">
        <v>45440</v>
      </c>
      <c r="I1602">
        <v>337</v>
      </c>
      <c r="J1602">
        <v>1579</v>
      </c>
      <c r="K1602" s="39">
        <v>601</v>
      </c>
      <c r="L1602" s="39">
        <v>17</v>
      </c>
      <c r="M1602" s="40" t="s">
        <v>18</v>
      </c>
      <c r="N1602" s="41" t="b">
        <v>1</v>
      </c>
      <c r="O1602" s="17">
        <v>25000</v>
      </c>
      <c r="P1602" s="17">
        <v>0</v>
      </c>
      <c r="Q1602" s="41">
        <v>0</v>
      </c>
      <c r="R1602">
        <v>0</v>
      </c>
      <c r="S1602" s="49">
        <f t="shared" si="74"/>
        <v>25000</v>
      </c>
      <c r="T1602">
        <f t="shared" si="72"/>
        <v>337</v>
      </c>
      <c r="U1602">
        <f t="shared" si="73"/>
        <v>0</v>
      </c>
      <c r="V1602">
        <f>IF(AND(N1602,NOT(M1602="BU")),0,MIN(Simu_DH[[#This Row],[GetRecord.Valeur (Wh)]],S1602,DéchargeMaxHP))</f>
        <v>337</v>
      </c>
      <c r="W1602">
        <v>0</v>
      </c>
      <c r="X1602">
        <v>337</v>
      </c>
      <c r="Y1602" s="41">
        <v>1</v>
      </c>
      <c r="Z1602" s="41">
        <v>0</v>
      </c>
      <c r="AA1602" s="41">
        <v>0</v>
      </c>
      <c r="AB1602" s="41">
        <v>0</v>
      </c>
      <c r="AC1602" s="41">
        <v>0</v>
      </c>
      <c r="AD1602" s="41">
        <v>0</v>
      </c>
      <c r="AE1602" s="41">
        <v>337</v>
      </c>
      <c r="AF1602" s="41">
        <v>0</v>
      </c>
      <c r="AG1602" s="41">
        <v>0</v>
      </c>
      <c r="AH1602" s="41">
        <v>0</v>
      </c>
      <c r="AI1602" s="41">
        <v>0</v>
      </c>
      <c r="AJ1602" s="41">
        <v>0</v>
      </c>
      <c r="AK1602">
        <v>337</v>
      </c>
      <c r="AL1602">
        <v>0</v>
      </c>
      <c r="AM1602">
        <v>0</v>
      </c>
      <c r="AN1602">
        <v>0</v>
      </c>
      <c r="AO1602">
        <v>0</v>
      </c>
      <c r="AP1602">
        <v>0</v>
      </c>
    </row>
    <row r="1603" spans="2:42" x14ac:dyDescent="0.3">
      <c r="B1603" s="1">
        <v>45792.792317546293</v>
      </c>
      <c r="C1603" t="s">
        <v>69</v>
      </c>
      <c r="D1603" s="2">
        <v>45439</v>
      </c>
      <c r="E1603" s="2">
        <v>45445</v>
      </c>
      <c r="F1603" t="s">
        <v>74</v>
      </c>
      <c r="G1603" s="22">
        <v>45440</v>
      </c>
      <c r="H1603" s="22">
        <v>45440.020833333336</v>
      </c>
      <c r="I1603">
        <v>372</v>
      </c>
      <c r="J1603">
        <v>1580</v>
      </c>
      <c r="K1603" s="39">
        <v>602</v>
      </c>
      <c r="L1603" s="39">
        <v>15</v>
      </c>
      <c r="M1603" s="40" t="s">
        <v>18</v>
      </c>
      <c r="N1603" s="41" t="b">
        <v>1</v>
      </c>
      <c r="O1603" s="17">
        <v>25000</v>
      </c>
      <c r="P1603" s="17">
        <v>0</v>
      </c>
      <c r="Q1603" s="41">
        <v>0</v>
      </c>
      <c r="R1603">
        <v>0</v>
      </c>
      <c r="S1603" s="49">
        <f t="shared" si="74"/>
        <v>25000</v>
      </c>
      <c r="T1603">
        <f t="shared" si="72"/>
        <v>372</v>
      </c>
      <c r="U1603">
        <f t="shared" si="73"/>
        <v>0</v>
      </c>
      <c r="V1603">
        <f>IF(AND(N1603,NOT(M1603="BU")),0,MIN(Simu_DH[[#This Row],[GetRecord.Valeur (Wh)]],S1603,DéchargeMaxHP))</f>
        <v>372</v>
      </c>
      <c r="W1603">
        <v>0</v>
      </c>
      <c r="X1603">
        <v>372</v>
      </c>
      <c r="Y1603" s="41">
        <v>1</v>
      </c>
      <c r="Z1603" s="41">
        <v>0</v>
      </c>
      <c r="AA1603" s="41">
        <v>0</v>
      </c>
      <c r="AB1603" s="41">
        <v>0</v>
      </c>
      <c r="AC1603" s="41">
        <v>0</v>
      </c>
      <c r="AD1603" s="41">
        <v>0</v>
      </c>
      <c r="AE1603" s="41">
        <v>372</v>
      </c>
      <c r="AF1603" s="41">
        <v>0</v>
      </c>
      <c r="AG1603" s="41">
        <v>0</v>
      </c>
      <c r="AH1603" s="41">
        <v>0</v>
      </c>
      <c r="AI1603" s="41">
        <v>0</v>
      </c>
      <c r="AJ1603" s="41">
        <v>0</v>
      </c>
      <c r="AK1603">
        <v>372</v>
      </c>
      <c r="AL1603">
        <v>0</v>
      </c>
      <c r="AM1603">
        <v>0</v>
      </c>
      <c r="AN1603">
        <v>0</v>
      </c>
      <c r="AO1603">
        <v>0</v>
      </c>
      <c r="AP1603">
        <v>0</v>
      </c>
    </row>
    <row r="1604" spans="2:42" x14ac:dyDescent="0.3">
      <c r="B1604" s="1">
        <v>45792.792317546293</v>
      </c>
      <c r="C1604" t="s">
        <v>69</v>
      </c>
      <c r="D1604" s="2">
        <v>45439</v>
      </c>
      <c r="E1604" s="2">
        <v>45445</v>
      </c>
      <c r="F1604" t="s">
        <v>74</v>
      </c>
      <c r="G1604" s="22">
        <v>45440.020833333336</v>
      </c>
      <c r="H1604" s="22">
        <v>45440.041666666664</v>
      </c>
      <c r="I1604">
        <v>341</v>
      </c>
      <c r="J1604">
        <v>1581</v>
      </c>
      <c r="K1604" s="39">
        <v>602</v>
      </c>
      <c r="L1604" s="39">
        <v>15</v>
      </c>
      <c r="M1604" s="40" t="s">
        <v>18</v>
      </c>
      <c r="N1604" s="41" t="b">
        <v>1</v>
      </c>
      <c r="O1604" s="17">
        <v>25000</v>
      </c>
      <c r="P1604" s="17">
        <v>0</v>
      </c>
      <c r="Q1604" s="41">
        <v>0</v>
      </c>
      <c r="R1604">
        <v>0</v>
      </c>
      <c r="S1604" s="49">
        <f t="shared" si="74"/>
        <v>25000</v>
      </c>
      <c r="T1604">
        <f t="shared" si="72"/>
        <v>341</v>
      </c>
      <c r="U1604">
        <f t="shared" si="73"/>
        <v>0</v>
      </c>
      <c r="V1604">
        <f>IF(AND(N1604,NOT(M1604="BU")),0,MIN(Simu_DH[[#This Row],[GetRecord.Valeur (Wh)]],S1604,DéchargeMaxHP))</f>
        <v>341</v>
      </c>
      <c r="W1604">
        <v>0</v>
      </c>
      <c r="X1604">
        <v>341</v>
      </c>
      <c r="Y1604" s="41">
        <v>1</v>
      </c>
      <c r="Z1604" s="41">
        <v>0</v>
      </c>
      <c r="AA1604" s="41">
        <v>0</v>
      </c>
      <c r="AB1604" s="41">
        <v>0</v>
      </c>
      <c r="AC1604" s="41">
        <v>0</v>
      </c>
      <c r="AD1604" s="41">
        <v>0</v>
      </c>
      <c r="AE1604" s="41">
        <v>341</v>
      </c>
      <c r="AF1604" s="41">
        <v>0</v>
      </c>
      <c r="AG1604" s="41">
        <v>0</v>
      </c>
      <c r="AH1604" s="41">
        <v>0</v>
      </c>
      <c r="AI1604" s="41">
        <v>0</v>
      </c>
      <c r="AJ1604" s="41">
        <v>0</v>
      </c>
      <c r="AK1604">
        <v>341</v>
      </c>
      <c r="AL1604">
        <v>0</v>
      </c>
      <c r="AM1604">
        <v>0</v>
      </c>
      <c r="AN1604">
        <v>0</v>
      </c>
      <c r="AO1604">
        <v>0</v>
      </c>
      <c r="AP1604">
        <v>0</v>
      </c>
    </row>
    <row r="1605" spans="2:42" x14ac:dyDescent="0.3">
      <c r="B1605" s="1">
        <v>45792.792317546293</v>
      </c>
      <c r="C1605" t="s">
        <v>69</v>
      </c>
      <c r="D1605" s="2">
        <v>45439</v>
      </c>
      <c r="E1605" s="2">
        <v>45445</v>
      </c>
      <c r="F1605" t="s">
        <v>74</v>
      </c>
      <c r="G1605" s="22">
        <v>45440.041666666664</v>
      </c>
      <c r="H1605" s="22">
        <v>45440.0625</v>
      </c>
      <c r="I1605">
        <v>140</v>
      </c>
      <c r="J1605">
        <v>1582</v>
      </c>
      <c r="K1605" s="39">
        <v>602</v>
      </c>
      <c r="L1605" s="39">
        <v>15</v>
      </c>
      <c r="M1605" s="40" t="s">
        <v>18</v>
      </c>
      <c r="N1605" s="41" t="b">
        <v>1</v>
      </c>
      <c r="O1605" s="17">
        <v>25000</v>
      </c>
      <c r="P1605" s="17">
        <v>0</v>
      </c>
      <c r="Q1605" s="41">
        <v>0</v>
      </c>
      <c r="R1605">
        <v>0</v>
      </c>
      <c r="S1605" s="49">
        <f t="shared" si="74"/>
        <v>25000</v>
      </c>
      <c r="T1605">
        <f t="shared" si="72"/>
        <v>140</v>
      </c>
      <c r="U1605">
        <f t="shared" si="73"/>
        <v>0</v>
      </c>
      <c r="V1605">
        <f>IF(AND(N1605,NOT(M1605="BU")),0,MIN(Simu_DH[[#This Row],[GetRecord.Valeur (Wh)]],S1605,DéchargeMaxHP))</f>
        <v>140</v>
      </c>
      <c r="W1605">
        <v>0</v>
      </c>
      <c r="X1605">
        <v>140</v>
      </c>
      <c r="Y1605" s="41">
        <v>1</v>
      </c>
      <c r="Z1605" s="41">
        <v>0</v>
      </c>
      <c r="AA1605" s="41">
        <v>0</v>
      </c>
      <c r="AB1605" s="41">
        <v>0</v>
      </c>
      <c r="AC1605" s="41">
        <v>0</v>
      </c>
      <c r="AD1605" s="41">
        <v>0</v>
      </c>
      <c r="AE1605" s="41">
        <v>140</v>
      </c>
      <c r="AF1605" s="41">
        <v>0</v>
      </c>
      <c r="AG1605" s="41">
        <v>0</v>
      </c>
      <c r="AH1605" s="41">
        <v>0</v>
      </c>
      <c r="AI1605" s="41">
        <v>0</v>
      </c>
      <c r="AJ1605" s="41">
        <v>0</v>
      </c>
      <c r="AK1605">
        <v>140</v>
      </c>
      <c r="AL1605">
        <v>0</v>
      </c>
      <c r="AM1605">
        <v>0</v>
      </c>
      <c r="AN1605">
        <v>0</v>
      </c>
      <c r="AO1605">
        <v>0</v>
      </c>
      <c r="AP1605">
        <v>0</v>
      </c>
    </row>
    <row r="1606" spans="2:42" x14ac:dyDescent="0.3">
      <c r="B1606" s="1">
        <v>45792.792317546293</v>
      </c>
      <c r="C1606" t="s">
        <v>69</v>
      </c>
      <c r="D1606" s="2">
        <v>45439</v>
      </c>
      <c r="E1606" s="2">
        <v>45445</v>
      </c>
      <c r="F1606" t="s">
        <v>74</v>
      </c>
      <c r="G1606" s="22">
        <v>45440.0625</v>
      </c>
      <c r="H1606" s="22">
        <v>45440.083333333336</v>
      </c>
      <c r="I1606">
        <v>73</v>
      </c>
      <c r="J1606">
        <v>1583</v>
      </c>
      <c r="K1606" s="39">
        <v>602</v>
      </c>
      <c r="L1606" s="39">
        <v>15</v>
      </c>
      <c r="M1606" s="40" t="s">
        <v>18</v>
      </c>
      <c r="N1606" s="41" t="b">
        <v>1</v>
      </c>
      <c r="O1606" s="17">
        <v>25000</v>
      </c>
      <c r="P1606" s="17">
        <v>0</v>
      </c>
      <c r="Q1606" s="41">
        <v>0</v>
      </c>
      <c r="R1606">
        <v>0</v>
      </c>
      <c r="S1606" s="49">
        <f t="shared" si="74"/>
        <v>25000</v>
      </c>
      <c r="T1606">
        <f t="shared" si="72"/>
        <v>73</v>
      </c>
      <c r="U1606">
        <f t="shared" si="73"/>
        <v>0</v>
      </c>
      <c r="V1606">
        <f>IF(AND(N1606,NOT(M1606="BU")),0,MIN(Simu_DH[[#This Row],[GetRecord.Valeur (Wh)]],S1606,DéchargeMaxHP))</f>
        <v>73</v>
      </c>
      <c r="W1606">
        <v>0</v>
      </c>
      <c r="X1606">
        <v>73</v>
      </c>
      <c r="Y1606" s="41">
        <v>1</v>
      </c>
      <c r="Z1606" s="41">
        <v>0</v>
      </c>
      <c r="AA1606" s="41">
        <v>0</v>
      </c>
      <c r="AB1606" s="41">
        <v>0</v>
      </c>
      <c r="AC1606" s="41">
        <v>0</v>
      </c>
      <c r="AD1606" s="41">
        <v>0</v>
      </c>
      <c r="AE1606" s="41">
        <v>73</v>
      </c>
      <c r="AF1606" s="41">
        <v>0</v>
      </c>
      <c r="AG1606" s="41">
        <v>0</v>
      </c>
      <c r="AH1606" s="41">
        <v>0</v>
      </c>
      <c r="AI1606" s="41">
        <v>0</v>
      </c>
      <c r="AJ1606" s="41">
        <v>0</v>
      </c>
      <c r="AK1606">
        <v>73</v>
      </c>
      <c r="AL1606">
        <v>0</v>
      </c>
      <c r="AM1606">
        <v>0</v>
      </c>
      <c r="AN1606">
        <v>0</v>
      </c>
      <c r="AO1606">
        <v>0</v>
      </c>
      <c r="AP1606">
        <v>0</v>
      </c>
    </row>
    <row r="1607" spans="2:42" x14ac:dyDescent="0.3">
      <c r="B1607" s="1">
        <v>45792.792317546293</v>
      </c>
      <c r="C1607" t="s">
        <v>69</v>
      </c>
      <c r="D1607" s="2">
        <v>45439</v>
      </c>
      <c r="E1607" s="2">
        <v>45445</v>
      </c>
      <c r="F1607" t="s">
        <v>74</v>
      </c>
      <c r="G1607" s="22">
        <v>45440.083333333336</v>
      </c>
      <c r="H1607" s="22">
        <v>45440.104166666664</v>
      </c>
      <c r="I1607">
        <v>95</v>
      </c>
      <c r="J1607">
        <v>1584</v>
      </c>
      <c r="K1607" s="39">
        <v>602</v>
      </c>
      <c r="L1607" s="39">
        <v>15</v>
      </c>
      <c r="M1607" s="40" t="s">
        <v>18</v>
      </c>
      <c r="N1607" s="41" t="b">
        <v>1</v>
      </c>
      <c r="O1607" s="17">
        <v>25000</v>
      </c>
      <c r="P1607" s="17">
        <v>0</v>
      </c>
      <c r="Q1607" s="41">
        <v>0</v>
      </c>
      <c r="R1607">
        <v>0</v>
      </c>
      <c r="S1607" s="49">
        <f t="shared" si="74"/>
        <v>25000</v>
      </c>
      <c r="T1607">
        <f t="shared" si="72"/>
        <v>95</v>
      </c>
      <c r="U1607">
        <f t="shared" si="73"/>
        <v>0</v>
      </c>
      <c r="V1607">
        <f>IF(AND(N1607,NOT(M1607="BU")),0,MIN(Simu_DH[[#This Row],[GetRecord.Valeur (Wh)]],S1607,DéchargeMaxHP))</f>
        <v>95</v>
      </c>
      <c r="W1607">
        <v>0</v>
      </c>
      <c r="X1607">
        <v>95</v>
      </c>
      <c r="Y1607" s="41">
        <v>1</v>
      </c>
      <c r="Z1607" s="41">
        <v>0</v>
      </c>
      <c r="AA1607" s="41">
        <v>0</v>
      </c>
      <c r="AB1607" s="41">
        <v>0</v>
      </c>
      <c r="AC1607" s="41">
        <v>0</v>
      </c>
      <c r="AD1607" s="41">
        <v>0</v>
      </c>
      <c r="AE1607" s="41">
        <v>95</v>
      </c>
      <c r="AF1607" s="41">
        <v>0</v>
      </c>
      <c r="AG1607" s="41">
        <v>0</v>
      </c>
      <c r="AH1607" s="41">
        <v>0</v>
      </c>
      <c r="AI1607" s="41">
        <v>0</v>
      </c>
      <c r="AJ1607" s="41">
        <v>0</v>
      </c>
      <c r="AK1607">
        <v>95</v>
      </c>
      <c r="AL1607">
        <v>0</v>
      </c>
      <c r="AM1607">
        <v>0</v>
      </c>
      <c r="AN1607">
        <v>0</v>
      </c>
      <c r="AO1607">
        <v>0</v>
      </c>
      <c r="AP1607">
        <v>0</v>
      </c>
    </row>
    <row r="1608" spans="2:42" x14ac:dyDescent="0.3">
      <c r="B1608" s="1">
        <v>45792.792317546293</v>
      </c>
      <c r="C1608" t="s">
        <v>69</v>
      </c>
      <c r="D1608" s="2">
        <v>45439</v>
      </c>
      <c r="E1608" s="2">
        <v>45445</v>
      </c>
      <c r="F1608" t="s">
        <v>74</v>
      </c>
      <c r="G1608" s="22">
        <v>45440.104166666664</v>
      </c>
      <c r="H1608" s="22">
        <v>45440.125</v>
      </c>
      <c r="I1608">
        <v>86</v>
      </c>
      <c r="J1608">
        <v>1585</v>
      </c>
      <c r="K1608" s="39">
        <v>602</v>
      </c>
      <c r="L1608" s="39">
        <v>15</v>
      </c>
      <c r="M1608" s="40" t="s">
        <v>18</v>
      </c>
      <c r="N1608" s="41" t="b">
        <v>1</v>
      </c>
      <c r="O1608" s="17">
        <v>25000</v>
      </c>
      <c r="P1608" s="17">
        <v>0</v>
      </c>
      <c r="Q1608" s="41">
        <v>0</v>
      </c>
      <c r="R1608">
        <v>0</v>
      </c>
      <c r="S1608" s="49">
        <f t="shared" si="74"/>
        <v>25000</v>
      </c>
      <c r="T1608">
        <f t="shared" si="72"/>
        <v>86</v>
      </c>
      <c r="U1608">
        <f t="shared" si="73"/>
        <v>0</v>
      </c>
      <c r="V1608">
        <f>IF(AND(N1608,NOT(M1608="BU")),0,MIN(Simu_DH[[#This Row],[GetRecord.Valeur (Wh)]],S1608,DéchargeMaxHP))</f>
        <v>86</v>
      </c>
      <c r="W1608">
        <v>0</v>
      </c>
      <c r="X1608">
        <v>86</v>
      </c>
      <c r="Y1608" s="41">
        <v>1</v>
      </c>
      <c r="Z1608" s="41">
        <v>0</v>
      </c>
      <c r="AA1608" s="41">
        <v>0</v>
      </c>
      <c r="AB1608" s="41">
        <v>0</v>
      </c>
      <c r="AC1608" s="41">
        <v>0</v>
      </c>
      <c r="AD1608" s="41">
        <v>0</v>
      </c>
      <c r="AE1608" s="41">
        <v>86</v>
      </c>
      <c r="AF1608" s="41">
        <v>0</v>
      </c>
      <c r="AG1608" s="41">
        <v>0</v>
      </c>
      <c r="AH1608" s="41">
        <v>0</v>
      </c>
      <c r="AI1608" s="41">
        <v>0</v>
      </c>
      <c r="AJ1608" s="41">
        <v>0</v>
      </c>
      <c r="AK1608">
        <v>86</v>
      </c>
      <c r="AL1608">
        <v>0</v>
      </c>
      <c r="AM1608">
        <v>0</v>
      </c>
      <c r="AN1608">
        <v>0</v>
      </c>
      <c r="AO1608">
        <v>0</v>
      </c>
      <c r="AP1608">
        <v>0</v>
      </c>
    </row>
    <row r="1609" spans="2:42" x14ac:dyDescent="0.3">
      <c r="B1609" s="1">
        <v>45792.792317546293</v>
      </c>
      <c r="C1609" t="s">
        <v>69</v>
      </c>
      <c r="D1609" s="2">
        <v>45439</v>
      </c>
      <c r="E1609" s="2">
        <v>45445</v>
      </c>
      <c r="F1609" t="s">
        <v>74</v>
      </c>
      <c r="G1609" s="22">
        <v>45440.125</v>
      </c>
      <c r="H1609" s="22">
        <v>45440.145833333336</v>
      </c>
      <c r="I1609">
        <v>86</v>
      </c>
      <c r="J1609">
        <v>1586</v>
      </c>
      <c r="K1609" s="39">
        <v>602</v>
      </c>
      <c r="L1609" s="39">
        <v>15</v>
      </c>
      <c r="M1609" s="40" t="s">
        <v>18</v>
      </c>
      <c r="N1609" s="41" t="b">
        <v>1</v>
      </c>
      <c r="O1609" s="17">
        <v>25000</v>
      </c>
      <c r="P1609" s="17">
        <v>0</v>
      </c>
      <c r="Q1609" s="41">
        <v>0</v>
      </c>
      <c r="R1609">
        <v>0</v>
      </c>
      <c r="S1609" s="49">
        <f t="shared" si="74"/>
        <v>25000</v>
      </c>
      <c r="T1609">
        <f t="shared" si="72"/>
        <v>86</v>
      </c>
      <c r="U1609">
        <f t="shared" si="73"/>
        <v>0</v>
      </c>
      <c r="V1609">
        <f>IF(AND(N1609,NOT(M1609="BU")),0,MIN(Simu_DH[[#This Row],[GetRecord.Valeur (Wh)]],S1609,DéchargeMaxHP))</f>
        <v>86</v>
      </c>
      <c r="W1609">
        <v>0</v>
      </c>
      <c r="X1609">
        <v>86</v>
      </c>
      <c r="Y1609" s="41">
        <v>1</v>
      </c>
      <c r="Z1609" s="41">
        <v>0</v>
      </c>
      <c r="AA1609" s="41">
        <v>0</v>
      </c>
      <c r="AB1609" s="41">
        <v>0</v>
      </c>
      <c r="AC1609" s="41">
        <v>0</v>
      </c>
      <c r="AD1609" s="41">
        <v>0</v>
      </c>
      <c r="AE1609" s="41">
        <v>86</v>
      </c>
      <c r="AF1609" s="41">
        <v>0</v>
      </c>
      <c r="AG1609" s="41">
        <v>0</v>
      </c>
      <c r="AH1609" s="41">
        <v>0</v>
      </c>
      <c r="AI1609" s="41">
        <v>0</v>
      </c>
      <c r="AJ1609" s="41">
        <v>0</v>
      </c>
      <c r="AK1609">
        <v>86</v>
      </c>
      <c r="AL1609">
        <v>0</v>
      </c>
      <c r="AM1609">
        <v>0</v>
      </c>
      <c r="AN1609">
        <v>0</v>
      </c>
      <c r="AO1609">
        <v>0</v>
      </c>
      <c r="AP1609">
        <v>0</v>
      </c>
    </row>
    <row r="1610" spans="2:42" x14ac:dyDescent="0.3">
      <c r="B1610" s="1">
        <v>45792.792317546293</v>
      </c>
      <c r="C1610" t="s">
        <v>69</v>
      </c>
      <c r="D1610" s="2">
        <v>45439</v>
      </c>
      <c r="E1610" s="2">
        <v>45445</v>
      </c>
      <c r="F1610" t="s">
        <v>74</v>
      </c>
      <c r="G1610" s="22">
        <v>45440.145833333336</v>
      </c>
      <c r="H1610" s="22">
        <v>45440.166666666664</v>
      </c>
      <c r="I1610">
        <v>93</v>
      </c>
      <c r="J1610">
        <v>1587</v>
      </c>
      <c r="K1610" s="39">
        <v>602</v>
      </c>
      <c r="L1610" s="39">
        <v>15</v>
      </c>
      <c r="M1610" s="40" t="s">
        <v>18</v>
      </c>
      <c r="N1610" s="41" t="b">
        <v>1</v>
      </c>
      <c r="O1610" s="17">
        <v>25000</v>
      </c>
      <c r="P1610" s="17">
        <v>0</v>
      </c>
      <c r="Q1610" s="41">
        <v>0</v>
      </c>
      <c r="R1610">
        <v>0</v>
      </c>
      <c r="S1610" s="49">
        <f t="shared" si="74"/>
        <v>25000</v>
      </c>
      <c r="T1610">
        <f t="shared" si="72"/>
        <v>93</v>
      </c>
      <c r="U1610">
        <f t="shared" si="73"/>
        <v>0</v>
      </c>
      <c r="V1610">
        <f>IF(AND(N1610,NOT(M1610="BU")),0,MIN(Simu_DH[[#This Row],[GetRecord.Valeur (Wh)]],S1610,DéchargeMaxHP))</f>
        <v>93</v>
      </c>
      <c r="W1610">
        <v>0</v>
      </c>
      <c r="X1610">
        <v>93</v>
      </c>
      <c r="Y1610" s="41">
        <v>1</v>
      </c>
      <c r="Z1610" s="41">
        <v>0</v>
      </c>
      <c r="AA1610" s="41">
        <v>0</v>
      </c>
      <c r="AB1610" s="41">
        <v>0</v>
      </c>
      <c r="AC1610" s="41">
        <v>0</v>
      </c>
      <c r="AD1610" s="41">
        <v>0</v>
      </c>
      <c r="AE1610" s="41">
        <v>93</v>
      </c>
      <c r="AF1610" s="41">
        <v>0</v>
      </c>
      <c r="AG1610" s="41">
        <v>0</v>
      </c>
      <c r="AH1610" s="41">
        <v>0</v>
      </c>
      <c r="AI1610" s="41">
        <v>0</v>
      </c>
      <c r="AJ1610" s="41">
        <v>0</v>
      </c>
      <c r="AK1610">
        <v>93</v>
      </c>
      <c r="AL1610">
        <v>0</v>
      </c>
      <c r="AM1610">
        <v>0</v>
      </c>
      <c r="AN1610">
        <v>0</v>
      </c>
      <c r="AO1610">
        <v>0</v>
      </c>
      <c r="AP1610">
        <v>0</v>
      </c>
    </row>
    <row r="1611" spans="2:42" x14ac:dyDescent="0.3">
      <c r="B1611" s="1">
        <v>45792.792317546293</v>
      </c>
      <c r="C1611" t="s">
        <v>69</v>
      </c>
      <c r="D1611" s="2">
        <v>45439</v>
      </c>
      <c r="E1611" s="2">
        <v>45445</v>
      </c>
      <c r="F1611" t="s">
        <v>74</v>
      </c>
      <c r="G1611" s="22">
        <v>45440.166666666664</v>
      </c>
      <c r="H1611" s="22">
        <v>45440.1875</v>
      </c>
      <c r="I1611">
        <v>116</v>
      </c>
      <c r="J1611">
        <v>1588</v>
      </c>
      <c r="K1611" s="39">
        <v>602</v>
      </c>
      <c r="L1611" s="39">
        <v>15</v>
      </c>
      <c r="M1611" s="40" t="s">
        <v>18</v>
      </c>
      <c r="N1611" s="41" t="b">
        <v>1</v>
      </c>
      <c r="O1611" s="17">
        <v>25000</v>
      </c>
      <c r="P1611" s="17">
        <v>0</v>
      </c>
      <c r="Q1611" s="41">
        <v>0</v>
      </c>
      <c r="R1611">
        <v>0</v>
      </c>
      <c r="S1611" s="49">
        <f t="shared" si="74"/>
        <v>25000</v>
      </c>
      <c r="T1611">
        <f t="shared" si="72"/>
        <v>116</v>
      </c>
      <c r="U1611">
        <f t="shared" si="73"/>
        <v>0</v>
      </c>
      <c r="V1611">
        <f>IF(AND(N1611,NOT(M1611="BU")),0,MIN(Simu_DH[[#This Row],[GetRecord.Valeur (Wh)]],S1611,DéchargeMaxHP))</f>
        <v>116</v>
      </c>
      <c r="W1611">
        <v>0</v>
      </c>
      <c r="X1611">
        <v>116</v>
      </c>
      <c r="Y1611" s="41">
        <v>1</v>
      </c>
      <c r="Z1611" s="41">
        <v>0</v>
      </c>
      <c r="AA1611" s="41">
        <v>0</v>
      </c>
      <c r="AB1611" s="41">
        <v>0</v>
      </c>
      <c r="AC1611" s="41">
        <v>0</v>
      </c>
      <c r="AD1611" s="41">
        <v>0</v>
      </c>
      <c r="AE1611" s="41">
        <v>116</v>
      </c>
      <c r="AF1611" s="41">
        <v>0</v>
      </c>
      <c r="AG1611" s="41">
        <v>0</v>
      </c>
      <c r="AH1611" s="41">
        <v>0</v>
      </c>
      <c r="AI1611" s="41">
        <v>0</v>
      </c>
      <c r="AJ1611" s="41">
        <v>0</v>
      </c>
      <c r="AK1611">
        <v>116</v>
      </c>
      <c r="AL1611">
        <v>0</v>
      </c>
      <c r="AM1611">
        <v>0</v>
      </c>
      <c r="AN1611">
        <v>0</v>
      </c>
      <c r="AO1611">
        <v>0</v>
      </c>
      <c r="AP1611">
        <v>0</v>
      </c>
    </row>
    <row r="1612" spans="2:42" x14ac:dyDescent="0.3">
      <c r="B1612" s="1">
        <v>45792.792317546293</v>
      </c>
      <c r="C1612" t="s">
        <v>69</v>
      </c>
      <c r="D1612" s="2">
        <v>45439</v>
      </c>
      <c r="E1612" s="2">
        <v>45445</v>
      </c>
      <c r="F1612" t="s">
        <v>74</v>
      </c>
      <c r="G1612" s="22">
        <v>45440.1875</v>
      </c>
      <c r="H1612" s="22">
        <v>45440.208333333336</v>
      </c>
      <c r="I1612">
        <v>106</v>
      </c>
      <c r="J1612">
        <v>1589</v>
      </c>
      <c r="K1612" s="39">
        <v>602</v>
      </c>
      <c r="L1612" s="39">
        <v>15</v>
      </c>
      <c r="M1612" s="40" t="s">
        <v>18</v>
      </c>
      <c r="N1612" s="41" t="b">
        <v>1</v>
      </c>
      <c r="O1612" s="17">
        <v>25000</v>
      </c>
      <c r="P1612" s="17">
        <v>0</v>
      </c>
      <c r="Q1612" s="41">
        <v>0</v>
      </c>
      <c r="R1612">
        <v>0</v>
      </c>
      <c r="S1612" s="49">
        <f t="shared" si="74"/>
        <v>25000</v>
      </c>
      <c r="T1612">
        <f t="shared" si="72"/>
        <v>106</v>
      </c>
      <c r="U1612">
        <f t="shared" si="73"/>
        <v>0</v>
      </c>
      <c r="V1612">
        <f>IF(AND(N1612,NOT(M1612="BU")),0,MIN(Simu_DH[[#This Row],[GetRecord.Valeur (Wh)]],S1612,DéchargeMaxHP))</f>
        <v>106</v>
      </c>
      <c r="W1612">
        <v>0</v>
      </c>
      <c r="X1612">
        <v>106</v>
      </c>
      <c r="Y1612" s="41">
        <v>1</v>
      </c>
      <c r="Z1612" s="41">
        <v>0</v>
      </c>
      <c r="AA1612" s="41">
        <v>0</v>
      </c>
      <c r="AB1612" s="41">
        <v>0</v>
      </c>
      <c r="AC1612" s="41">
        <v>0</v>
      </c>
      <c r="AD1612" s="41">
        <v>0</v>
      </c>
      <c r="AE1612" s="41">
        <v>106</v>
      </c>
      <c r="AF1612" s="41">
        <v>0</v>
      </c>
      <c r="AG1612" s="41">
        <v>0</v>
      </c>
      <c r="AH1612" s="41">
        <v>0</v>
      </c>
      <c r="AI1612" s="41">
        <v>0</v>
      </c>
      <c r="AJ1612" s="41">
        <v>0</v>
      </c>
      <c r="AK1612">
        <v>106</v>
      </c>
      <c r="AL1612">
        <v>0</v>
      </c>
      <c r="AM1612">
        <v>0</v>
      </c>
      <c r="AN1612">
        <v>0</v>
      </c>
      <c r="AO1612">
        <v>0</v>
      </c>
      <c r="AP1612">
        <v>0</v>
      </c>
    </row>
    <row r="1613" spans="2:42" x14ac:dyDescent="0.3">
      <c r="B1613" s="1">
        <v>45792.792317546293</v>
      </c>
      <c r="C1613" t="s">
        <v>69</v>
      </c>
      <c r="D1613" s="2">
        <v>45439</v>
      </c>
      <c r="E1613" s="2">
        <v>45445</v>
      </c>
      <c r="F1613" t="s">
        <v>74</v>
      </c>
      <c r="G1613" s="22">
        <v>45440.208333333336</v>
      </c>
      <c r="H1613" s="22">
        <v>45440.229166666664</v>
      </c>
      <c r="I1613">
        <v>105</v>
      </c>
      <c r="J1613">
        <v>1590</v>
      </c>
      <c r="K1613" s="39">
        <v>602</v>
      </c>
      <c r="L1613" s="39">
        <v>15</v>
      </c>
      <c r="M1613" s="40" t="s">
        <v>18</v>
      </c>
      <c r="N1613" s="41" t="b">
        <v>1</v>
      </c>
      <c r="O1613" s="17">
        <v>25000</v>
      </c>
      <c r="P1613" s="17">
        <v>0</v>
      </c>
      <c r="Q1613" s="41">
        <v>0</v>
      </c>
      <c r="R1613">
        <v>0</v>
      </c>
      <c r="S1613" s="49">
        <f t="shared" si="74"/>
        <v>25000</v>
      </c>
      <c r="T1613">
        <f t="shared" si="72"/>
        <v>105</v>
      </c>
      <c r="U1613">
        <f t="shared" si="73"/>
        <v>0</v>
      </c>
      <c r="V1613">
        <f>IF(AND(N1613,NOT(M1613="BU")),0,MIN(Simu_DH[[#This Row],[GetRecord.Valeur (Wh)]],S1613,DéchargeMaxHP))</f>
        <v>105</v>
      </c>
      <c r="W1613">
        <v>0</v>
      </c>
      <c r="X1613">
        <v>105</v>
      </c>
      <c r="Y1613" s="41">
        <v>1</v>
      </c>
      <c r="Z1613" s="41">
        <v>0</v>
      </c>
      <c r="AA1613" s="41">
        <v>0</v>
      </c>
      <c r="AB1613" s="41">
        <v>0</v>
      </c>
      <c r="AC1613" s="41">
        <v>0</v>
      </c>
      <c r="AD1613" s="41">
        <v>0</v>
      </c>
      <c r="AE1613" s="41">
        <v>105</v>
      </c>
      <c r="AF1613" s="41">
        <v>0</v>
      </c>
      <c r="AG1613" s="41">
        <v>0</v>
      </c>
      <c r="AH1613" s="41">
        <v>0</v>
      </c>
      <c r="AI1613" s="41">
        <v>0</v>
      </c>
      <c r="AJ1613" s="41">
        <v>0</v>
      </c>
      <c r="AK1613">
        <v>105</v>
      </c>
      <c r="AL1613">
        <v>0</v>
      </c>
      <c r="AM1613">
        <v>0</v>
      </c>
      <c r="AN1613">
        <v>0</v>
      </c>
      <c r="AO1613">
        <v>0</v>
      </c>
      <c r="AP1613">
        <v>0</v>
      </c>
    </row>
    <row r="1614" spans="2:42" x14ac:dyDescent="0.3">
      <c r="B1614" s="1">
        <v>45792.792317546293</v>
      </c>
      <c r="C1614" t="s">
        <v>69</v>
      </c>
      <c r="D1614" s="2">
        <v>45439</v>
      </c>
      <c r="E1614" s="2">
        <v>45445</v>
      </c>
      <c r="F1614" t="s">
        <v>74</v>
      </c>
      <c r="G1614" s="22">
        <v>45440.229166666664</v>
      </c>
      <c r="H1614" s="22">
        <v>45440.25</v>
      </c>
      <c r="I1614">
        <v>100</v>
      </c>
      <c r="J1614">
        <v>1591</v>
      </c>
      <c r="K1614" s="39">
        <v>602</v>
      </c>
      <c r="L1614" s="39">
        <v>15</v>
      </c>
      <c r="M1614" s="40" t="s">
        <v>18</v>
      </c>
      <c r="N1614" s="41" t="b">
        <v>1</v>
      </c>
      <c r="O1614" s="17">
        <v>25000</v>
      </c>
      <c r="P1614" s="17">
        <v>0</v>
      </c>
      <c r="Q1614" s="41">
        <v>0</v>
      </c>
      <c r="R1614">
        <v>0</v>
      </c>
      <c r="S1614" s="49">
        <f t="shared" si="74"/>
        <v>25000</v>
      </c>
      <c r="T1614">
        <f t="shared" si="72"/>
        <v>100</v>
      </c>
      <c r="U1614">
        <f t="shared" si="73"/>
        <v>0</v>
      </c>
      <c r="V1614">
        <f>IF(AND(N1614,NOT(M1614="BU")),0,MIN(Simu_DH[[#This Row],[GetRecord.Valeur (Wh)]],S1614,DéchargeMaxHP))</f>
        <v>100</v>
      </c>
      <c r="W1614">
        <v>0</v>
      </c>
      <c r="X1614">
        <v>100</v>
      </c>
      <c r="Y1614" s="41">
        <v>1</v>
      </c>
      <c r="Z1614" s="41">
        <v>0</v>
      </c>
      <c r="AA1614" s="41">
        <v>0</v>
      </c>
      <c r="AB1614" s="41">
        <v>0</v>
      </c>
      <c r="AC1614" s="41">
        <v>0</v>
      </c>
      <c r="AD1614" s="41">
        <v>0</v>
      </c>
      <c r="AE1614" s="41">
        <v>100</v>
      </c>
      <c r="AF1614" s="41">
        <v>0</v>
      </c>
      <c r="AG1614" s="41">
        <v>0</v>
      </c>
      <c r="AH1614" s="41">
        <v>0</v>
      </c>
      <c r="AI1614" s="41">
        <v>0</v>
      </c>
      <c r="AJ1614" s="41">
        <v>0</v>
      </c>
      <c r="AK1614">
        <v>100</v>
      </c>
      <c r="AL1614">
        <v>0</v>
      </c>
      <c r="AM1614">
        <v>0</v>
      </c>
      <c r="AN1614">
        <v>0</v>
      </c>
      <c r="AO1614">
        <v>0</v>
      </c>
      <c r="AP1614">
        <v>0</v>
      </c>
    </row>
    <row r="1615" spans="2:42" x14ac:dyDescent="0.3">
      <c r="B1615" s="1">
        <v>45792.792317546293</v>
      </c>
      <c r="C1615" t="s">
        <v>69</v>
      </c>
      <c r="D1615" s="2">
        <v>45439</v>
      </c>
      <c r="E1615" s="2">
        <v>45445</v>
      </c>
      <c r="F1615" t="s">
        <v>74</v>
      </c>
      <c r="G1615" s="22">
        <v>45440.25</v>
      </c>
      <c r="H1615" s="22">
        <v>45440.270833333336</v>
      </c>
      <c r="I1615">
        <v>83</v>
      </c>
      <c r="J1615">
        <v>1592</v>
      </c>
      <c r="K1615" s="39">
        <v>602</v>
      </c>
      <c r="L1615" s="39">
        <v>16</v>
      </c>
      <c r="M1615" s="40" t="s">
        <v>18</v>
      </c>
      <c r="N1615" s="41" t="b">
        <v>0</v>
      </c>
      <c r="O1615" s="17">
        <v>25000</v>
      </c>
      <c r="P1615" s="17">
        <v>0</v>
      </c>
      <c r="Q1615" s="41">
        <v>0</v>
      </c>
      <c r="R1615">
        <v>0</v>
      </c>
      <c r="S1615" s="49">
        <f t="shared" si="74"/>
        <v>25000</v>
      </c>
      <c r="T1615">
        <f t="shared" si="72"/>
        <v>0</v>
      </c>
      <c r="U1615">
        <f t="shared" si="73"/>
        <v>0</v>
      </c>
      <c r="V1615">
        <f>IF(AND(N1615,NOT(M1615="BU")),0,MIN(Simu_DH[[#This Row],[GetRecord.Valeur (Wh)]],S1615,DéchargeMaxHP))</f>
        <v>83</v>
      </c>
      <c r="W1615">
        <v>0</v>
      </c>
      <c r="X1615">
        <v>0</v>
      </c>
      <c r="Y1615" s="41">
        <v>0</v>
      </c>
      <c r="Z1615" s="41">
        <v>1</v>
      </c>
      <c r="AA1615" s="41">
        <v>0</v>
      </c>
      <c r="AB1615" s="41">
        <v>0</v>
      </c>
      <c r="AC1615" s="41">
        <v>0</v>
      </c>
      <c r="AD1615" s="41">
        <v>0</v>
      </c>
      <c r="AE1615" s="41">
        <v>0</v>
      </c>
      <c r="AF1615" s="41">
        <v>83</v>
      </c>
      <c r="AG1615" s="41">
        <v>0</v>
      </c>
      <c r="AH1615" s="41">
        <v>0</v>
      </c>
      <c r="AI1615" s="41">
        <v>0</v>
      </c>
      <c r="AJ1615" s="41">
        <v>0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</row>
    <row r="1616" spans="2:42" x14ac:dyDescent="0.3">
      <c r="B1616" s="1">
        <v>45792.792317546293</v>
      </c>
      <c r="C1616" t="s">
        <v>69</v>
      </c>
      <c r="D1616" s="2">
        <v>45439</v>
      </c>
      <c r="E1616" s="2">
        <v>45445</v>
      </c>
      <c r="F1616" t="s">
        <v>74</v>
      </c>
      <c r="G1616" s="22">
        <v>45440.270833333336</v>
      </c>
      <c r="H1616" s="22">
        <v>45440.291666666664</v>
      </c>
      <c r="I1616">
        <v>79</v>
      </c>
      <c r="J1616">
        <v>1593</v>
      </c>
      <c r="K1616" s="39">
        <v>602</v>
      </c>
      <c r="L1616" s="39">
        <v>16</v>
      </c>
      <c r="M1616" s="40" t="s">
        <v>18</v>
      </c>
      <c r="N1616" s="41" t="b">
        <v>0</v>
      </c>
      <c r="O1616" s="17">
        <v>25000</v>
      </c>
      <c r="P1616" s="17">
        <v>0</v>
      </c>
      <c r="Q1616" s="41">
        <v>0</v>
      </c>
      <c r="R1616">
        <v>0</v>
      </c>
      <c r="S1616" s="49">
        <f t="shared" si="74"/>
        <v>24917</v>
      </c>
      <c r="T1616">
        <f t="shared" si="72"/>
        <v>0</v>
      </c>
      <c r="U1616">
        <f t="shared" si="73"/>
        <v>0</v>
      </c>
      <c r="V1616">
        <f>IF(AND(N1616,NOT(M1616="BU")),0,MIN(Simu_DH[[#This Row],[GetRecord.Valeur (Wh)]],S1616,DéchargeMaxHP))</f>
        <v>79</v>
      </c>
      <c r="W1616">
        <v>0</v>
      </c>
      <c r="X1616">
        <v>0</v>
      </c>
      <c r="Y1616" s="41">
        <v>0</v>
      </c>
      <c r="Z1616" s="41">
        <v>1</v>
      </c>
      <c r="AA1616" s="41">
        <v>0</v>
      </c>
      <c r="AB1616" s="41">
        <v>0</v>
      </c>
      <c r="AC1616" s="41">
        <v>0</v>
      </c>
      <c r="AD1616" s="41">
        <v>0</v>
      </c>
      <c r="AE1616" s="41">
        <v>0</v>
      </c>
      <c r="AF1616" s="41">
        <v>79</v>
      </c>
      <c r="AG1616" s="41">
        <v>0</v>
      </c>
      <c r="AH1616" s="41">
        <v>0</v>
      </c>
      <c r="AI1616" s="41">
        <v>0</v>
      </c>
      <c r="AJ1616" s="41">
        <v>0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</row>
    <row r="1617" spans="2:42" x14ac:dyDescent="0.3">
      <c r="B1617" s="1">
        <v>45792.792317546293</v>
      </c>
      <c r="C1617" t="s">
        <v>69</v>
      </c>
      <c r="D1617" s="2">
        <v>45439</v>
      </c>
      <c r="E1617" s="2">
        <v>45445</v>
      </c>
      <c r="F1617" t="s">
        <v>74</v>
      </c>
      <c r="G1617" s="22">
        <v>45440.291666666664</v>
      </c>
      <c r="H1617" s="22">
        <v>45440.3125</v>
      </c>
      <c r="I1617">
        <v>160</v>
      </c>
      <c r="J1617">
        <v>1594</v>
      </c>
      <c r="K1617" s="39">
        <v>602</v>
      </c>
      <c r="L1617" s="39">
        <v>16</v>
      </c>
      <c r="M1617" s="40" t="s">
        <v>18</v>
      </c>
      <c r="N1617" s="41" t="b">
        <v>0</v>
      </c>
      <c r="O1617" s="17">
        <v>25000</v>
      </c>
      <c r="P1617" s="17">
        <v>0</v>
      </c>
      <c r="Q1617" s="41">
        <v>0</v>
      </c>
      <c r="R1617">
        <v>0</v>
      </c>
      <c r="S1617" s="49">
        <f t="shared" si="74"/>
        <v>24838</v>
      </c>
      <c r="T1617">
        <f t="shared" si="72"/>
        <v>0</v>
      </c>
      <c r="U1617">
        <f t="shared" si="73"/>
        <v>0</v>
      </c>
      <c r="V1617">
        <f>IF(AND(N1617,NOT(M1617="BU")),0,MIN(Simu_DH[[#This Row],[GetRecord.Valeur (Wh)]],S1617,DéchargeMaxHP))</f>
        <v>160</v>
      </c>
      <c r="W1617">
        <v>0</v>
      </c>
      <c r="X1617">
        <v>0</v>
      </c>
      <c r="Y1617" s="41">
        <v>0</v>
      </c>
      <c r="Z1617" s="41">
        <v>1</v>
      </c>
      <c r="AA1617" s="41">
        <v>0</v>
      </c>
      <c r="AB1617" s="41">
        <v>0</v>
      </c>
      <c r="AC1617" s="41">
        <v>0</v>
      </c>
      <c r="AD1617" s="41">
        <v>0</v>
      </c>
      <c r="AE1617" s="41">
        <v>0</v>
      </c>
      <c r="AF1617" s="41">
        <v>160</v>
      </c>
      <c r="AG1617" s="41">
        <v>0</v>
      </c>
      <c r="AH1617" s="41">
        <v>0</v>
      </c>
      <c r="AI1617" s="41">
        <v>0</v>
      </c>
      <c r="AJ1617" s="41">
        <v>0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</row>
    <row r="1618" spans="2:42" x14ac:dyDescent="0.3">
      <c r="B1618" s="1">
        <v>45792.792317546293</v>
      </c>
      <c r="C1618" t="s">
        <v>69</v>
      </c>
      <c r="D1618" s="2">
        <v>45439</v>
      </c>
      <c r="E1618" s="2">
        <v>45445</v>
      </c>
      <c r="F1618" t="s">
        <v>74</v>
      </c>
      <c r="G1618" s="22">
        <v>45440.3125</v>
      </c>
      <c r="H1618" s="22">
        <v>45440.333333333336</v>
      </c>
      <c r="I1618">
        <v>38</v>
      </c>
      <c r="J1618">
        <v>1595</v>
      </c>
      <c r="K1618" s="39">
        <v>602</v>
      </c>
      <c r="L1618" s="39">
        <v>16</v>
      </c>
      <c r="M1618" s="40" t="s">
        <v>18</v>
      </c>
      <c r="N1618" s="41" t="b">
        <v>0</v>
      </c>
      <c r="O1618" s="17">
        <v>25000</v>
      </c>
      <c r="P1618" s="17">
        <v>25.514864181695771</v>
      </c>
      <c r="Q1618" s="41">
        <v>0</v>
      </c>
      <c r="R1618">
        <v>25.514864181695771</v>
      </c>
      <c r="S1618" s="49">
        <f t="shared" si="74"/>
        <v>24678</v>
      </c>
      <c r="T1618">
        <f t="shared" si="72"/>
        <v>0</v>
      </c>
      <c r="U1618">
        <f t="shared" si="73"/>
        <v>25.514864181695771</v>
      </c>
      <c r="V1618">
        <f>IF(AND(N1618,NOT(M1618="BU")),0,MIN(Simu_DH[[#This Row],[GetRecord.Valeur (Wh)]],S1618,DéchargeMaxHP))</f>
        <v>38</v>
      </c>
      <c r="W1618">
        <v>0</v>
      </c>
      <c r="X1618">
        <v>0</v>
      </c>
      <c r="Y1618" s="41">
        <v>0</v>
      </c>
      <c r="Z1618" s="41">
        <v>1</v>
      </c>
      <c r="AA1618" s="41">
        <v>0</v>
      </c>
      <c r="AB1618" s="41">
        <v>0</v>
      </c>
      <c r="AC1618" s="41">
        <v>0</v>
      </c>
      <c r="AD1618" s="41">
        <v>0</v>
      </c>
      <c r="AE1618" s="41">
        <v>0</v>
      </c>
      <c r="AF1618" s="41">
        <v>38</v>
      </c>
      <c r="AG1618" s="41">
        <v>0</v>
      </c>
      <c r="AH1618" s="41">
        <v>0</v>
      </c>
      <c r="AI1618" s="41">
        <v>0</v>
      </c>
      <c r="AJ1618" s="41">
        <v>0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</row>
    <row r="1619" spans="2:42" x14ac:dyDescent="0.3">
      <c r="B1619" s="1">
        <v>45792.792317546293</v>
      </c>
      <c r="C1619" t="s">
        <v>69</v>
      </c>
      <c r="D1619" s="2">
        <v>45439</v>
      </c>
      <c r="E1619" s="2">
        <v>45445</v>
      </c>
      <c r="F1619" t="s">
        <v>74</v>
      </c>
      <c r="G1619" s="22">
        <v>45440.333333333336</v>
      </c>
      <c r="H1619" s="22">
        <v>45440.354166666664</v>
      </c>
      <c r="I1619">
        <v>129</v>
      </c>
      <c r="J1619">
        <v>1596</v>
      </c>
      <c r="K1619" s="39">
        <v>602</v>
      </c>
      <c r="L1619" s="39">
        <v>16</v>
      </c>
      <c r="M1619" s="40" t="s">
        <v>18</v>
      </c>
      <c r="N1619" s="41" t="b">
        <v>0</v>
      </c>
      <c r="O1619" s="17">
        <v>25000</v>
      </c>
      <c r="P1619" s="17">
        <v>81.838934092404457</v>
      </c>
      <c r="Q1619" s="41">
        <v>0</v>
      </c>
      <c r="R1619">
        <v>81.838934092404457</v>
      </c>
      <c r="S1619" s="49">
        <f t="shared" si="74"/>
        <v>24665.514864181696</v>
      </c>
      <c r="T1619">
        <f t="shared" si="72"/>
        <v>0</v>
      </c>
      <c r="U1619">
        <f t="shared" si="73"/>
        <v>81.838934092404457</v>
      </c>
      <c r="V1619">
        <f>IF(AND(N1619,NOT(M1619="BU")),0,MIN(Simu_DH[[#This Row],[GetRecord.Valeur (Wh)]],S1619,DéchargeMaxHP))</f>
        <v>129</v>
      </c>
      <c r="W1619">
        <v>0</v>
      </c>
      <c r="X1619">
        <v>0</v>
      </c>
      <c r="Y1619" s="41">
        <v>0</v>
      </c>
      <c r="Z1619" s="41">
        <v>1</v>
      </c>
      <c r="AA1619" s="41">
        <v>0</v>
      </c>
      <c r="AB1619" s="41">
        <v>0</v>
      </c>
      <c r="AC1619" s="41">
        <v>0</v>
      </c>
      <c r="AD1619" s="41">
        <v>0</v>
      </c>
      <c r="AE1619" s="41">
        <v>0</v>
      </c>
      <c r="AF1619" s="41">
        <v>129</v>
      </c>
      <c r="AG1619" s="41">
        <v>0</v>
      </c>
      <c r="AH1619" s="41">
        <v>0</v>
      </c>
      <c r="AI1619" s="41">
        <v>0</v>
      </c>
      <c r="AJ1619" s="41">
        <v>0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</row>
    <row r="1620" spans="2:42" x14ac:dyDescent="0.3">
      <c r="B1620" s="1">
        <v>45792.792317546293</v>
      </c>
      <c r="C1620" t="s">
        <v>69</v>
      </c>
      <c r="D1620" s="2">
        <v>45439</v>
      </c>
      <c r="E1620" s="2">
        <v>45445</v>
      </c>
      <c r="F1620" t="s">
        <v>74</v>
      </c>
      <c r="G1620" s="22">
        <v>45440.354166666664</v>
      </c>
      <c r="H1620" s="22">
        <v>45440.375</v>
      </c>
      <c r="I1620">
        <v>65</v>
      </c>
      <c r="J1620">
        <v>1597</v>
      </c>
      <c r="K1620" s="39">
        <v>602</v>
      </c>
      <c r="L1620" s="39">
        <v>16</v>
      </c>
      <c r="M1620" s="40" t="s">
        <v>18</v>
      </c>
      <c r="N1620" s="41" t="b">
        <v>0</v>
      </c>
      <c r="O1620" s="17">
        <v>25000</v>
      </c>
      <c r="P1620" s="17">
        <v>90.725907491517418</v>
      </c>
      <c r="Q1620" s="41">
        <v>0</v>
      </c>
      <c r="R1620">
        <v>90.725907491517418</v>
      </c>
      <c r="S1620" s="49">
        <f t="shared" si="74"/>
        <v>24618.3537982741</v>
      </c>
      <c r="T1620">
        <f t="shared" si="72"/>
        <v>0</v>
      </c>
      <c r="U1620">
        <f t="shared" si="73"/>
        <v>90.725907491517418</v>
      </c>
      <c r="V1620">
        <f>IF(AND(N1620,NOT(M1620="BU")),0,MIN(Simu_DH[[#This Row],[GetRecord.Valeur (Wh)]],S1620,DéchargeMaxHP))</f>
        <v>65</v>
      </c>
      <c r="W1620">
        <v>0</v>
      </c>
      <c r="X1620">
        <v>0</v>
      </c>
      <c r="Y1620" s="41">
        <v>0</v>
      </c>
      <c r="Z1620" s="41">
        <v>1</v>
      </c>
      <c r="AA1620" s="41">
        <v>0</v>
      </c>
      <c r="AB1620" s="41">
        <v>0</v>
      </c>
      <c r="AC1620" s="41">
        <v>0</v>
      </c>
      <c r="AD1620" s="41">
        <v>0</v>
      </c>
      <c r="AE1620" s="41">
        <v>0</v>
      </c>
      <c r="AF1620" s="41">
        <v>65</v>
      </c>
      <c r="AG1620" s="41">
        <v>0</v>
      </c>
      <c r="AH1620" s="41">
        <v>0</v>
      </c>
      <c r="AI1620" s="41">
        <v>0</v>
      </c>
      <c r="AJ1620" s="41">
        <v>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</row>
    <row r="1621" spans="2:42" x14ac:dyDescent="0.3">
      <c r="B1621" s="1">
        <v>45792.792317546293</v>
      </c>
      <c r="C1621" t="s">
        <v>69</v>
      </c>
      <c r="D1621" s="2">
        <v>45439</v>
      </c>
      <c r="E1621" s="2">
        <v>45445</v>
      </c>
      <c r="F1621" t="s">
        <v>74</v>
      </c>
      <c r="G1621" s="22">
        <v>45440.375</v>
      </c>
      <c r="H1621" s="22">
        <v>45440.395833333336</v>
      </c>
      <c r="I1621">
        <v>17</v>
      </c>
      <c r="J1621">
        <v>1598</v>
      </c>
      <c r="K1621" s="39">
        <v>602</v>
      </c>
      <c r="L1621" s="39">
        <v>16</v>
      </c>
      <c r="M1621" s="40" t="s">
        <v>18</v>
      </c>
      <c r="N1621" s="41" t="b">
        <v>0</v>
      </c>
      <c r="O1621" s="17">
        <v>25000</v>
      </c>
      <c r="P1621" s="17">
        <v>156.39832364055044</v>
      </c>
      <c r="Q1621" s="41">
        <v>1</v>
      </c>
      <c r="R1621">
        <v>157.39832364055044</v>
      </c>
      <c r="S1621" s="49">
        <f t="shared" si="74"/>
        <v>24644.079705765616</v>
      </c>
      <c r="T1621">
        <f t="shared" si="72"/>
        <v>0</v>
      </c>
      <c r="U1621">
        <f t="shared" si="73"/>
        <v>157.39832364055044</v>
      </c>
      <c r="V1621">
        <f>IF(AND(N1621,NOT(M1621="BU")),0,MIN(Simu_DH[[#This Row],[GetRecord.Valeur (Wh)]],S1621,DéchargeMaxHP))</f>
        <v>17</v>
      </c>
      <c r="W1621">
        <v>0</v>
      </c>
      <c r="X1621">
        <v>0</v>
      </c>
      <c r="Y1621" s="41">
        <v>0</v>
      </c>
      <c r="Z1621" s="41">
        <v>1</v>
      </c>
      <c r="AA1621" s="41">
        <v>0</v>
      </c>
      <c r="AB1621" s="41">
        <v>0</v>
      </c>
      <c r="AC1621" s="41">
        <v>0</v>
      </c>
      <c r="AD1621" s="41">
        <v>0</v>
      </c>
      <c r="AE1621" s="41">
        <v>0</v>
      </c>
      <c r="AF1621" s="41">
        <v>17</v>
      </c>
      <c r="AG1621" s="41">
        <v>0</v>
      </c>
      <c r="AH1621" s="41">
        <v>0</v>
      </c>
      <c r="AI1621" s="41">
        <v>0</v>
      </c>
      <c r="AJ1621" s="41">
        <v>0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</row>
    <row r="1622" spans="2:42" x14ac:dyDescent="0.3">
      <c r="B1622" s="1">
        <v>45792.792317546293</v>
      </c>
      <c r="C1622" t="s">
        <v>69</v>
      </c>
      <c r="D1622" s="2">
        <v>45439</v>
      </c>
      <c r="E1622" s="2">
        <v>45445</v>
      </c>
      <c r="F1622" t="s">
        <v>74</v>
      </c>
      <c r="G1622" s="22">
        <v>45440.395833333336</v>
      </c>
      <c r="H1622" s="22">
        <v>45440.416666666664</v>
      </c>
      <c r="I1622">
        <v>82</v>
      </c>
      <c r="J1622">
        <v>1599</v>
      </c>
      <c r="K1622" s="39">
        <v>602</v>
      </c>
      <c r="L1622" s="39">
        <v>16</v>
      </c>
      <c r="M1622" s="40" t="s">
        <v>18</v>
      </c>
      <c r="N1622" s="41" t="b">
        <v>0</v>
      </c>
      <c r="O1622" s="17">
        <v>25000</v>
      </c>
      <c r="P1622" s="17">
        <v>216.54834921219268</v>
      </c>
      <c r="Q1622" s="41">
        <v>47</v>
      </c>
      <c r="R1622">
        <v>263.54834921219265</v>
      </c>
      <c r="S1622" s="49">
        <f t="shared" si="74"/>
        <v>24784.478029406167</v>
      </c>
      <c r="T1622">
        <f t="shared" si="72"/>
        <v>0</v>
      </c>
      <c r="U1622">
        <f t="shared" si="73"/>
        <v>263.54834921219265</v>
      </c>
      <c r="V1622">
        <f>IF(AND(N1622,NOT(M1622="BU")),0,MIN(Simu_DH[[#This Row],[GetRecord.Valeur (Wh)]],S1622,DéchargeMaxHP))</f>
        <v>82</v>
      </c>
      <c r="W1622">
        <v>0</v>
      </c>
      <c r="X1622">
        <v>0</v>
      </c>
      <c r="Y1622" s="41">
        <v>0</v>
      </c>
      <c r="Z1622" s="41">
        <v>1</v>
      </c>
      <c r="AA1622" s="41">
        <v>0</v>
      </c>
      <c r="AB1622" s="41">
        <v>0</v>
      </c>
      <c r="AC1622" s="41">
        <v>0</v>
      </c>
      <c r="AD1622" s="41">
        <v>0</v>
      </c>
      <c r="AE1622" s="41">
        <v>0</v>
      </c>
      <c r="AF1622" s="41">
        <v>82</v>
      </c>
      <c r="AG1622" s="41">
        <v>0</v>
      </c>
      <c r="AH1622" s="41">
        <v>0</v>
      </c>
      <c r="AI1622" s="41">
        <v>0</v>
      </c>
      <c r="AJ1622" s="41">
        <v>0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</row>
    <row r="1623" spans="2:42" x14ac:dyDescent="0.3">
      <c r="B1623" s="1">
        <v>45792.792317546293</v>
      </c>
      <c r="C1623" t="s">
        <v>69</v>
      </c>
      <c r="D1623" s="2">
        <v>45439</v>
      </c>
      <c r="E1623" s="2">
        <v>45445</v>
      </c>
      <c r="F1623" t="s">
        <v>74</v>
      </c>
      <c r="G1623" s="22">
        <v>45440.416666666664</v>
      </c>
      <c r="H1623" s="22">
        <v>45440.4375</v>
      </c>
      <c r="I1623">
        <v>37</v>
      </c>
      <c r="J1623">
        <v>1600</v>
      </c>
      <c r="K1623" s="39">
        <v>602</v>
      </c>
      <c r="L1623" s="39">
        <v>16</v>
      </c>
      <c r="M1623" s="40" t="s">
        <v>18</v>
      </c>
      <c r="N1623" s="41" t="b">
        <v>0</v>
      </c>
      <c r="O1623" s="17">
        <v>25000</v>
      </c>
      <c r="P1623" s="17">
        <v>223.3188403706601</v>
      </c>
      <c r="Q1623" s="41">
        <v>39</v>
      </c>
      <c r="R1623">
        <v>262.3188403706601</v>
      </c>
      <c r="S1623" s="49">
        <f t="shared" si="74"/>
        <v>24966.02637861836</v>
      </c>
      <c r="T1623">
        <f t="shared" si="72"/>
        <v>0</v>
      </c>
      <c r="U1623">
        <f t="shared" si="73"/>
        <v>70.973621381639532</v>
      </c>
      <c r="V1623">
        <f>IF(AND(N1623,NOT(M1623="BU")),0,MIN(Simu_DH[[#This Row],[GetRecord.Valeur (Wh)]],S1623,DéchargeMaxHP))</f>
        <v>37</v>
      </c>
      <c r="W1623">
        <v>191.34521898902057</v>
      </c>
      <c r="X1623">
        <v>0</v>
      </c>
      <c r="Y1623" s="41">
        <v>0</v>
      </c>
      <c r="Z1623" s="41">
        <v>1</v>
      </c>
      <c r="AA1623" s="41">
        <v>0</v>
      </c>
      <c r="AB1623" s="41">
        <v>0</v>
      </c>
      <c r="AC1623" s="41">
        <v>0</v>
      </c>
      <c r="AD1623" s="41">
        <v>0</v>
      </c>
      <c r="AE1623" s="41">
        <v>0</v>
      </c>
      <c r="AF1623" s="41">
        <v>37</v>
      </c>
      <c r="AG1623" s="41">
        <v>0</v>
      </c>
      <c r="AH1623" s="41">
        <v>0</v>
      </c>
      <c r="AI1623" s="41">
        <v>0</v>
      </c>
      <c r="AJ1623" s="41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</row>
    <row r="1624" spans="2:42" x14ac:dyDescent="0.3">
      <c r="B1624" s="1">
        <v>45792.792317546293</v>
      </c>
      <c r="C1624" t="s">
        <v>69</v>
      </c>
      <c r="D1624" s="2">
        <v>45439</v>
      </c>
      <c r="E1624" s="2">
        <v>45445</v>
      </c>
      <c r="F1624" t="s">
        <v>74</v>
      </c>
      <c r="G1624" s="22">
        <v>45440.4375</v>
      </c>
      <c r="H1624" s="22">
        <v>45440.458333333336</v>
      </c>
      <c r="I1624">
        <v>0</v>
      </c>
      <c r="J1624">
        <v>1601</v>
      </c>
      <c r="K1624" s="39">
        <v>602</v>
      </c>
      <c r="L1624" s="39">
        <v>16</v>
      </c>
      <c r="M1624" s="40" t="s">
        <v>18</v>
      </c>
      <c r="N1624" s="41" t="b">
        <v>0</v>
      </c>
      <c r="O1624" s="17">
        <v>25000</v>
      </c>
      <c r="P1624" s="17">
        <v>397.36930314243546</v>
      </c>
      <c r="Q1624" s="41">
        <v>61</v>
      </c>
      <c r="R1624">
        <v>458.36930314243546</v>
      </c>
      <c r="S1624" s="49">
        <f t="shared" si="74"/>
        <v>25000</v>
      </c>
      <c r="T1624">
        <f t="shared" ref="T1624:T1687" si="75">IF(NOT($N1624),0,
IF(($S1624+ChargeMaxHC_DH-$V1624)&lt;$O1624,ChargeMaxHC_DH,
MAX(0,$O1624-$S1624+$V1624)))</f>
        <v>0</v>
      </c>
      <c r="U1624">
        <f t="shared" ref="U1624:U1687" si="76">IF(($S1624+$R1624-$V1624)&lt;=Capacité_BS,$R1624,
Capacité_BS-($S1624-$V1624))</f>
        <v>0</v>
      </c>
      <c r="V1624">
        <f>IF(AND(N1624,NOT(M1624="BU")),0,MIN(Simu_DH[[#This Row],[GetRecord.Valeur (Wh)]],S1624,DéchargeMaxHP))</f>
        <v>0</v>
      </c>
      <c r="W1624">
        <v>458.36930314243546</v>
      </c>
      <c r="X1624">
        <v>0</v>
      </c>
      <c r="Y1624" s="41">
        <v>0</v>
      </c>
      <c r="Z1624" s="41">
        <v>1</v>
      </c>
      <c r="AA1624" s="41">
        <v>0</v>
      </c>
      <c r="AB1624" s="41">
        <v>0</v>
      </c>
      <c r="AC1624" s="41">
        <v>0</v>
      </c>
      <c r="AD1624" s="41">
        <v>0</v>
      </c>
      <c r="AE1624" s="41">
        <v>0</v>
      </c>
      <c r="AF1624" s="41">
        <v>0</v>
      </c>
      <c r="AG1624" s="41">
        <v>0</v>
      </c>
      <c r="AH1624" s="41">
        <v>0</v>
      </c>
      <c r="AI1624" s="41">
        <v>0</v>
      </c>
      <c r="AJ1624" s="41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</row>
    <row r="1625" spans="2:42" x14ac:dyDescent="0.3">
      <c r="B1625" s="1">
        <v>45792.792317546293</v>
      </c>
      <c r="C1625" t="s">
        <v>69</v>
      </c>
      <c r="D1625" s="2">
        <v>45439</v>
      </c>
      <c r="E1625" s="2">
        <v>45445</v>
      </c>
      <c r="F1625" t="s">
        <v>74</v>
      </c>
      <c r="G1625" s="22">
        <v>45440.458333333336</v>
      </c>
      <c r="H1625" s="22">
        <v>45440.479166666664</v>
      </c>
      <c r="I1625">
        <v>1</v>
      </c>
      <c r="J1625">
        <v>1602</v>
      </c>
      <c r="K1625" s="39">
        <v>602</v>
      </c>
      <c r="L1625" s="39">
        <v>16</v>
      </c>
      <c r="M1625" s="40" t="s">
        <v>18</v>
      </c>
      <c r="N1625" s="41" t="b">
        <v>0</v>
      </c>
      <c r="O1625" s="17">
        <v>25000</v>
      </c>
      <c r="P1625" s="17">
        <v>295.68211769358834</v>
      </c>
      <c r="Q1625" s="41">
        <v>139</v>
      </c>
      <c r="R1625">
        <v>434.68211769358834</v>
      </c>
      <c r="S1625" s="49">
        <f t="shared" ref="S1625:S1688" si="77">SUMPRODUCT(S$22:V$22,S1624:V1624)</f>
        <v>25000</v>
      </c>
      <c r="T1625">
        <f t="shared" si="75"/>
        <v>0</v>
      </c>
      <c r="U1625">
        <f t="shared" si="76"/>
        <v>1</v>
      </c>
      <c r="V1625">
        <f>IF(AND(N1625,NOT(M1625="BU")),0,MIN(Simu_DH[[#This Row],[GetRecord.Valeur (Wh)]],S1625,DéchargeMaxHP))</f>
        <v>1</v>
      </c>
      <c r="W1625">
        <v>433.68211769358834</v>
      </c>
      <c r="X1625">
        <v>0</v>
      </c>
      <c r="Y1625" s="41">
        <v>0</v>
      </c>
      <c r="Z1625" s="41">
        <v>1</v>
      </c>
      <c r="AA1625" s="41">
        <v>0</v>
      </c>
      <c r="AB1625" s="41">
        <v>0</v>
      </c>
      <c r="AC1625" s="41">
        <v>0</v>
      </c>
      <c r="AD1625" s="41">
        <v>0</v>
      </c>
      <c r="AE1625" s="41">
        <v>0</v>
      </c>
      <c r="AF1625" s="41">
        <v>1</v>
      </c>
      <c r="AG1625" s="41">
        <v>0</v>
      </c>
      <c r="AH1625" s="41">
        <v>0</v>
      </c>
      <c r="AI1625" s="41">
        <v>0</v>
      </c>
      <c r="AJ1625" s="41">
        <v>0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</row>
    <row r="1626" spans="2:42" x14ac:dyDescent="0.3">
      <c r="B1626" s="1">
        <v>45792.792317546293</v>
      </c>
      <c r="C1626" t="s">
        <v>69</v>
      </c>
      <c r="D1626" s="2">
        <v>45439</v>
      </c>
      <c r="E1626" s="2">
        <v>45445</v>
      </c>
      <c r="F1626" t="s">
        <v>74</v>
      </c>
      <c r="G1626" s="22">
        <v>45440.479166666664</v>
      </c>
      <c r="H1626" s="22">
        <v>45440.5</v>
      </c>
      <c r="I1626">
        <v>0</v>
      </c>
      <c r="J1626">
        <v>1603</v>
      </c>
      <c r="K1626" s="39">
        <v>602</v>
      </c>
      <c r="L1626" s="39">
        <v>16</v>
      </c>
      <c r="M1626" s="40" t="s">
        <v>18</v>
      </c>
      <c r="N1626" s="41" t="b">
        <v>0</v>
      </c>
      <c r="O1626" s="17">
        <v>25000</v>
      </c>
      <c r="P1626" s="17">
        <v>522.48406943080613</v>
      </c>
      <c r="Q1626" s="41">
        <v>161</v>
      </c>
      <c r="R1626">
        <v>683.48406943080613</v>
      </c>
      <c r="S1626" s="49">
        <f t="shared" si="77"/>
        <v>25000</v>
      </c>
      <c r="T1626">
        <f t="shared" si="75"/>
        <v>0</v>
      </c>
      <c r="U1626">
        <f t="shared" si="76"/>
        <v>0</v>
      </c>
      <c r="V1626">
        <f>IF(AND(N1626,NOT(M1626="BU")),0,MIN(Simu_DH[[#This Row],[GetRecord.Valeur (Wh)]],S1626,DéchargeMaxHP))</f>
        <v>0</v>
      </c>
      <c r="W1626">
        <v>683.48406943080613</v>
      </c>
      <c r="X1626">
        <v>0</v>
      </c>
      <c r="Y1626" s="41">
        <v>0</v>
      </c>
      <c r="Z1626" s="41">
        <v>1</v>
      </c>
      <c r="AA1626" s="41">
        <v>0</v>
      </c>
      <c r="AB1626" s="41">
        <v>0</v>
      </c>
      <c r="AC1626" s="41">
        <v>0</v>
      </c>
      <c r="AD1626" s="41">
        <v>0</v>
      </c>
      <c r="AE1626" s="41">
        <v>0</v>
      </c>
      <c r="AF1626" s="41">
        <v>0</v>
      </c>
      <c r="AG1626" s="41">
        <v>0</v>
      </c>
      <c r="AH1626" s="41">
        <v>0</v>
      </c>
      <c r="AI1626" s="41">
        <v>0</v>
      </c>
      <c r="AJ1626" s="41">
        <v>0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</row>
    <row r="1627" spans="2:42" x14ac:dyDescent="0.3">
      <c r="B1627" s="1">
        <v>45792.792317546293</v>
      </c>
      <c r="C1627" t="s">
        <v>69</v>
      </c>
      <c r="D1627" s="2">
        <v>45439</v>
      </c>
      <c r="E1627" s="2">
        <v>45445</v>
      </c>
      <c r="F1627" t="s">
        <v>74</v>
      </c>
      <c r="G1627" s="22">
        <v>45440.5</v>
      </c>
      <c r="H1627" s="22">
        <v>45440.520833333336</v>
      </c>
      <c r="I1627">
        <v>4</v>
      </c>
      <c r="J1627">
        <v>1604</v>
      </c>
      <c r="K1627" s="39">
        <v>602</v>
      </c>
      <c r="L1627" s="39">
        <v>16</v>
      </c>
      <c r="M1627" s="40" t="s">
        <v>18</v>
      </c>
      <c r="N1627" s="41" t="b">
        <v>0</v>
      </c>
      <c r="O1627" s="17">
        <v>25000</v>
      </c>
      <c r="P1627" s="17">
        <v>381.12028915021858</v>
      </c>
      <c r="Q1627" s="41">
        <v>126</v>
      </c>
      <c r="R1627">
        <v>507.12028915021858</v>
      </c>
      <c r="S1627" s="49">
        <f t="shared" si="77"/>
        <v>25000</v>
      </c>
      <c r="T1627">
        <f t="shared" si="75"/>
        <v>0</v>
      </c>
      <c r="U1627">
        <f t="shared" si="76"/>
        <v>4</v>
      </c>
      <c r="V1627">
        <f>IF(AND(N1627,NOT(M1627="BU")),0,MIN(Simu_DH[[#This Row],[GetRecord.Valeur (Wh)]],S1627,DéchargeMaxHP))</f>
        <v>4</v>
      </c>
      <c r="W1627">
        <v>503.12028915021858</v>
      </c>
      <c r="X1627">
        <v>0</v>
      </c>
      <c r="Y1627" s="41">
        <v>0</v>
      </c>
      <c r="Z1627" s="41">
        <v>1</v>
      </c>
      <c r="AA1627" s="41">
        <v>0</v>
      </c>
      <c r="AB1627" s="41">
        <v>0</v>
      </c>
      <c r="AC1627" s="41">
        <v>0</v>
      </c>
      <c r="AD1627" s="41">
        <v>0</v>
      </c>
      <c r="AE1627" s="41">
        <v>0</v>
      </c>
      <c r="AF1627" s="41">
        <v>4</v>
      </c>
      <c r="AG1627" s="41">
        <v>0</v>
      </c>
      <c r="AH1627" s="41">
        <v>0</v>
      </c>
      <c r="AI1627" s="41">
        <v>0</v>
      </c>
      <c r="AJ1627" s="41">
        <v>0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</row>
    <row r="1628" spans="2:42" x14ac:dyDescent="0.3">
      <c r="B1628" s="1">
        <v>45792.792317546293</v>
      </c>
      <c r="C1628" t="s">
        <v>69</v>
      </c>
      <c r="D1628" s="2">
        <v>45439</v>
      </c>
      <c r="E1628" s="2">
        <v>45445</v>
      </c>
      <c r="F1628" t="s">
        <v>74</v>
      </c>
      <c r="G1628" s="22">
        <v>45440.520833333336</v>
      </c>
      <c r="H1628" s="22">
        <v>45440.541666666664</v>
      </c>
      <c r="I1628">
        <v>145</v>
      </c>
      <c r="J1628">
        <v>1605</v>
      </c>
      <c r="K1628" s="39">
        <v>602</v>
      </c>
      <c r="L1628" s="39">
        <v>16</v>
      </c>
      <c r="M1628" s="40" t="s">
        <v>18</v>
      </c>
      <c r="N1628" s="41" t="b">
        <v>0</v>
      </c>
      <c r="O1628" s="17">
        <v>25000</v>
      </c>
      <c r="P1628" s="17">
        <v>377.29626672105445</v>
      </c>
      <c r="Q1628" s="41">
        <v>159</v>
      </c>
      <c r="R1628">
        <v>536.29626672105451</v>
      </c>
      <c r="S1628" s="49">
        <f t="shared" si="77"/>
        <v>25000</v>
      </c>
      <c r="T1628">
        <f t="shared" si="75"/>
        <v>0</v>
      </c>
      <c r="U1628">
        <f t="shared" si="76"/>
        <v>145</v>
      </c>
      <c r="V1628">
        <f>IF(AND(N1628,NOT(M1628="BU")),0,MIN(Simu_DH[[#This Row],[GetRecord.Valeur (Wh)]],S1628,DéchargeMaxHP))</f>
        <v>145</v>
      </c>
      <c r="W1628">
        <v>391.29626672105451</v>
      </c>
      <c r="X1628">
        <v>0</v>
      </c>
      <c r="Y1628" s="41">
        <v>0</v>
      </c>
      <c r="Z1628" s="41">
        <v>1</v>
      </c>
      <c r="AA1628" s="41">
        <v>0</v>
      </c>
      <c r="AB1628" s="41">
        <v>0</v>
      </c>
      <c r="AC1628" s="41">
        <v>0</v>
      </c>
      <c r="AD1628" s="41">
        <v>0</v>
      </c>
      <c r="AE1628" s="41">
        <v>0</v>
      </c>
      <c r="AF1628" s="41">
        <v>145</v>
      </c>
      <c r="AG1628" s="41">
        <v>0</v>
      </c>
      <c r="AH1628" s="41">
        <v>0</v>
      </c>
      <c r="AI1628" s="41">
        <v>0</v>
      </c>
      <c r="AJ1628" s="41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</row>
    <row r="1629" spans="2:42" x14ac:dyDescent="0.3">
      <c r="B1629" s="1">
        <v>45792.792317546293</v>
      </c>
      <c r="C1629" t="s">
        <v>69</v>
      </c>
      <c r="D1629" s="2">
        <v>45439</v>
      </c>
      <c r="E1629" s="2">
        <v>45445</v>
      </c>
      <c r="F1629" t="s">
        <v>74</v>
      </c>
      <c r="G1629" s="22">
        <v>45440.541666666664</v>
      </c>
      <c r="H1629" s="22">
        <v>45440.5625</v>
      </c>
      <c r="I1629">
        <v>62</v>
      </c>
      <c r="J1629">
        <v>1606</v>
      </c>
      <c r="K1629" s="39">
        <v>602</v>
      </c>
      <c r="L1629" s="39">
        <v>16</v>
      </c>
      <c r="M1629" s="40" t="s">
        <v>18</v>
      </c>
      <c r="N1629" s="41" t="b">
        <v>0</v>
      </c>
      <c r="O1629" s="17">
        <v>25000</v>
      </c>
      <c r="P1629" s="17">
        <v>354.828259361204</v>
      </c>
      <c r="Q1629" s="41">
        <v>326</v>
      </c>
      <c r="R1629">
        <v>680.828259361204</v>
      </c>
      <c r="S1629" s="49">
        <f t="shared" si="77"/>
        <v>25000</v>
      </c>
      <c r="T1629">
        <f t="shared" si="75"/>
        <v>0</v>
      </c>
      <c r="U1629">
        <f t="shared" si="76"/>
        <v>62</v>
      </c>
      <c r="V1629">
        <f>IF(AND(N1629,NOT(M1629="BU")),0,MIN(Simu_DH[[#This Row],[GetRecord.Valeur (Wh)]],S1629,DéchargeMaxHP))</f>
        <v>62</v>
      </c>
      <c r="W1629">
        <v>618.828259361204</v>
      </c>
      <c r="X1629">
        <v>0</v>
      </c>
      <c r="Y1629" s="41">
        <v>0</v>
      </c>
      <c r="Z1629" s="41">
        <v>1</v>
      </c>
      <c r="AA1629" s="41">
        <v>0</v>
      </c>
      <c r="AB1629" s="41">
        <v>0</v>
      </c>
      <c r="AC1629" s="41">
        <v>0</v>
      </c>
      <c r="AD1629" s="41">
        <v>0</v>
      </c>
      <c r="AE1629" s="41">
        <v>0</v>
      </c>
      <c r="AF1629" s="41">
        <v>62</v>
      </c>
      <c r="AG1629" s="41">
        <v>0</v>
      </c>
      <c r="AH1629" s="41">
        <v>0</v>
      </c>
      <c r="AI1629" s="41">
        <v>0</v>
      </c>
      <c r="AJ1629" s="41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</row>
    <row r="1630" spans="2:42" x14ac:dyDescent="0.3">
      <c r="B1630" s="1">
        <v>45792.792317546293</v>
      </c>
      <c r="C1630" t="s">
        <v>69</v>
      </c>
      <c r="D1630" s="2">
        <v>45439</v>
      </c>
      <c r="E1630" s="2">
        <v>45445</v>
      </c>
      <c r="F1630" t="s">
        <v>74</v>
      </c>
      <c r="G1630" s="22">
        <v>45440.5625</v>
      </c>
      <c r="H1630" s="22">
        <v>45440.583333333336</v>
      </c>
      <c r="I1630">
        <v>58</v>
      </c>
      <c r="J1630">
        <v>1607</v>
      </c>
      <c r="K1630" s="39">
        <v>602</v>
      </c>
      <c r="L1630" s="39">
        <v>16</v>
      </c>
      <c r="M1630" s="40" t="s">
        <v>18</v>
      </c>
      <c r="N1630" s="41" t="b">
        <v>0</v>
      </c>
      <c r="O1630" s="17">
        <v>25000</v>
      </c>
      <c r="P1630" s="17">
        <v>591.83827482858385</v>
      </c>
      <c r="Q1630" s="41">
        <v>177</v>
      </c>
      <c r="R1630">
        <v>768.83827482858385</v>
      </c>
      <c r="S1630" s="49">
        <f t="shared" si="77"/>
        <v>25000</v>
      </c>
      <c r="T1630">
        <f t="shared" si="75"/>
        <v>0</v>
      </c>
      <c r="U1630">
        <f t="shared" si="76"/>
        <v>58</v>
      </c>
      <c r="V1630">
        <f>IF(AND(N1630,NOT(M1630="BU")),0,MIN(Simu_DH[[#This Row],[GetRecord.Valeur (Wh)]],S1630,DéchargeMaxHP))</f>
        <v>58</v>
      </c>
      <c r="W1630">
        <v>710.83827482858385</v>
      </c>
      <c r="X1630">
        <v>0</v>
      </c>
      <c r="Y1630" s="41">
        <v>0</v>
      </c>
      <c r="Z1630" s="41">
        <v>1</v>
      </c>
      <c r="AA1630" s="41">
        <v>0</v>
      </c>
      <c r="AB1630" s="41">
        <v>0</v>
      </c>
      <c r="AC1630" s="41">
        <v>0</v>
      </c>
      <c r="AD1630" s="41">
        <v>0</v>
      </c>
      <c r="AE1630" s="41">
        <v>0</v>
      </c>
      <c r="AF1630" s="41">
        <v>58</v>
      </c>
      <c r="AG1630" s="41">
        <v>0</v>
      </c>
      <c r="AH1630" s="41">
        <v>0</v>
      </c>
      <c r="AI1630" s="41">
        <v>0</v>
      </c>
      <c r="AJ1630" s="41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</row>
    <row r="1631" spans="2:42" x14ac:dyDescent="0.3">
      <c r="B1631" s="1">
        <v>45792.792317546293</v>
      </c>
      <c r="C1631" t="s">
        <v>69</v>
      </c>
      <c r="D1631" s="2">
        <v>45439</v>
      </c>
      <c r="E1631" s="2">
        <v>45445</v>
      </c>
      <c r="F1631" t="s">
        <v>74</v>
      </c>
      <c r="G1631" s="22">
        <v>45440.583333333336</v>
      </c>
      <c r="H1631" s="22">
        <v>45440.604166666664</v>
      </c>
      <c r="I1631">
        <v>0</v>
      </c>
      <c r="J1631">
        <v>1608</v>
      </c>
      <c r="K1631" s="39">
        <v>602</v>
      </c>
      <c r="L1631" s="39">
        <v>16</v>
      </c>
      <c r="M1631" s="40" t="s">
        <v>18</v>
      </c>
      <c r="N1631" s="41" t="b">
        <v>0</v>
      </c>
      <c r="O1631" s="17">
        <v>25000</v>
      </c>
      <c r="P1631" s="17">
        <v>223.50321815841392</v>
      </c>
      <c r="Q1631" s="41">
        <v>269</v>
      </c>
      <c r="R1631">
        <v>492.50321815841392</v>
      </c>
      <c r="S1631" s="49">
        <f t="shared" si="77"/>
        <v>25000</v>
      </c>
      <c r="T1631">
        <f t="shared" si="75"/>
        <v>0</v>
      </c>
      <c r="U1631">
        <f t="shared" si="76"/>
        <v>0</v>
      </c>
      <c r="V1631">
        <f>IF(AND(N1631,NOT(M1631="BU")),0,MIN(Simu_DH[[#This Row],[GetRecord.Valeur (Wh)]],S1631,DéchargeMaxHP))</f>
        <v>0</v>
      </c>
      <c r="W1631">
        <v>492.50321815841392</v>
      </c>
      <c r="X1631">
        <v>0</v>
      </c>
      <c r="Y1631" s="41">
        <v>0</v>
      </c>
      <c r="Z1631" s="41">
        <v>1</v>
      </c>
      <c r="AA1631" s="41">
        <v>0</v>
      </c>
      <c r="AB1631" s="41">
        <v>0</v>
      </c>
      <c r="AC1631" s="41">
        <v>0</v>
      </c>
      <c r="AD1631" s="41">
        <v>0</v>
      </c>
      <c r="AE1631" s="41">
        <v>0</v>
      </c>
      <c r="AF1631" s="41">
        <v>0</v>
      </c>
      <c r="AG1631" s="41">
        <v>0</v>
      </c>
      <c r="AH1631" s="41">
        <v>0</v>
      </c>
      <c r="AI1631" s="41">
        <v>0</v>
      </c>
      <c r="AJ1631" s="4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</row>
    <row r="1632" spans="2:42" x14ac:dyDescent="0.3">
      <c r="B1632" s="1">
        <v>45792.792317546293</v>
      </c>
      <c r="C1632" t="s">
        <v>69</v>
      </c>
      <c r="D1632" s="2">
        <v>45439</v>
      </c>
      <c r="E1632" s="2">
        <v>45445</v>
      </c>
      <c r="F1632" t="s">
        <v>74</v>
      </c>
      <c r="G1632" s="22">
        <v>45440.604166666664</v>
      </c>
      <c r="H1632" s="22">
        <v>45440.625</v>
      </c>
      <c r="I1632">
        <v>0</v>
      </c>
      <c r="J1632">
        <v>1609</v>
      </c>
      <c r="K1632" s="39">
        <v>602</v>
      </c>
      <c r="L1632" s="39">
        <v>16</v>
      </c>
      <c r="M1632" s="40" t="s">
        <v>18</v>
      </c>
      <c r="N1632" s="41" t="b">
        <v>0</v>
      </c>
      <c r="O1632" s="17">
        <v>25000</v>
      </c>
      <c r="P1632" s="17">
        <v>447.02968831588385</v>
      </c>
      <c r="Q1632" s="41">
        <v>239</v>
      </c>
      <c r="R1632">
        <v>686.02968831588385</v>
      </c>
      <c r="S1632" s="49">
        <f t="shared" si="77"/>
        <v>25000</v>
      </c>
      <c r="T1632">
        <f t="shared" si="75"/>
        <v>0</v>
      </c>
      <c r="U1632">
        <f t="shared" si="76"/>
        <v>0</v>
      </c>
      <c r="V1632">
        <f>IF(AND(N1632,NOT(M1632="BU")),0,MIN(Simu_DH[[#This Row],[GetRecord.Valeur (Wh)]],S1632,DéchargeMaxHP))</f>
        <v>0</v>
      </c>
      <c r="W1632">
        <v>686.02968831588385</v>
      </c>
      <c r="X1632">
        <v>0</v>
      </c>
      <c r="Y1632" s="41">
        <v>0</v>
      </c>
      <c r="Z1632" s="41">
        <v>1</v>
      </c>
      <c r="AA1632" s="41">
        <v>0</v>
      </c>
      <c r="AB1632" s="41">
        <v>0</v>
      </c>
      <c r="AC1632" s="41">
        <v>0</v>
      </c>
      <c r="AD1632" s="41">
        <v>0</v>
      </c>
      <c r="AE1632" s="41">
        <v>0</v>
      </c>
      <c r="AF1632" s="41">
        <v>0</v>
      </c>
      <c r="AG1632" s="41">
        <v>0</v>
      </c>
      <c r="AH1632" s="41">
        <v>0</v>
      </c>
      <c r="AI1632" s="41">
        <v>0</v>
      </c>
      <c r="AJ1632" s="41">
        <v>0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</row>
    <row r="1633" spans="2:42" x14ac:dyDescent="0.3">
      <c r="B1633" s="1">
        <v>45792.792317546293</v>
      </c>
      <c r="C1633" t="s">
        <v>69</v>
      </c>
      <c r="D1633" s="2">
        <v>45439</v>
      </c>
      <c r="E1633" s="2">
        <v>45445</v>
      </c>
      <c r="F1633" t="s">
        <v>74</v>
      </c>
      <c r="G1633" s="22">
        <v>45440.625</v>
      </c>
      <c r="H1633" s="22">
        <v>45440.645833333336</v>
      </c>
      <c r="I1633">
        <v>1</v>
      </c>
      <c r="J1633">
        <v>1610</v>
      </c>
      <c r="K1633" s="39">
        <v>602</v>
      </c>
      <c r="L1633" s="39">
        <v>16</v>
      </c>
      <c r="M1633" s="40" t="s">
        <v>18</v>
      </c>
      <c r="N1633" s="41" t="b">
        <v>0</v>
      </c>
      <c r="O1633" s="17">
        <v>25000</v>
      </c>
      <c r="P1633" s="17">
        <v>291.64994126988648</v>
      </c>
      <c r="Q1633" s="41">
        <v>246</v>
      </c>
      <c r="R1633">
        <v>537.64994126988654</v>
      </c>
      <c r="S1633" s="49">
        <f t="shared" si="77"/>
        <v>25000</v>
      </c>
      <c r="T1633">
        <f t="shared" si="75"/>
        <v>0</v>
      </c>
      <c r="U1633">
        <f t="shared" si="76"/>
        <v>1</v>
      </c>
      <c r="V1633">
        <f>IF(AND(N1633,NOT(M1633="BU")),0,MIN(Simu_DH[[#This Row],[GetRecord.Valeur (Wh)]],S1633,DéchargeMaxHP))</f>
        <v>1</v>
      </c>
      <c r="W1633">
        <v>536.64994126988654</v>
      </c>
      <c r="X1633">
        <v>0</v>
      </c>
      <c r="Y1633" s="41">
        <v>0</v>
      </c>
      <c r="Z1633" s="41">
        <v>1</v>
      </c>
      <c r="AA1633" s="41">
        <v>0</v>
      </c>
      <c r="AB1633" s="41">
        <v>0</v>
      </c>
      <c r="AC1633" s="41">
        <v>0</v>
      </c>
      <c r="AD1633" s="41">
        <v>0</v>
      </c>
      <c r="AE1633" s="41">
        <v>0</v>
      </c>
      <c r="AF1633" s="41">
        <v>1</v>
      </c>
      <c r="AG1633" s="41">
        <v>0</v>
      </c>
      <c r="AH1633" s="41">
        <v>0</v>
      </c>
      <c r="AI1633" s="41">
        <v>0</v>
      </c>
      <c r="AJ1633" s="41">
        <v>0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</row>
    <row r="1634" spans="2:42" x14ac:dyDescent="0.3">
      <c r="B1634" s="1">
        <v>45792.792317546293</v>
      </c>
      <c r="C1634" t="s">
        <v>69</v>
      </c>
      <c r="D1634" s="2">
        <v>45439</v>
      </c>
      <c r="E1634" s="2">
        <v>45445</v>
      </c>
      <c r="F1634" t="s">
        <v>74</v>
      </c>
      <c r="G1634" s="22">
        <v>45440.645833333336</v>
      </c>
      <c r="H1634" s="22">
        <v>45440.666666666664</v>
      </c>
      <c r="I1634">
        <v>0</v>
      </c>
      <c r="J1634">
        <v>1611</v>
      </c>
      <c r="K1634" s="39">
        <v>602</v>
      </c>
      <c r="L1634" s="39">
        <v>16</v>
      </c>
      <c r="M1634" s="40" t="s">
        <v>18</v>
      </c>
      <c r="N1634" s="41" t="b">
        <v>0</v>
      </c>
      <c r="O1634" s="17">
        <v>25000</v>
      </c>
      <c r="P1634" s="17">
        <v>192.00323557538687</v>
      </c>
      <c r="Q1634" s="41">
        <v>242</v>
      </c>
      <c r="R1634">
        <v>434.00323557538684</v>
      </c>
      <c r="S1634" s="49">
        <f t="shared" si="77"/>
        <v>25000</v>
      </c>
      <c r="T1634">
        <f t="shared" si="75"/>
        <v>0</v>
      </c>
      <c r="U1634">
        <f t="shared" si="76"/>
        <v>0</v>
      </c>
      <c r="V1634">
        <f>IF(AND(N1634,NOT(M1634="BU")),0,MIN(Simu_DH[[#This Row],[GetRecord.Valeur (Wh)]],S1634,DéchargeMaxHP))</f>
        <v>0</v>
      </c>
      <c r="W1634">
        <v>434.00323557538684</v>
      </c>
      <c r="X1634">
        <v>0</v>
      </c>
      <c r="Y1634" s="41">
        <v>0</v>
      </c>
      <c r="Z1634" s="41">
        <v>1</v>
      </c>
      <c r="AA1634" s="41">
        <v>0</v>
      </c>
      <c r="AB1634" s="41">
        <v>0</v>
      </c>
      <c r="AC1634" s="41">
        <v>0</v>
      </c>
      <c r="AD1634" s="41">
        <v>0</v>
      </c>
      <c r="AE1634" s="41">
        <v>0</v>
      </c>
      <c r="AF1634" s="41">
        <v>0</v>
      </c>
      <c r="AG1634" s="41">
        <v>0</v>
      </c>
      <c r="AH1634" s="41">
        <v>0</v>
      </c>
      <c r="AI1634" s="41">
        <v>0</v>
      </c>
      <c r="AJ1634" s="41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</row>
    <row r="1635" spans="2:42" x14ac:dyDescent="0.3">
      <c r="B1635" s="1">
        <v>45792.792317546293</v>
      </c>
      <c r="C1635" t="s">
        <v>69</v>
      </c>
      <c r="D1635" s="2">
        <v>45439</v>
      </c>
      <c r="E1635" s="2">
        <v>45445</v>
      </c>
      <c r="F1635" t="s">
        <v>74</v>
      </c>
      <c r="G1635" s="22">
        <v>45440.666666666664</v>
      </c>
      <c r="H1635" s="22">
        <v>45440.6875</v>
      </c>
      <c r="I1635">
        <v>23</v>
      </c>
      <c r="J1635">
        <v>1612</v>
      </c>
      <c r="K1635" s="39">
        <v>602</v>
      </c>
      <c r="L1635" s="39">
        <v>16</v>
      </c>
      <c r="M1635" s="40" t="s">
        <v>18</v>
      </c>
      <c r="N1635" s="41" t="b">
        <v>0</v>
      </c>
      <c r="O1635" s="17">
        <v>25000</v>
      </c>
      <c r="P1635" s="17">
        <v>153.87446037319501</v>
      </c>
      <c r="Q1635" s="41">
        <v>184</v>
      </c>
      <c r="R1635">
        <v>337.87446037319501</v>
      </c>
      <c r="S1635" s="49">
        <f t="shared" si="77"/>
        <v>25000</v>
      </c>
      <c r="T1635">
        <f t="shared" si="75"/>
        <v>0</v>
      </c>
      <c r="U1635">
        <f t="shared" si="76"/>
        <v>23</v>
      </c>
      <c r="V1635">
        <f>IF(AND(N1635,NOT(M1635="BU")),0,MIN(Simu_DH[[#This Row],[GetRecord.Valeur (Wh)]],S1635,DéchargeMaxHP))</f>
        <v>23</v>
      </c>
      <c r="W1635">
        <v>314.87446037319501</v>
      </c>
      <c r="X1635">
        <v>0</v>
      </c>
      <c r="Y1635" s="41">
        <v>0</v>
      </c>
      <c r="Z1635" s="41">
        <v>1</v>
      </c>
      <c r="AA1635" s="41">
        <v>0</v>
      </c>
      <c r="AB1635" s="41">
        <v>0</v>
      </c>
      <c r="AC1635" s="41">
        <v>0</v>
      </c>
      <c r="AD1635" s="41">
        <v>0</v>
      </c>
      <c r="AE1635" s="41">
        <v>0</v>
      </c>
      <c r="AF1635" s="41">
        <v>23</v>
      </c>
      <c r="AG1635" s="41">
        <v>0</v>
      </c>
      <c r="AH1635" s="41">
        <v>0</v>
      </c>
      <c r="AI1635" s="41">
        <v>0</v>
      </c>
      <c r="AJ1635" s="41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</row>
    <row r="1636" spans="2:42" x14ac:dyDescent="0.3">
      <c r="B1636" s="1">
        <v>45792.792317546293</v>
      </c>
      <c r="C1636" t="s">
        <v>69</v>
      </c>
      <c r="D1636" s="2">
        <v>45439</v>
      </c>
      <c r="E1636" s="2">
        <v>45445</v>
      </c>
      <c r="F1636" t="s">
        <v>74</v>
      </c>
      <c r="G1636" s="22">
        <v>45440.6875</v>
      </c>
      <c r="H1636" s="22">
        <v>45440.708333333336</v>
      </c>
      <c r="I1636">
        <v>86</v>
      </c>
      <c r="J1636">
        <v>1613</v>
      </c>
      <c r="K1636" s="39">
        <v>602</v>
      </c>
      <c r="L1636" s="39">
        <v>16</v>
      </c>
      <c r="M1636" s="40" t="s">
        <v>18</v>
      </c>
      <c r="N1636" s="41" t="b">
        <v>0</v>
      </c>
      <c r="O1636" s="17">
        <v>25000</v>
      </c>
      <c r="P1636" s="17">
        <v>139.11827662816</v>
      </c>
      <c r="Q1636" s="41">
        <v>22</v>
      </c>
      <c r="R1636">
        <v>161.11827662816</v>
      </c>
      <c r="S1636" s="49">
        <f t="shared" si="77"/>
        <v>25000</v>
      </c>
      <c r="T1636">
        <f t="shared" si="75"/>
        <v>0</v>
      </c>
      <c r="U1636">
        <f t="shared" si="76"/>
        <v>86</v>
      </c>
      <c r="V1636">
        <f>IF(AND(N1636,NOT(M1636="BU")),0,MIN(Simu_DH[[#This Row],[GetRecord.Valeur (Wh)]],S1636,DéchargeMaxHP))</f>
        <v>86</v>
      </c>
      <c r="W1636">
        <v>75.118276628160004</v>
      </c>
      <c r="X1636">
        <v>0</v>
      </c>
      <c r="Y1636" s="41">
        <v>0</v>
      </c>
      <c r="Z1636" s="41">
        <v>1</v>
      </c>
      <c r="AA1636" s="41">
        <v>0</v>
      </c>
      <c r="AB1636" s="41">
        <v>0</v>
      </c>
      <c r="AC1636" s="41">
        <v>0</v>
      </c>
      <c r="AD1636" s="41">
        <v>0</v>
      </c>
      <c r="AE1636" s="41">
        <v>0</v>
      </c>
      <c r="AF1636" s="41">
        <v>86</v>
      </c>
      <c r="AG1636" s="41">
        <v>0</v>
      </c>
      <c r="AH1636" s="41">
        <v>0</v>
      </c>
      <c r="AI1636" s="41">
        <v>0</v>
      </c>
      <c r="AJ1636" s="41">
        <v>0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</row>
    <row r="1637" spans="2:42" x14ac:dyDescent="0.3">
      <c r="B1637" s="1">
        <v>45792.792317546293</v>
      </c>
      <c r="C1637" t="s">
        <v>69</v>
      </c>
      <c r="D1637" s="2">
        <v>45439</v>
      </c>
      <c r="E1637" s="2">
        <v>45445</v>
      </c>
      <c r="F1637" t="s">
        <v>74</v>
      </c>
      <c r="G1637" s="22">
        <v>45440.708333333336</v>
      </c>
      <c r="H1637" s="22">
        <v>45440.729166666664</v>
      </c>
      <c r="I1637">
        <v>19</v>
      </c>
      <c r="J1637">
        <v>1614</v>
      </c>
      <c r="K1637" s="39">
        <v>602</v>
      </c>
      <c r="L1637" s="39">
        <v>16</v>
      </c>
      <c r="M1637" s="40" t="s">
        <v>18</v>
      </c>
      <c r="N1637" s="41" t="b">
        <v>0</v>
      </c>
      <c r="O1637" s="17">
        <v>25000</v>
      </c>
      <c r="P1637" s="17">
        <v>147.94982447355761</v>
      </c>
      <c r="Q1637" s="41">
        <v>177</v>
      </c>
      <c r="R1637">
        <v>324.94982447355761</v>
      </c>
      <c r="S1637" s="49">
        <f t="shared" si="77"/>
        <v>25000</v>
      </c>
      <c r="T1637">
        <f t="shared" si="75"/>
        <v>0</v>
      </c>
      <c r="U1637">
        <f t="shared" si="76"/>
        <v>19</v>
      </c>
      <c r="V1637">
        <f>IF(AND(N1637,NOT(M1637="BU")),0,MIN(Simu_DH[[#This Row],[GetRecord.Valeur (Wh)]],S1637,DéchargeMaxHP))</f>
        <v>19</v>
      </c>
      <c r="W1637">
        <v>305.94982447355761</v>
      </c>
      <c r="X1637">
        <v>0</v>
      </c>
      <c r="Y1637" s="41">
        <v>0</v>
      </c>
      <c r="Z1637" s="41">
        <v>1</v>
      </c>
      <c r="AA1637" s="41">
        <v>0</v>
      </c>
      <c r="AB1637" s="41">
        <v>0</v>
      </c>
      <c r="AC1637" s="41">
        <v>0</v>
      </c>
      <c r="AD1637" s="41">
        <v>0</v>
      </c>
      <c r="AE1637" s="41">
        <v>0</v>
      </c>
      <c r="AF1637" s="41">
        <v>19</v>
      </c>
      <c r="AG1637" s="41">
        <v>0</v>
      </c>
      <c r="AH1637" s="41">
        <v>0</v>
      </c>
      <c r="AI1637" s="41">
        <v>0</v>
      </c>
      <c r="AJ1637" s="41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</row>
    <row r="1638" spans="2:42" x14ac:dyDescent="0.3">
      <c r="B1638" s="1">
        <v>45792.792317546293</v>
      </c>
      <c r="C1638" t="s">
        <v>69</v>
      </c>
      <c r="D1638" s="2">
        <v>45439</v>
      </c>
      <c r="E1638" s="2">
        <v>45445</v>
      </c>
      <c r="F1638" t="s">
        <v>74</v>
      </c>
      <c r="G1638" s="22">
        <v>45440.729166666664</v>
      </c>
      <c r="H1638" s="22">
        <v>45440.75</v>
      </c>
      <c r="I1638">
        <v>89</v>
      </c>
      <c r="J1638">
        <v>1615</v>
      </c>
      <c r="K1638" s="39">
        <v>602</v>
      </c>
      <c r="L1638" s="39">
        <v>16</v>
      </c>
      <c r="M1638" s="40" t="s">
        <v>18</v>
      </c>
      <c r="N1638" s="41" t="b">
        <v>0</v>
      </c>
      <c r="O1638" s="17">
        <v>25000</v>
      </c>
      <c r="P1638" s="17">
        <v>40.885277200416496</v>
      </c>
      <c r="Q1638" s="41">
        <v>85</v>
      </c>
      <c r="R1638">
        <v>125.8852772004165</v>
      </c>
      <c r="S1638" s="49">
        <f t="shared" si="77"/>
        <v>25000</v>
      </c>
      <c r="T1638">
        <f t="shared" si="75"/>
        <v>0</v>
      </c>
      <c r="U1638">
        <f t="shared" si="76"/>
        <v>89</v>
      </c>
      <c r="V1638">
        <f>IF(AND(N1638,NOT(M1638="BU")),0,MIN(Simu_DH[[#This Row],[GetRecord.Valeur (Wh)]],S1638,DéchargeMaxHP))</f>
        <v>89</v>
      </c>
      <c r="W1638">
        <v>36.885277200416496</v>
      </c>
      <c r="X1638">
        <v>0</v>
      </c>
      <c r="Y1638" s="41">
        <v>0</v>
      </c>
      <c r="Z1638" s="41">
        <v>1</v>
      </c>
      <c r="AA1638" s="41">
        <v>0</v>
      </c>
      <c r="AB1638" s="41">
        <v>0</v>
      </c>
      <c r="AC1638" s="41">
        <v>0</v>
      </c>
      <c r="AD1638" s="41">
        <v>0</v>
      </c>
      <c r="AE1638" s="41">
        <v>0</v>
      </c>
      <c r="AF1638" s="41">
        <v>89</v>
      </c>
      <c r="AG1638" s="41">
        <v>0</v>
      </c>
      <c r="AH1638" s="41">
        <v>0</v>
      </c>
      <c r="AI1638" s="41">
        <v>0</v>
      </c>
      <c r="AJ1638" s="41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</row>
    <row r="1639" spans="2:42" x14ac:dyDescent="0.3">
      <c r="B1639" s="1">
        <v>45792.792317546293</v>
      </c>
      <c r="C1639" t="s">
        <v>69</v>
      </c>
      <c r="D1639" s="2">
        <v>45439</v>
      </c>
      <c r="E1639" s="2">
        <v>45445</v>
      </c>
      <c r="F1639" t="s">
        <v>74</v>
      </c>
      <c r="G1639" s="22">
        <v>45440.75</v>
      </c>
      <c r="H1639" s="22">
        <v>45440.770833333336</v>
      </c>
      <c r="I1639">
        <v>30</v>
      </c>
      <c r="J1639">
        <v>1616</v>
      </c>
      <c r="K1639" s="39">
        <v>602</v>
      </c>
      <c r="L1639" s="39">
        <v>16</v>
      </c>
      <c r="M1639" s="40" t="s">
        <v>18</v>
      </c>
      <c r="N1639" s="41" t="b">
        <v>0</v>
      </c>
      <c r="O1639" s="17">
        <v>25000</v>
      </c>
      <c r="P1639" s="17">
        <v>24.193139653349522</v>
      </c>
      <c r="Q1639" s="41">
        <v>60</v>
      </c>
      <c r="R1639">
        <v>84.193139653349519</v>
      </c>
      <c r="S1639" s="49">
        <f t="shared" si="77"/>
        <v>25000</v>
      </c>
      <c r="T1639">
        <f t="shared" si="75"/>
        <v>0</v>
      </c>
      <c r="U1639">
        <f t="shared" si="76"/>
        <v>30</v>
      </c>
      <c r="V1639">
        <f>IF(AND(N1639,NOT(M1639="BU")),0,MIN(Simu_DH[[#This Row],[GetRecord.Valeur (Wh)]],S1639,DéchargeMaxHP))</f>
        <v>30</v>
      </c>
      <c r="W1639">
        <v>54.193139653349519</v>
      </c>
      <c r="X1639">
        <v>0</v>
      </c>
      <c r="Y1639" s="41">
        <v>0</v>
      </c>
      <c r="Z1639" s="41">
        <v>1</v>
      </c>
      <c r="AA1639" s="41">
        <v>0</v>
      </c>
      <c r="AB1639" s="41">
        <v>0</v>
      </c>
      <c r="AC1639" s="41">
        <v>0</v>
      </c>
      <c r="AD1639" s="41">
        <v>0</v>
      </c>
      <c r="AE1639" s="41">
        <v>0</v>
      </c>
      <c r="AF1639" s="41">
        <v>30</v>
      </c>
      <c r="AG1639" s="41">
        <v>0</v>
      </c>
      <c r="AH1639" s="41">
        <v>0</v>
      </c>
      <c r="AI1639" s="41">
        <v>0</v>
      </c>
      <c r="AJ1639" s="41">
        <v>0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</row>
    <row r="1640" spans="2:42" x14ac:dyDescent="0.3">
      <c r="B1640" s="1">
        <v>45792.792317546293</v>
      </c>
      <c r="C1640" t="s">
        <v>69</v>
      </c>
      <c r="D1640" s="2">
        <v>45439</v>
      </c>
      <c r="E1640" s="2">
        <v>45445</v>
      </c>
      <c r="F1640" t="s">
        <v>74</v>
      </c>
      <c r="G1640" s="22">
        <v>45440.770833333336</v>
      </c>
      <c r="H1640" s="22">
        <v>45440.791666666664</v>
      </c>
      <c r="I1640">
        <v>56</v>
      </c>
      <c r="J1640">
        <v>1617</v>
      </c>
      <c r="K1640" s="39">
        <v>602</v>
      </c>
      <c r="L1640" s="39">
        <v>16</v>
      </c>
      <c r="M1640" s="40" t="s">
        <v>18</v>
      </c>
      <c r="N1640" s="41" t="b">
        <v>0</v>
      </c>
      <c r="O1640" s="17">
        <v>25000</v>
      </c>
      <c r="P1640" s="17">
        <v>0</v>
      </c>
      <c r="Q1640" s="41">
        <v>7</v>
      </c>
      <c r="R1640">
        <v>7</v>
      </c>
      <c r="S1640" s="49">
        <f t="shared" si="77"/>
        <v>25000</v>
      </c>
      <c r="T1640">
        <f t="shared" si="75"/>
        <v>0</v>
      </c>
      <c r="U1640">
        <f t="shared" si="76"/>
        <v>7</v>
      </c>
      <c r="V1640">
        <f>IF(AND(N1640,NOT(M1640="BU")),0,MIN(Simu_DH[[#This Row],[GetRecord.Valeur (Wh)]],S1640,DéchargeMaxHP))</f>
        <v>56</v>
      </c>
      <c r="W1640">
        <v>0</v>
      </c>
      <c r="X1640">
        <v>0</v>
      </c>
      <c r="Y1640" s="41">
        <v>0</v>
      </c>
      <c r="Z1640" s="41">
        <v>1</v>
      </c>
      <c r="AA1640" s="41">
        <v>0</v>
      </c>
      <c r="AB1640" s="41">
        <v>0</v>
      </c>
      <c r="AC1640" s="41">
        <v>0</v>
      </c>
      <c r="AD1640" s="41">
        <v>0</v>
      </c>
      <c r="AE1640" s="41">
        <v>0</v>
      </c>
      <c r="AF1640" s="41">
        <v>56</v>
      </c>
      <c r="AG1640" s="41">
        <v>0</v>
      </c>
      <c r="AH1640" s="41">
        <v>0</v>
      </c>
      <c r="AI1640" s="41">
        <v>0</v>
      </c>
      <c r="AJ1640" s="41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</row>
    <row r="1641" spans="2:42" x14ac:dyDescent="0.3">
      <c r="B1641" s="1">
        <v>45792.792317546293</v>
      </c>
      <c r="C1641" t="s">
        <v>69</v>
      </c>
      <c r="D1641" s="2">
        <v>45439</v>
      </c>
      <c r="E1641" s="2">
        <v>45445</v>
      </c>
      <c r="F1641" t="s">
        <v>74</v>
      </c>
      <c r="G1641" s="22">
        <v>45440.791666666664</v>
      </c>
      <c r="H1641" s="22">
        <v>45440.8125</v>
      </c>
      <c r="I1641">
        <v>820</v>
      </c>
      <c r="J1641">
        <v>1618</v>
      </c>
      <c r="K1641" s="39">
        <v>602</v>
      </c>
      <c r="L1641" s="39">
        <v>16</v>
      </c>
      <c r="M1641" s="40" t="s">
        <v>18</v>
      </c>
      <c r="N1641" s="41" t="b">
        <v>0</v>
      </c>
      <c r="O1641" s="17">
        <v>25000</v>
      </c>
      <c r="P1641" s="17">
        <v>0</v>
      </c>
      <c r="Q1641" s="41">
        <v>0</v>
      </c>
      <c r="R1641">
        <v>0</v>
      </c>
      <c r="S1641" s="49">
        <f t="shared" si="77"/>
        <v>24951</v>
      </c>
      <c r="T1641">
        <f t="shared" si="75"/>
        <v>0</v>
      </c>
      <c r="U1641">
        <f t="shared" si="76"/>
        <v>0</v>
      </c>
      <c r="V1641">
        <f>IF(AND(N1641,NOT(M1641="BU")),0,MIN(Simu_DH[[#This Row],[GetRecord.Valeur (Wh)]],S1641,DéchargeMaxHP))</f>
        <v>820</v>
      </c>
      <c r="W1641">
        <v>0</v>
      </c>
      <c r="X1641">
        <v>0</v>
      </c>
      <c r="Y1641" s="41">
        <v>0</v>
      </c>
      <c r="Z1641" s="41">
        <v>1</v>
      </c>
      <c r="AA1641" s="41">
        <v>0</v>
      </c>
      <c r="AB1641" s="41">
        <v>0</v>
      </c>
      <c r="AC1641" s="41">
        <v>0</v>
      </c>
      <c r="AD1641" s="41">
        <v>0</v>
      </c>
      <c r="AE1641" s="41">
        <v>0</v>
      </c>
      <c r="AF1641" s="41">
        <v>820</v>
      </c>
      <c r="AG1641" s="41">
        <v>0</v>
      </c>
      <c r="AH1641" s="41">
        <v>0</v>
      </c>
      <c r="AI1641" s="41">
        <v>0</v>
      </c>
      <c r="AJ1641" s="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</row>
    <row r="1642" spans="2:42" x14ac:dyDescent="0.3">
      <c r="B1642" s="1">
        <v>45792.792317546293</v>
      </c>
      <c r="C1642" t="s">
        <v>69</v>
      </c>
      <c r="D1642" s="2">
        <v>45439</v>
      </c>
      <c r="E1642" s="2">
        <v>45445</v>
      </c>
      <c r="F1642" t="s">
        <v>74</v>
      </c>
      <c r="G1642" s="22">
        <v>45440.8125</v>
      </c>
      <c r="H1642" s="22">
        <v>45440.833333333336</v>
      </c>
      <c r="I1642">
        <v>639</v>
      </c>
      <c r="J1642">
        <v>1619</v>
      </c>
      <c r="K1642" s="39">
        <v>602</v>
      </c>
      <c r="L1642" s="39">
        <v>16</v>
      </c>
      <c r="M1642" s="40" t="s">
        <v>18</v>
      </c>
      <c r="N1642" s="41" t="b">
        <v>0</v>
      </c>
      <c r="O1642" s="17">
        <v>25000</v>
      </c>
      <c r="P1642" s="17">
        <v>0</v>
      </c>
      <c r="Q1642" s="41">
        <v>0</v>
      </c>
      <c r="R1642">
        <v>0</v>
      </c>
      <c r="S1642" s="49">
        <f t="shared" si="77"/>
        <v>24131</v>
      </c>
      <c r="T1642">
        <f t="shared" si="75"/>
        <v>0</v>
      </c>
      <c r="U1642">
        <f t="shared" si="76"/>
        <v>0</v>
      </c>
      <c r="V1642">
        <f>IF(AND(N1642,NOT(M1642="BU")),0,MIN(Simu_DH[[#This Row],[GetRecord.Valeur (Wh)]],S1642,DéchargeMaxHP))</f>
        <v>639</v>
      </c>
      <c r="W1642">
        <v>0</v>
      </c>
      <c r="X1642">
        <v>0</v>
      </c>
      <c r="Y1642" s="41">
        <v>0</v>
      </c>
      <c r="Z1642" s="41">
        <v>1</v>
      </c>
      <c r="AA1642" s="41">
        <v>0</v>
      </c>
      <c r="AB1642" s="41">
        <v>0</v>
      </c>
      <c r="AC1642" s="41">
        <v>0</v>
      </c>
      <c r="AD1642" s="41">
        <v>0</v>
      </c>
      <c r="AE1642" s="41">
        <v>0</v>
      </c>
      <c r="AF1642" s="41">
        <v>639</v>
      </c>
      <c r="AG1642" s="41">
        <v>0</v>
      </c>
      <c r="AH1642" s="41">
        <v>0</v>
      </c>
      <c r="AI1642" s="41">
        <v>0</v>
      </c>
      <c r="AJ1642" s="41">
        <v>0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</row>
    <row r="1643" spans="2:42" x14ac:dyDescent="0.3">
      <c r="B1643" s="1">
        <v>45792.792317546293</v>
      </c>
      <c r="C1643" t="s">
        <v>69</v>
      </c>
      <c r="D1643" s="2">
        <v>45439</v>
      </c>
      <c r="E1643" s="2">
        <v>45445</v>
      </c>
      <c r="F1643" t="s">
        <v>74</v>
      </c>
      <c r="G1643" s="22">
        <v>45440.833333333336</v>
      </c>
      <c r="H1643" s="22">
        <v>45440.854166666664</v>
      </c>
      <c r="I1643">
        <v>343</v>
      </c>
      <c r="J1643">
        <v>1620</v>
      </c>
      <c r="K1643" s="39">
        <v>602</v>
      </c>
      <c r="L1643" s="39">
        <v>16</v>
      </c>
      <c r="M1643" s="40" t="s">
        <v>18</v>
      </c>
      <c r="N1643" s="41" t="b">
        <v>0</v>
      </c>
      <c r="O1643" s="17">
        <v>25000</v>
      </c>
      <c r="P1643" s="17">
        <v>0</v>
      </c>
      <c r="Q1643" s="41">
        <v>0</v>
      </c>
      <c r="R1643">
        <v>0</v>
      </c>
      <c r="S1643" s="49">
        <f t="shared" si="77"/>
        <v>23492</v>
      </c>
      <c r="T1643">
        <f t="shared" si="75"/>
        <v>0</v>
      </c>
      <c r="U1643">
        <f t="shared" si="76"/>
        <v>0</v>
      </c>
      <c r="V1643">
        <f>IF(AND(N1643,NOT(M1643="BU")),0,MIN(Simu_DH[[#This Row],[GetRecord.Valeur (Wh)]],S1643,DéchargeMaxHP))</f>
        <v>343</v>
      </c>
      <c r="W1643">
        <v>0</v>
      </c>
      <c r="X1643">
        <v>0</v>
      </c>
      <c r="Y1643" s="41">
        <v>0</v>
      </c>
      <c r="Z1643" s="41">
        <v>1</v>
      </c>
      <c r="AA1643" s="41">
        <v>0</v>
      </c>
      <c r="AB1643" s="41">
        <v>0</v>
      </c>
      <c r="AC1643" s="41">
        <v>0</v>
      </c>
      <c r="AD1643" s="41">
        <v>0</v>
      </c>
      <c r="AE1643" s="41">
        <v>0</v>
      </c>
      <c r="AF1643" s="41">
        <v>343</v>
      </c>
      <c r="AG1643" s="41">
        <v>0</v>
      </c>
      <c r="AH1643" s="41">
        <v>0</v>
      </c>
      <c r="AI1643" s="41">
        <v>0</v>
      </c>
      <c r="AJ1643" s="41">
        <v>0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</row>
    <row r="1644" spans="2:42" x14ac:dyDescent="0.3">
      <c r="B1644" s="1">
        <v>45792.792317546293</v>
      </c>
      <c r="C1644" t="s">
        <v>69</v>
      </c>
      <c r="D1644" s="2">
        <v>45439</v>
      </c>
      <c r="E1644" s="2">
        <v>45445</v>
      </c>
      <c r="F1644" t="s">
        <v>74</v>
      </c>
      <c r="G1644" s="22">
        <v>45440.854166666664</v>
      </c>
      <c r="H1644" s="22">
        <v>45440.875</v>
      </c>
      <c r="I1644">
        <v>325</v>
      </c>
      <c r="J1644">
        <v>1621</v>
      </c>
      <c r="K1644" s="39">
        <v>602</v>
      </c>
      <c r="L1644" s="39">
        <v>16</v>
      </c>
      <c r="M1644" s="40" t="s">
        <v>18</v>
      </c>
      <c r="N1644" s="41" t="b">
        <v>0</v>
      </c>
      <c r="O1644" s="17">
        <v>25000</v>
      </c>
      <c r="P1644" s="17">
        <v>0</v>
      </c>
      <c r="Q1644" s="41">
        <v>0</v>
      </c>
      <c r="R1644">
        <v>0</v>
      </c>
      <c r="S1644" s="49">
        <f t="shared" si="77"/>
        <v>23149</v>
      </c>
      <c r="T1644">
        <f t="shared" si="75"/>
        <v>0</v>
      </c>
      <c r="U1644">
        <f t="shared" si="76"/>
        <v>0</v>
      </c>
      <c r="V1644">
        <f>IF(AND(N1644,NOT(M1644="BU")),0,MIN(Simu_DH[[#This Row],[GetRecord.Valeur (Wh)]],S1644,DéchargeMaxHP))</f>
        <v>325</v>
      </c>
      <c r="W1644">
        <v>0</v>
      </c>
      <c r="X1644">
        <v>0</v>
      </c>
      <c r="Y1644" s="41">
        <v>0</v>
      </c>
      <c r="Z1644" s="41">
        <v>1</v>
      </c>
      <c r="AA1644" s="41">
        <v>0</v>
      </c>
      <c r="AB1644" s="41">
        <v>0</v>
      </c>
      <c r="AC1644" s="41">
        <v>0</v>
      </c>
      <c r="AD1644" s="41">
        <v>0</v>
      </c>
      <c r="AE1644" s="41">
        <v>0</v>
      </c>
      <c r="AF1644" s="41">
        <v>325</v>
      </c>
      <c r="AG1644" s="41">
        <v>0</v>
      </c>
      <c r="AH1644" s="41">
        <v>0</v>
      </c>
      <c r="AI1644" s="41">
        <v>0</v>
      </c>
      <c r="AJ1644" s="41">
        <v>0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</row>
    <row r="1645" spans="2:42" x14ac:dyDescent="0.3">
      <c r="B1645" s="1">
        <v>45792.792317546293</v>
      </c>
      <c r="C1645" t="s">
        <v>69</v>
      </c>
      <c r="D1645" s="2">
        <v>45439</v>
      </c>
      <c r="E1645" s="2">
        <v>45445</v>
      </c>
      <c r="F1645" t="s">
        <v>74</v>
      </c>
      <c r="G1645" s="22">
        <v>45440.875</v>
      </c>
      <c r="H1645" s="22">
        <v>45440.895833333336</v>
      </c>
      <c r="I1645">
        <v>303</v>
      </c>
      <c r="J1645">
        <v>1622</v>
      </c>
      <c r="K1645" s="39">
        <v>602</v>
      </c>
      <c r="L1645" s="39">
        <v>16</v>
      </c>
      <c r="M1645" s="40" t="s">
        <v>18</v>
      </c>
      <c r="N1645" s="41" t="b">
        <v>0</v>
      </c>
      <c r="O1645" s="17">
        <v>25000</v>
      </c>
      <c r="P1645" s="17">
        <v>0</v>
      </c>
      <c r="Q1645" s="41">
        <v>0</v>
      </c>
      <c r="R1645">
        <v>0</v>
      </c>
      <c r="S1645" s="49">
        <f t="shared" si="77"/>
        <v>22824</v>
      </c>
      <c r="T1645">
        <f t="shared" si="75"/>
        <v>0</v>
      </c>
      <c r="U1645">
        <f t="shared" si="76"/>
        <v>0</v>
      </c>
      <c r="V1645">
        <f>IF(AND(N1645,NOT(M1645="BU")),0,MIN(Simu_DH[[#This Row],[GetRecord.Valeur (Wh)]],S1645,DéchargeMaxHP))</f>
        <v>303</v>
      </c>
      <c r="W1645">
        <v>0</v>
      </c>
      <c r="X1645">
        <v>0</v>
      </c>
      <c r="Y1645" s="41">
        <v>0</v>
      </c>
      <c r="Z1645" s="41">
        <v>1</v>
      </c>
      <c r="AA1645" s="41">
        <v>0</v>
      </c>
      <c r="AB1645" s="41">
        <v>0</v>
      </c>
      <c r="AC1645" s="41">
        <v>0</v>
      </c>
      <c r="AD1645" s="41">
        <v>0</v>
      </c>
      <c r="AE1645" s="41">
        <v>0</v>
      </c>
      <c r="AF1645" s="41">
        <v>303</v>
      </c>
      <c r="AG1645" s="41">
        <v>0</v>
      </c>
      <c r="AH1645" s="41">
        <v>0</v>
      </c>
      <c r="AI1645" s="41">
        <v>0</v>
      </c>
      <c r="AJ1645" s="41">
        <v>0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</row>
    <row r="1646" spans="2:42" x14ac:dyDescent="0.3">
      <c r="B1646" s="1">
        <v>45792.792317546293</v>
      </c>
      <c r="C1646" t="s">
        <v>69</v>
      </c>
      <c r="D1646" s="2">
        <v>45439</v>
      </c>
      <c r="E1646" s="2">
        <v>45445</v>
      </c>
      <c r="F1646" t="s">
        <v>74</v>
      </c>
      <c r="G1646" s="22">
        <v>45440.895833333336</v>
      </c>
      <c r="H1646" s="22">
        <v>45440.916666666664</v>
      </c>
      <c r="I1646">
        <v>356</v>
      </c>
      <c r="J1646">
        <v>1623</v>
      </c>
      <c r="K1646" s="39">
        <v>602</v>
      </c>
      <c r="L1646" s="39">
        <v>16</v>
      </c>
      <c r="M1646" s="40" t="s">
        <v>18</v>
      </c>
      <c r="N1646" s="41" t="b">
        <v>0</v>
      </c>
      <c r="O1646" s="17">
        <v>25000</v>
      </c>
      <c r="P1646" s="17">
        <v>0</v>
      </c>
      <c r="Q1646" s="41">
        <v>0</v>
      </c>
      <c r="R1646">
        <v>0</v>
      </c>
      <c r="S1646" s="49">
        <f t="shared" si="77"/>
        <v>22521</v>
      </c>
      <c r="T1646">
        <f t="shared" si="75"/>
        <v>0</v>
      </c>
      <c r="U1646">
        <f t="shared" si="76"/>
        <v>0</v>
      </c>
      <c r="V1646">
        <f>IF(AND(N1646,NOT(M1646="BU")),0,MIN(Simu_DH[[#This Row],[GetRecord.Valeur (Wh)]],S1646,DéchargeMaxHP))</f>
        <v>356</v>
      </c>
      <c r="W1646">
        <v>0</v>
      </c>
      <c r="X1646">
        <v>0</v>
      </c>
      <c r="Y1646" s="41">
        <v>0</v>
      </c>
      <c r="Z1646" s="41">
        <v>1</v>
      </c>
      <c r="AA1646" s="41">
        <v>0</v>
      </c>
      <c r="AB1646" s="41">
        <v>0</v>
      </c>
      <c r="AC1646" s="41">
        <v>0</v>
      </c>
      <c r="AD1646" s="41">
        <v>0</v>
      </c>
      <c r="AE1646" s="41">
        <v>0</v>
      </c>
      <c r="AF1646" s="41">
        <v>356</v>
      </c>
      <c r="AG1646" s="41">
        <v>0</v>
      </c>
      <c r="AH1646" s="41">
        <v>0</v>
      </c>
      <c r="AI1646" s="41">
        <v>0</v>
      </c>
      <c r="AJ1646" s="41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</row>
    <row r="1647" spans="2:42" x14ac:dyDescent="0.3">
      <c r="B1647" s="1">
        <v>45792.792317546293</v>
      </c>
      <c r="C1647" t="s">
        <v>69</v>
      </c>
      <c r="D1647" s="2">
        <v>45439</v>
      </c>
      <c r="E1647" s="2">
        <v>45445</v>
      </c>
      <c r="F1647" t="s">
        <v>74</v>
      </c>
      <c r="G1647" s="22">
        <v>45440.916666666664</v>
      </c>
      <c r="H1647" s="22">
        <v>45440.9375</v>
      </c>
      <c r="I1647">
        <v>581</v>
      </c>
      <c r="J1647">
        <v>1624</v>
      </c>
      <c r="K1647" s="39">
        <v>602</v>
      </c>
      <c r="L1647" s="39">
        <v>17</v>
      </c>
      <c r="M1647" s="40" t="s">
        <v>18</v>
      </c>
      <c r="N1647" s="41" t="b">
        <v>1</v>
      </c>
      <c r="O1647" s="17">
        <v>25000</v>
      </c>
      <c r="P1647" s="17">
        <v>0</v>
      </c>
      <c r="Q1647" s="41">
        <v>0</v>
      </c>
      <c r="R1647">
        <v>0</v>
      </c>
      <c r="S1647" s="49">
        <f t="shared" si="77"/>
        <v>22165</v>
      </c>
      <c r="T1647">
        <f t="shared" si="75"/>
        <v>3125</v>
      </c>
      <c r="U1647">
        <f t="shared" si="76"/>
        <v>0</v>
      </c>
      <c r="V1647">
        <f>IF(AND(N1647,NOT(M1647="BU")),0,MIN(Simu_DH[[#This Row],[GetRecord.Valeur (Wh)]],S1647,DéchargeMaxHP))</f>
        <v>581</v>
      </c>
      <c r="W1647">
        <v>0</v>
      </c>
      <c r="X1647">
        <v>3125</v>
      </c>
      <c r="Y1647" s="41">
        <v>1</v>
      </c>
      <c r="Z1647" s="41">
        <v>0</v>
      </c>
      <c r="AA1647" s="41">
        <v>0</v>
      </c>
      <c r="AB1647" s="41">
        <v>0</v>
      </c>
      <c r="AC1647" s="41">
        <v>0</v>
      </c>
      <c r="AD1647" s="41">
        <v>0</v>
      </c>
      <c r="AE1647" s="41">
        <v>581</v>
      </c>
      <c r="AF1647" s="41">
        <v>0</v>
      </c>
      <c r="AG1647" s="41">
        <v>0</v>
      </c>
      <c r="AH1647" s="41">
        <v>0</v>
      </c>
      <c r="AI1647" s="41">
        <v>0</v>
      </c>
      <c r="AJ1647" s="41">
        <v>0</v>
      </c>
      <c r="AK1647">
        <v>3125</v>
      </c>
      <c r="AL1647">
        <v>0</v>
      </c>
      <c r="AM1647">
        <v>0</v>
      </c>
      <c r="AN1647">
        <v>0</v>
      </c>
      <c r="AO1647">
        <v>0</v>
      </c>
      <c r="AP1647">
        <v>0</v>
      </c>
    </row>
    <row r="1648" spans="2:42" x14ac:dyDescent="0.3">
      <c r="B1648" s="1">
        <v>45792.792317546293</v>
      </c>
      <c r="C1648" t="s">
        <v>69</v>
      </c>
      <c r="D1648" s="2">
        <v>45439</v>
      </c>
      <c r="E1648" s="2">
        <v>45445</v>
      </c>
      <c r="F1648" t="s">
        <v>74</v>
      </c>
      <c r="G1648" s="22">
        <v>45440.9375</v>
      </c>
      <c r="H1648" s="22">
        <v>45440.958333333336</v>
      </c>
      <c r="I1648">
        <v>540</v>
      </c>
      <c r="J1648">
        <v>1625</v>
      </c>
      <c r="K1648" s="39">
        <v>602</v>
      </c>
      <c r="L1648" s="39">
        <v>17</v>
      </c>
      <c r="M1648" s="40" t="s">
        <v>18</v>
      </c>
      <c r="N1648" s="41" t="b">
        <v>1</v>
      </c>
      <c r="O1648" s="17">
        <v>25000</v>
      </c>
      <c r="P1648" s="17">
        <v>0</v>
      </c>
      <c r="Q1648" s="41">
        <v>0</v>
      </c>
      <c r="R1648">
        <v>0</v>
      </c>
      <c r="S1648" s="49">
        <f t="shared" si="77"/>
        <v>24709</v>
      </c>
      <c r="T1648">
        <f t="shared" si="75"/>
        <v>831</v>
      </c>
      <c r="U1648">
        <f t="shared" si="76"/>
        <v>0</v>
      </c>
      <c r="V1648">
        <f>IF(AND(N1648,NOT(M1648="BU")),0,MIN(Simu_DH[[#This Row],[GetRecord.Valeur (Wh)]],S1648,DéchargeMaxHP))</f>
        <v>540</v>
      </c>
      <c r="W1648">
        <v>0</v>
      </c>
      <c r="X1648">
        <v>831</v>
      </c>
      <c r="Y1648" s="41">
        <v>1</v>
      </c>
      <c r="Z1648" s="41">
        <v>0</v>
      </c>
      <c r="AA1648" s="41">
        <v>0</v>
      </c>
      <c r="AB1648" s="41">
        <v>0</v>
      </c>
      <c r="AC1648" s="41">
        <v>0</v>
      </c>
      <c r="AD1648" s="41">
        <v>0</v>
      </c>
      <c r="AE1648" s="41">
        <v>540</v>
      </c>
      <c r="AF1648" s="41">
        <v>0</v>
      </c>
      <c r="AG1648" s="41">
        <v>0</v>
      </c>
      <c r="AH1648" s="41">
        <v>0</v>
      </c>
      <c r="AI1648" s="41">
        <v>0</v>
      </c>
      <c r="AJ1648" s="41">
        <v>0</v>
      </c>
      <c r="AK1648">
        <v>831</v>
      </c>
      <c r="AL1648">
        <v>0</v>
      </c>
      <c r="AM1648">
        <v>0</v>
      </c>
      <c r="AN1648">
        <v>0</v>
      </c>
      <c r="AO1648">
        <v>0</v>
      </c>
      <c r="AP1648">
        <v>0</v>
      </c>
    </row>
    <row r="1649" spans="2:42" x14ac:dyDescent="0.3">
      <c r="B1649" s="1">
        <v>45792.792317546293</v>
      </c>
      <c r="C1649" t="s">
        <v>69</v>
      </c>
      <c r="D1649" s="2">
        <v>45439</v>
      </c>
      <c r="E1649" s="2">
        <v>45445</v>
      </c>
      <c r="F1649" t="s">
        <v>74</v>
      </c>
      <c r="G1649" s="22">
        <v>45440.958333333336</v>
      </c>
      <c r="H1649" s="22">
        <v>45440.979166666664</v>
      </c>
      <c r="I1649">
        <v>328</v>
      </c>
      <c r="J1649">
        <v>1626</v>
      </c>
      <c r="K1649" s="39">
        <v>602</v>
      </c>
      <c r="L1649" s="39">
        <v>17</v>
      </c>
      <c r="M1649" s="40" t="s">
        <v>18</v>
      </c>
      <c r="N1649" s="41" t="b">
        <v>1</v>
      </c>
      <c r="O1649" s="17">
        <v>25000</v>
      </c>
      <c r="P1649" s="17">
        <v>0</v>
      </c>
      <c r="Q1649" s="41">
        <v>0</v>
      </c>
      <c r="R1649">
        <v>0</v>
      </c>
      <c r="S1649" s="49">
        <f t="shared" si="77"/>
        <v>25000</v>
      </c>
      <c r="T1649">
        <f t="shared" si="75"/>
        <v>328</v>
      </c>
      <c r="U1649">
        <f t="shared" si="76"/>
        <v>0</v>
      </c>
      <c r="V1649">
        <f>IF(AND(N1649,NOT(M1649="BU")),0,MIN(Simu_DH[[#This Row],[GetRecord.Valeur (Wh)]],S1649,DéchargeMaxHP))</f>
        <v>328</v>
      </c>
      <c r="W1649">
        <v>0</v>
      </c>
      <c r="X1649">
        <v>328</v>
      </c>
      <c r="Y1649" s="41">
        <v>1</v>
      </c>
      <c r="Z1649" s="41">
        <v>0</v>
      </c>
      <c r="AA1649" s="41">
        <v>0</v>
      </c>
      <c r="AB1649" s="41">
        <v>0</v>
      </c>
      <c r="AC1649" s="41">
        <v>0</v>
      </c>
      <c r="AD1649" s="41">
        <v>0</v>
      </c>
      <c r="AE1649" s="41">
        <v>328</v>
      </c>
      <c r="AF1649" s="41">
        <v>0</v>
      </c>
      <c r="AG1649" s="41">
        <v>0</v>
      </c>
      <c r="AH1649" s="41">
        <v>0</v>
      </c>
      <c r="AI1649" s="41">
        <v>0</v>
      </c>
      <c r="AJ1649" s="41">
        <v>0</v>
      </c>
      <c r="AK1649">
        <v>328</v>
      </c>
      <c r="AL1649">
        <v>0</v>
      </c>
      <c r="AM1649">
        <v>0</v>
      </c>
      <c r="AN1649">
        <v>0</v>
      </c>
      <c r="AO1649">
        <v>0</v>
      </c>
      <c r="AP1649">
        <v>0</v>
      </c>
    </row>
    <row r="1650" spans="2:42" x14ac:dyDescent="0.3">
      <c r="B1650" s="1">
        <v>45792.792317546293</v>
      </c>
      <c r="C1650" t="s">
        <v>69</v>
      </c>
      <c r="D1650" s="2">
        <v>45439</v>
      </c>
      <c r="E1650" s="2">
        <v>45445</v>
      </c>
      <c r="F1650" t="s">
        <v>74</v>
      </c>
      <c r="G1650" s="22">
        <v>45440.979166666664</v>
      </c>
      <c r="H1650" s="22">
        <v>45441</v>
      </c>
      <c r="I1650">
        <v>346</v>
      </c>
      <c r="J1650">
        <v>1627</v>
      </c>
      <c r="K1650" s="39">
        <v>602</v>
      </c>
      <c r="L1650" s="39">
        <v>17</v>
      </c>
      <c r="M1650" s="40" t="s">
        <v>18</v>
      </c>
      <c r="N1650" s="41" t="b">
        <v>1</v>
      </c>
      <c r="O1650" s="17">
        <v>25000</v>
      </c>
      <c r="P1650" s="17">
        <v>0</v>
      </c>
      <c r="Q1650" s="41">
        <v>0</v>
      </c>
      <c r="R1650">
        <v>0</v>
      </c>
      <c r="S1650" s="49">
        <f t="shared" si="77"/>
        <v>25000</v>
      </c>
      <c r="T1650">
        <f t="shared" si="75"/>
        <v>346</v>
      </c>
      <c r="U1650">
        <f t="shared" si="76"/>
        <v>0</v>
      </c>
      <c r="V1650">
        <f>IF(AND(N1650,NOT(M1650="BU")),0,MIN(Simu_DH[[#This Row],[GetRecord.Valeur (Wh)]],S1650,DéchargeMaxHP))</f>
        <v>346</v>
      </c>
      <c r="W1650">
        <v>0</v>
      </c>
      <c r="X1650">
        <v>346</v>
      </c>
      <c r="Y1650" s="41">
        <v>1</v>
      </c>
      <c r="Z1650" s="41">
        <v>0</v>
      </c>
      <c r="AA1650" s="41">
        <v>0</v>
      </c>
      <c r="AB1650" s="41">
        <v>0</v>
      </c>
      <c r="AC1650" s="41">
        <v>0</v>
      </c>
      <c r="AD1650" s="41">
        <v>0</v>
      </c>
      <c r="AE1650" s="41">
        <v>346</v>
      </c>
      <c r="AF1650" s="41">
        <v>0</v>
      </c>
      <c r="AG1650" s="41">
        <v>0</v>
      </c>
      <c r="AH1650" s="41">
        <v>0</v>
      </c>
      <c r="AI1650" s="41">
        <v>0</v>
      </c>
      <c r="AJ1650" s="41">
        <v>0</v>
      </c>
      <c r="AK1650">
        <v>346</v>
      </c>
      <c r="AL1650">
        <v>0</v>
      </c>
      <c r="AM1650">
        <v>0</v>
      </c>
      <c r="AN1650">
        <v>0</v>
      </c>
      <c r="AO1650">
        <v>0</v>
      </c>
      <c r="AP1650">
        <v>0</v>
      </c>
    </row>
    <row r="1651" spans="2:42" x14ac:dyDescent="0.3">
      <c r="B1651" s="1">
        <v>45792.792317546293</v>
      </c>
      <c r="C1651" t="s">
        <v>69</v>
      </c>
      <c r="D1651" s="2">
        <v>45439</v>
      </c>
      <c r="E1651" s="2">
        <v>45445</v>
      </c>
      <c r="F1651" t="s">
        <v>74</v>
      </c>
      <c r="G1651" s="22">
        <v>45441</v>
      </c>
      <c r="H1651" s="22">
        <v>45441.020833333336</v>
      </c>
      <c r="I1651">
        <v>325</v>
      </c>
      <c r="J1651">
        <v>1628</v>
      </c>
      <c r="K1651" s="39">
        <v>603</v>
      </c>
      <c r="L1651" s="39">
        <v>15</v>
      </c>
      <c r="M1651" s="40" t="s">
        <v>18</v>
      </c>
      <c r="N1651" s="41" t="b">
        <v>1</v>
      </c>
      <c r="O1651" s="17">
        <v>25000</v>
      </c>
      <c r="P1651" s="17">
        <v>0</v>
      </c>
      <c r="Q1651" s="41">
        <v>0</v>
      </c>
      <c r="R1651">
        <v>0</v>
      </c>
      <c r="S1651" s="49">
        <f t="shared" si="77"/>
        <v>25000</v>
      </c>
      <c r="T1651">
        <f t="shared" si="75"/>
        <v>325</v>
      </c>
      <c r="U1651">
        <f t="shared" si="76"/>
        <v>0</v>
      </c>
      <c r="V1651">
        <f>IF(AND(N1651,NOT(M1651="BU")),0,MIN(Simu_DH[[#This Row],[GetRecord.Valeur (Wh)]],S1651,DéchargeMaxHP))</f>
        <v>325</v>
      </c>
      <c r="W1651">
        <v>0</v>
      </c>
      <c r="X1651">
        <v>325</v>
      </c>
      <c r="Y1651" s="41">
        <v>1</v>
      </c>
      <c r="Z1651" s="41">
        <v>0</v>
      </c>
      <c r="AA1651" s="41">
        <v>0</v>
      </c>
      <c r="AB1651" s="41">
        <v>0</v>
      </c>
      <c r="AC1651" s="41">
        <v>0</v>
      </c>
      <c r="AD1651" s="41">
        <v>0</v>
      </c>
      <c r="AE1651" s="41">
        <v>325</v>
      </c>
      <c r="AF1651" s="41">
        <v>0</v>
      </c>
      <c r="AG1651" s="41">
        <v>0</v>
      </c>
      <c r="AH1651" s="41">
        <v>0</v>
      </c>
      <c r="AI1651" s="41">
        <v>0</v>
      </c>
      <c r="AJ1651" s="41">
        <v>0</v>
      </c>
      <c r="AK1651">
        <v>325</v>
      </c>
      <c r="AL1651">
        <v>0</v>
      </c>
      <c r="AM1651">
        <v>0</v>
      </c>
      <c r="AN1651">
        <v>0</v>
      </c>
      <c r="AO1651">
        <v>0</v>
      </c>
      <c r="AP1651">
        <v>0</v>
      </c>
    </row>
    <row r="1652" spans="2:42" x14ac:dyDescent="0.3">
      <c r="B1652" s="1">
        <v>45792.792317546293</v>
      </c>
      <c r="C1652" t="s">
        <v>69</v>
      </c>
      <c r="D1652" s="2">
        <v>45439</v>
      </c>
      <c r="E1652" s="2">
        <v>45445</v>
      </c>
      <c r="F1652" t="s">
        <v>74</v>
      </c>
      <c r="G1652" s="22">
        <v>45441.020833333336</v>
      </c>
      <c r="H1652" s="22">
        <v>45441.041666666664</v>
      </c>
      <c r="I1652">
        <v>328</v>
      </c>
      <c r="J1652">
        <v>1629</v>
      </c>
      <c r="K1652" s="39">
        <v>603</v>
      </c>
      <c r="L1652" s="39">
        <v>15</v>
      </c>
      <c r="M1652" s="40" t="s">
        <v>18</v>
      </c>
      <c r="N1652" s="41" t="b">
        <v>1</v>
      </c>
      <c r="O1652" s="17">
        <v>25000</v>
      </c>
      <c r="P1652" s="17">
        <v>0</v>
      </c>
      <c r="Q1652" s="41">
        <v>0</v>
      </c>
      <c r="R1652">
        <v>0</v>
      </c>
      <c r="S1652" s="49">
        <f t="shared" si="77"/>
        <v>25000</v>
      </c>
      <c r="T1652">
        <f t="shared" si="75"/>
        <v>328</v>
      </c>
      <c r="U1652">
        <f t="shared" si="76"/>
        <v>0</v>
      </c>
      <c r="V1652">
        <f>IF(AND(N1652,NOT(M1652="BU")),0,MIN(Simu_DH[[#This Row],[GetRecord.Valeur (Wh)]],S1652,DéchargeMaxHP))</f>
        <v>328</v>
      </c>
      <c r="W1652">
        <v>0</v>
      </c>
      <c r="X1652">
        <v>328</v>
      </c>
      <c r="Y1652" s="41">
        <v>1</v>
      </c>
      <c r="Z1652" s="41">
        <v>0</v>
      </c>
      <c r="AA1652" s="41">
        <v>0</v>
      </c>
      <c r="AB1652" s="41">
        <v>0</v>
      </c>
      <c r="AC1652" s="41">
        <v>0</v>
      </c>
      <c r="AD1652" s="41">
        <v>0</v>
      </c>
      <c r="AE1652" s="41">
        <v>328</v>
      </c>
      <c r="AF1652" s="41">
        <v>0</v>
      </c>
      <c r="AG1652" s="41">
        <v>0</v>
      </c>
      <c r="AH1652" s="41">
        <v>0</v>
      </c>
      <c r="AI1652" s="41">
        <v>0</v>
      </c>
      <c r="AJ1652" s="41">
        <v>0</v>
      </c>
      <c r="AK1652">
        <v>328</v>
      </c>
      <c r="AL1652">
        <v>0</v>
      </c>
      <c r="AM1652">
        <v>0</v>
      </c>
      <c r="AN1652">
        <v>0</v>
      </c>
      <c r="AO1652">
        <v>0</v>
      </c>
      <c r="AP1652">
        <v>0</v>
      </c>
    </row>
    <row r="1653" spans="2:42" x14ac:dyDescent="0.3">
      <c r="B1653" s="1">
        <v>45792.792317546293</v>
      </c>
      <c r="C1653" t="s">
        <v>69</v>
      </c>
      <c r="D1653" s="2">
        <v>45439</v>
      </c>
      <c r="E1653" s="2">
        <v>45445</v>
      </c>
      <c r="F1653" t="s">
        <v>74</v>
      </c>
      <c r="G1653" s="22">
        <v>45441.041666666664</v>
      </c>
      <c r="H1653" s="22">
        <v>45441.0625</v>
      </c>
      <c r="I1653">
        <v>305</v>
      </c>
      <c r="J1653">
        <v>1630</v>
      </c>
      <c r="K1653" s="39">
        <v>603</v>
      </c>
      <c r="L1653" s="39">
        <v>15</v>
      </c>
      <c r="M1653" s="40" t="s">
        <v>18</v>
      </c>
      <c r="N1653" s="41" t="b">
        <v>1</v>
      </c>
      <c r="O1653" s="17">
        <v>25000</v>
      </c>
      <c r="P1653" s="17">
        <v>0</v>
      </c>
      <c r="Q1653" s="41">
        <v>0</v>
      </c>
      <c r="R1653">
        <v>0</v>
      </c>
      <c r="S1653" s="49">
        <f t="shared" si="77"/>
        <v>25000</v>
      </c>
      <c r="T1653">
        <f t="shared" si="75"/>
        <v>305</v>
      </c>
      <c r="U1653">
        <f t="shared" si="76"/>
        <v>0</v>
      </c>
      <c r="V1653">
        <f>IF(AND(N1653,NOT(M1653="BU")),0,MIN(Simu_DH[[#This Row],[GetRecord.Valeur (Wh)]],S1653,DéchargeMaxHP))</f>
        <v>305</v>
      </c>
      <c r="W1653">
        <v>0</v>
      </c>
      <c r="X1653">
        <v>305</v>
      </c>
      <c r="Y1653" s="41">
        <v>1</v>
      </c>
      <c r="Z1653" s="41">
        <v>0</v>
      </c>
      <c r="AA1653" s="41">
        <v>0</v>
      </c>
      <c r="AB1653" s="41">
        <v>0</v>
      </c>
      <c r="AC1653" s="41">
        <v>0</v>
      </c>
      <c r="AD1653" s="41">
        <v>0</v>
      </c>
      <c r="AE1653" s="41">
        <v>305</v>
      </c>
      <c r="AF1653" s="41">
        <v>0</v>
      </c>
      <c r="AG1653" s="41">
        <v>0</v>
      </c>
      <c r="AH1653" s="41">
        <v>0</v>
      </c>
      <c r="AI1653" s="41">
        <v>0</v>
      </c>
      <c r="AJ1653" s="41">
        <v>0</v>
      </c>
      <c r="AK1653">
        <v>305</v>
      </c>
      <c r="AL1653">
        <v>0</v>
      </c>
      <c r="AM1653">
        <v>0</v>
      </c>
      <c r="AN1653">
        <v>0</v>
      </c>
      <c r="AO1653">
        <v>0</v>
      </c>
      <c r="AP1653">
        <v>0</v>
      </c>
    </row>
    <row r="1654" spans="2:42" x14ac:dyDescent="0.3">
      <c r="B1654" s="1">
        <v>45792.792317546293</v>
      </c>
      <c r="C1654" t="s">
        <v>69</v>
      </c>
      <c r="D1654" s="2">
        <v>45439</v>
      </c>
      <c r="E1654" s="2">
        <v>45445</v>
      </c>
      <c r="F1654" t="s">
        <v>74</v>
      </c>
      <c r="G1654" s="22">
        <v>45441.0625</v>
      </c>
      <c r="H1654" s="22">
        <v>45441.083333333336</v>
      </c>
      <c r="I1654">
        <v>326</v>
      </c>
      <c r="J1654">
        <v>1631</v>
      </c>
      <c r="K1654" s="39">
        <v>603</v>
      </c>
      <c r="L1654" s="39">
        <v>15</v>
      </c>
      <c r="M1654" s="40" t="s">
        <v>18</v>
      </c>
      <c r="N1654" s="41" t="b">
        <v>1</v>
      </c>
      <c r="O1654" s="17">
        <v>25000</v>
      </c>
      <c r="P1654" s="17">
        <v>0</v>
      </c>
      <c r="Q1654" s="41">
        <v>0</v>
      </c>
      <c r="R1654">
        <v>0</v>
      </c>
      <c r="S1654" s="49">
        <f t="shared" si="77"/>
        <v>25000</v>
      </c>
      <c r="T1654">
        <f t="shared" si="75"/>
        <v>326</v>
      </c>
      <c r="U1654">
        <f t="shared" si="76"/>
        <v>0</v>
      </c>
      <c r="V1654">
        <f>IF(AND(N1654,NOT(M1654="BU")),0,MIN(Simu_DH[[#This Row],[GetRecord.Valeur (Wh)]],S1654,DéchargeMaxHP))</f>
        <v>326</v>
      </c>
      <c r="W1654">
        <v>0</v>
      </c>
      <c r="X1654">
        <v>326</v>
      </c>
      <c r="Y1654" s="41">
        <v>1</v>
      </c>
      <c r="Z1654" s="41">
        <v>0</v>
      </c>
      <c r="AA1654" s="41">
        <v>0</v>
      </c>
      <c r="AB1654" s="41">
        <v>0</v>
      </c>
      <c r="AC1654" s="41">
        <v>0</v>
      </c>
      <c r="AD1654" s="41">
        <v>0</v>
      </c>
      <c r="AE1654" s="41">
        <v>326</v>
      </c>
      <c r="AF1654" s="41">
        <v>0</v>
      </c>
      <c r="AG1654" s="41">
        <v>0</v>
      </c>
      <c r="AH1654" s="41">
        <v>0</v>
      </c>
      <c r="AI1654" s="41">
        <v>0</v>
      </c>
      <c r="AJ1654" s="41">
        <v>0</v>
      </c>
      <c r="AK1654">
        <v>326</v>
      </c>
      <c r="AL1654">
        <v>0</v>
      </c>
      <c r="AM1654">
        <v>0</v>
      </c>
      <c r="AN1654">
        <v>0</v>
      </c>
      <c r="AO1654">
        <v>0</v>
      </c>
      <c r="AP1654">
        <v>0</v>
      </c>
    </row>
    <row r="1655" spans="2:42" x14ac:dyDescent="0.3">
      <c r="B1655" s="1">
        <v>45792.792317546293</v>
      </c>
      <c r="C1655" t="s">
        <v>69</v>
      </c>
      <c r="D1655" s="2">
        <v>45439</v>
      </c>
      <c r="E1655" s="2">
        <v>45445</v>
      </c>
      <c r="F1655" t="s">
        <v>74</v>
      </c>
      <c r="G1655" s="22">
        <v>45441.083333333336</v>
      </c>
      <c r="H1655" s="22">
        <v>45441.104166666664</v>
      </c>
      <c r="I1655">
        <v>340</v>
      </c>
      <c r="J1655">
        <v>1632</v>
      </c>
      <c r="K1655" s="39">
        <v>603</v>
      </c>
      <c r="L1655" s="39">
        <v>15</v>
      </c>
      <c r="M1655" s="40" t="s">
        <v>18</v>
      </c>
      <c r="N1655" s="41" t="b">
        <v>1</v>
      </c>
      <c r="O1655" s="17">
        <v>25000</v>
      </c>
      <c r="P1655" s="17">
        <v>0</v>
      </c>
      <c r="Q1655" s="41">
        <v>0</v>
      </c>
      <c r="R1655">
        <v>0</v>
      </c>
      <c r="S1655" s="49">
        <f t="shared" si="77"/>
        <v>25000</v>
      </c>
      <c r="T1655">
        <f t="shared" si="75"/>
        <v>340</v>
      </c>
      <c r="U1655">
        <f t="shared" si="76"/>
        <v>0</v>
      </c>
      <c r="V1655">
        <f>IF(AND(N1655,NOT(M1655="BU")),0,MIN(Simu_DH[[#This Row],[GetRecord.Valeur (Wh)]],S1655,DéchargeMaxHP))</f>
        <v>340</v>
      </c>
      <c r="W1655">
        <v>0</v>
      </c>
      <c r="X1655">
        <v>340</v>
      </c>
      <c r="Y1655" s="41">
        <v>1</v>
      </c>
      <c r="Z1655" s="41">
        <v>0</v>
      </c>
      <c r="AA1655" s="41">
        <v>0</v>
      </c>
      <c r="AB1655" s="41">
        <v>0</v>
      </c>
      <c r="AC1655" s="41">
        <v>0</v>
      </c>
      <c r="AD1655" s="41">
        <v>0</v>
      </c>
      <c r="AE1655" s="41">
        <v>340</v>
      </c>
      <c r="AF1655" s="41">
        <v>0</v>
      </c>
      <c r="AG1655" s="41">
        <v>0</v>
      </c>
      <c r="AH1655" s="41">
        <v>0</v>
      </c>
      <c r="AI1655" s="41">
        <v>0</v>
      </c>
      <c r="AJ1655" s="41">
        <v>0</v>
      </c>
      <c r="AK1655">
        <v>340</v>
      </c>
      <c r="AL1655">
        <v>0</v>
      </c>
      <c r="AM1655">
        <v>0</v>
      </c>
      <c r="AN1655">
        <v>0</v>
      </c>
      <c r="AO1655">
        <v>0</v>
      </c>
      <c r="AP1655">
        <v>0</v>
      </c>
    </row>
    <row r="1656" spans="2:42" x14ac:dyDescent="0.3">
      <c r="B1656" s="1">
        <v>45792.792317546293</v>
      </c>
      <c r="C1656" t="s">
        <v>69</v>
      </c>
      <c r="D1656" s="2">
        <v>45439</v>
      </c>
      <c r="E1656" s="2">
        <v>45445</v>
      </c>
      <c r="F1656" t="s">
        <v>74</v>
      </c>
      <c r="G1656" s="22">
        <v>45441.104166666664</v>
      </c>
      <c r="H1656" s="22">
        <v>45441.125</v>
      </c>
      <c r="I1656">
        <v>355</v>
      </c>
      <c r="J1656">
        <v>1633</v>
      </c>
      <c r="K1656" s="39">
        <v>603</v>
      </c>
      <c r="L1656" s="39">
        <v>15</v>
      </c>
      <c r="M1656" s="40" t="s">
        <v>18</v>
      </c>
      <c r="N1656" s="41" t="b">
        <v>1</v>
      </c>
      <c r="O1656" s="17">
        <v>25000</v>
      </c>
      <c r="P1656" s="17">
        <v>0</v>
      </c>
      <c r="Q1656" s="41">
        <v>0</v>
      </c>
      <c r="R1656">
        <v>0</v>
      </c>
      <c r="S1656" s="49">
        <f t="shared" si="77"/>
        <v>25000</v>
      </c>
      <c r="T1656">
        <f t="shared" si="75"/>
        <v>355</v>
      </c>
      <c r="U1656">
        <f t="shared" si="76"/>
        <v>0</v>
      </c>
      <c r="V1656">
        <f>IF(AND(N1656,NOT(M1656="BU")),0,MIN(Simu_DH[[#This Row],[GetRecord.Valeur (Wh)]],S1656,DéchargeMaxHP))</f>
        <v>355</v>
      </c>
      <c r="W1656">
        <v>0</v>
      </c>
      <c r="X1656">
        <v>355</v>
      </c>
      <c r="Y1656" s="41">
        <v>1</v>
      </c>
      <c r="Z1656" s="41">
        <v>0</v>
      </c>
      <c r="AA1656" s="41">
        <v>0</v>
      </c>
      <c r="AB1656" s="41">
        <v>0</v>
      </c>
      <c r="AC1656" s="41">
        <v>0</v>
      </c>
      <c r="AD1656" s="41">
        <v>0</v>
      </c>
      <c r="AE1656" s="41">
        <v>355</v>
      </c>
      <c r="AF1656" s="41">
        <v>0</v>
      </c>
      <c r="AG1656" s="41">
        <v>0</v>
      </c>
      <c r="AH1656" s="41">
        <v>0</v>
      </c>
      <c r="AI1656" s="41">
        <v>0</v>
      </c>
      <c r="AJ1656" s="41">
        <v>0</v>
      </c>
      <c r="AK1656">
        <v>355</v>
      </c>
      <c r="AL1656">
        <v>0</v>
      </c>
      <c r="AM1656">
        <v>0</v>
      </c>
      <c r="AN1656">
        <v>0</v>
      </c>
      <c r="AO1656">
        <v>0</v>
      </c>
      <c r="AP1656">
        <v>0</v>
      </c>
    </row>
    <row r="1657" spans="2:42" x14ac:dyDescent="0.3">
      <c r="B1657" s="1">
        <v>45792.792317546293</v>
      </c>
      <c r="C1657" t="s">
        <v>69</v>
      </c>
      <c r="D1657" s="2">
        <v>45439</v>
      </c>
      <c r="E1657" s="2">
        <v>45445</v>
      </c>
      <c r="F1657" t="s">
        <v>74</v>
      </c>
      <c r="G1657" s="22">
        <v>45441.125</v>
      </c>
      <c r="H1657" s="22">
        <v>45441.145833333336</v>
      </c>
      <c r="I1657">
        <v>328</v>
      </c>
      <c r="J1657">
        <v>1634</v>
      </c>
      <c r="K1657" s="39">
        <v>603</v>
      </c>
      <c r="L1657" s="39">
        <v>15</v>
      </c>
      <c r="M1657" s="40" t="s">
        <v>18</v>
      </c>
      <c r="N1657" s="41" t="b">
        <v>1</v>
      </c>
      <c r="O1657" s="17">
        <v>25000</v>
      </c>
      <c r="P1657" s="17">
        <v>0</v>
      </c>
      <c r="Q1657" s="41">
        <v>0</v>
      </c>
      <c r="R1657">
        <v>0</v>
      </c>
      <c r="S1657" s="49">
        <f t="shared" si="77"/>
        <v>25000</v>
      </c>
      <c r="T1657">
        <f t="shared" si="75"/>
        <v>328</v>
      </c>
      <c r="U1657">
        <f t="shared" si="76"/>
        <v>0</v>
      </c>
      <c r="V1657">
        <f>IF(AND(N1657,NOT(M1657="BU")),0,MIN(Simu_DH[[#This Row],[GetRecord.Valeur (Wh)]],S1657,DéchargeMaxHP))</f>
        <v>328</v>
      </c>
      <c r="W1657">
        <v>0</v>
      </c>
      <c r="X1657">
        <v>328</v>
      </c>
      <c r="Y1657" s="41">
        <v>1</v>
      </c>
      <c r="Z1657" s="41">
        <v>0</v>
      </c>
      <c r="AA1657" s="41">
        <v>0</v>
      </c>
      <c r="AB1657" s="41">
        <v>0</v>
      </c>
      <c r="AC1657" s="41">
        <v>0</v>
      </c>
      <c r="AD1657" s="41">
        <v>0</v>
      </c>
      <c r="AE1657" s="41">
        <v>328</v>
      </c>
      <c r="AF1657" s="41">
        <v>0</v>
      </c>
      <c r="AG1657" s="41">
        <v>0</v>
      </c>
      <c r="AH1657" s="41">
        <v>0</v>
      </c>
      <c r="AI1657" s="41">
        <v>0</v>
      </c>
      <c r="AJ1657" s="41">
        <v>0</v>
      </c>
      <c r="AK1657">
        <v>328</v>
      </c>
      <c r="AL1657">
        <v>0</v>
      </c>
      <c r="AM1657">
        <v>0</v>
      </c>
      <c r="AN1657">
        <v>0</v>
      </c>
      <c r="AO1657">
        <v>0</v>
      </c>
      <c r="AP1657">
        <v>0</v>
      </c>
    </row>
    <row r="1658" spans="2:42" x14ac:dyDescent="0.3">
      <c r="B1658" s="1">
        <v>45792.792317546293</v>
      </c>
      <c r="C1658" t="s">
        <v>69</v>
      </c>
      <c r="D1658" s="2">
        <v>45439</v>
      </c>
      <c r="E1658" s="2">
        <v>45445</v>
      </c>
      <c r="F1658" t="s">
        <v>74</v>
      </c>
      <c r="G1658" s="22">
        <v>45441.145833333336</v>
      </c>
      <c r="H1658" s="22">
        <v>45441.166666666664</v>
      </c>
      <c r="I1658">
        <v>337</v>
      </c>
      <c r="J1658">
        <v>1635</v>
      </c>
      <c r="K1658" s="39">
        <v>603</v>
      </c>
      <c r="L1658" s="39">
        <v>15</v>
      </c>
      <c r="M1658" s="40" t="s">
        <v>18</v>
      </c>
      <c r="N1658" s="41" t="b">
        <v>1</v>
      </c>
      <c r="O1658" s="17">
        <v>25000</v>
      </c>
      <c r="P1658" s="17">
        <v>0</v>
      </c>
      <c r="Q1658" s="41">
        <v>0</v>
      </c>
      <c r="R1658">
        <v>0</v>
      </c>
      <c r="S1658" s="49">
        <f t="shared" si="77"/>
        <v>25000</v>
      </c>
      <c r="T1658">
        <f t="shared" si="75"/>
        <v>337</v>
      </c>
      <c r="U1658">
        <f t="shared" si="76"/>
        <v>0</v>
      </c>
      <c r="V1658">
        <f>IF(AND(N1658,NOT(M1658="BU")),0,MIN(Simu_DH[[#This Row],[GetRecord.Valeur (Wh)]],S1658,DéchargeMaxHP))</f>
        <v>337</v>
      </c>
      <c r="W1658">
        <v>0</v>
      </c>
      <c r="X1658">
        <v>337</v>
      </c>
      <c r="Y1658" s="41">
        <v>1</v>
      </c>
      <c r="Z1658" s="41">
        <v>0</v>
      </c>
      <c r="AA1658" s="41">
        <v>0</v>
      </c>
      <c r="AB1658" s="41">
        <v>0</v>
      </c>
      <c r="AC1658" s="41">
        <v>0</v>
      </c>
      <c r="AD1658" s="41">
        <v>0</v>
      </c>
      <c r="AE1658" s="41">
        <v>337</v>
      </c>
      <c r="AF1658" s="41">
        <v>0</v>
      </c>
      <c r="AG1658" s="41">
        <v>0</v>
      </c>
      <c r="AH1658" s="41">
        <v>0</v>
      </c>
      <c r="AI1658" s="41">
        <v>0</v>
      </c>
      <c r="AJ1658" s="41">
        <v>0</v>
      </c>
      <c r="AK1658">
        <v>337</v>
      </c>
      <c r="AL1658">
        <v>0</v>
      </c>
      <c r="AM1658">
        <v>0</v>
      </c>
      <c r="AN1658">
        <v>0</v>
      </c>
      <c r="AO1658">
        <v>0</v>
      </c>
      <c r="AP1658">
        <v>0</v>
      </c>
    </row>
    <row r="1659" spans="2:42" x14ac:dyDescent="0.3">
      <c r="B1659" s="1">
        <v>45792.792317546293</v>
      </c>
      <c r="C1659" t="s">
        <v>69</v>
      </c>
      <c r="D1659" s="2">
        <v>45439</v>
      </c>
      <c r="E1659" s="2">
        <v>45445</v>
      </c>
      <c r="F1659" t="s">
        <v>74</v>
      </c>
      <c r="G1659" s="22">
        <v>45441.166666666664</v>
      </c>
      <c r="H1659" s="22">
        <v>45441.1875</v>
      </c>
      <c r="I1659">
        <v>334</v>
      </c>
      <c r="J1659">
        <v>1636</v>
      </c>
      <c r="K1659" s="39">
        <v>603</v>
      </c>
      <c r="L1659" s="39">
        <v>15</v>
      </c>
      <c r="M1659" s="40" t="s">
        <v>18</v>
      </c>
      <c r="N1659" s="41" t="b">
        <v>1</v>
      </c>
      <c r="O1659" s="17">
        <v>25000</v>
      </c>
      <c r="P1659" s="17">
        <v>0</v>
      </c>
      <c r="Q1659" s="41">
        <v>0</v>
      </c>
      <c r="R1659">
        <v>0</v>
      </c>
      <c r="S1659" s="49">
        <f t="shared" si="77"/>
        <v>25000</v>
      </c>
      <c r="T1659">
        <f t="shared" si="75"/>
        <v>334</v>
      </c>
      <c r="U1659">
        <f t="shared" si="76"/>
        <v>0</v>
      </c>
      <c r="V1659">
        <f>IF(AND(N1659,NOT(M1659="BU")),0,MIN(Simu_DH[[#This Row],[GetRecord.Valeur (Wh)]],S1659,DéchargeMaxHP))</f>
        <v>334</v>
      </c>
      <c r="W1659">
        <v>0</v>
      </c>
      <c r="X1659">
        <v>334</v>
      </c>
      <c r="Y1659" s="41">
        <v>1</v>
      </c>
      <c r="Z1659" s="41">
        <v>0</v>
      </c>
      <c r="AA1659" s="41">
        <v>0</v>
      </c>
      <c r="AB1659" s="41">
        <v>0</v>
      </c>
      <c r="AC1659" s="41">
        <v>0</v>
      </c>
      <c r="AD1659" s="41">
        <v>0</v>
      </c>
      <c r="AE1659" s="41">
        <v>334</v>
      </c>
      <c r="AF1659" s="41">
        <v>0</v>
      </c>
      <c r="AG1659" s="41">
        <v>0</v>
      </c>
      <c r="AH1659" s="41">
        <v>0</v>
      </c>
      <c r="AI1659" s="41">
        <v>0</v>
      </c>
      <c r="AJ1659" s="41">
        <v>0</v>
      </c>
      <c r="AK1659">
        <v>334</v>
      </c>
      <c r="AL1659">
        <v>0</v>
      </c>
      <c r="AM1659">
        <v>0</v>
      </c>
      <c r="AN1659">
        <v>0</v>
      </c>
      <c r="AO1659">
        <v>0</v>
      </c>
      <c r="AP1659">
        <v>0</v>
      </c>
    </row>
    <row r="1660" spans="2:42" x14ac:dyDescent="0.3">
      <c r="B1660" s="1">
        <v>45792.792317546293</v>
      </c>
      <c r="C1660" t="s">
        <v>69</v>
      </c>
      <c r="D1660" s="2">
        <v>45439</v>
      </c>
      <c r="E1660" s="2">
        <v>45445</v>
      </c>
      <c r="F1660" t="s">
        <v>74</v>
      </c>
      <c r="G1660" s="22">
        <v>45441.1875</v>
      </c>
      <c r="H1660" s="22">
        <v>45441.208333333336</v>
      </c>
      <c r="I1660">
        <v>327</v>
      </c>
      <c r="J1660">
        <v>1637</v>
      </c>
      <c r="K1660" s="39">
        <v>603</v>
      </c>
      <c r="L1660" s="39">
        <v>15</v>
      </c>
      <c r="M1660" s="40" t="s">
        <v>18</v>
      </c>
      <c r="N1660" s="41" t="b">
        <v>1</v>
      </c>
      <c r="O1660" s="17">
        <v>25000</v>
      </c>
      <c r="P1660" s="17">
        <v>0</v>
      </c>
      <c r="Q1660" s="41">
        <v>0</v>
      </c>
      <c r="R1660">
        <v>0</v>
      </c>
      <c r="S1660" s="49">
        <f t="shared" si="77"/>
        <v>25000</v>
      </c>
      <c r="T1660">
        <f t="shared" si="75"/>
        <v>327</v>
      </c>
      <c r="U1660">
        <f t="shared" si="76"/>
        <v>0</v>
      </c>
      <c r="V1660">
        <f>IF(AND(N1660,NOT(M1660="BU")),0,MIN(Simu_DH[[#This Row],[GetRecord.Valeur (Wh)]],S1660,DéchargeMaxHP))</f>
        <v>327</v>
      </c>
      <c r="W1660">
        <v>0</v>
      </c>
      <c r="X1660">
        <v>327</v>
      </c>
      <c r="Y1660" s="41">
        <v>1</v>
      </c>
      <c r="Z1660" s="41">
        <v>0</v>
      </c>
      <c r="AA1660" s="41">
        <v>0</v>
      </c>
      <c r="AB1660" s="41">
        <v>0</v>
      </c>
      <c r="AC1660" s="41">
        <v>0</v>
      </c>
      <c r="AD1660" s="41">
        <v>0</v>
      </c>
      <c r="AE1660" s="41">
        <v>327</v>
      </c>
      <c r="AF1660" s="41">
        <v>0</v>
      </c>
      <c r="AG1660" s="41">
        <v>0</v>
      </c>
      <c r="AH1660" s="41">
        <v>0</v>
      </c>
      <c r="AI1660" s="41">
        <v>0</v>
      </c>
      <c r="AJ1660" s="41">
        <v>0</v>
      </c>
      <c r="AK1660">
        <v>327</v>
      </c>
      <c r="AL1660">
        <v>0</v>
      </c>
      <c r="AM1660">
        <v>0</v>
      </c>
      <c r="AN1660">
        <v>0</v>
      </c>
      <c r="AO1660">
        <v>0</v>
      </c>
      <c r="AP1660">
        <v>0</v>
      </c>
    </row>
    <row r="1661" spans="2:42" x14ac:dyDescent="0.3">
      <c r="B1661" s="1">
        <v>45792.792317546293</v>
      </c>
      <c r="C1661" t="s">
        <v>69</v>
      </c>
      <c r="D1661" s="2">
        <v>45439</v>
      </c>
      <c r="E1661" s="2">
        <v>45445</v>
      </c>
      <c r="F1661" t="s">
        <v>74</v>
      </c>
      <c r="G1661" s="22">
        <v>45441.208333333336</v>
      </c>
      <c r="H1661" s="22">
        <v>45441.229166666664</v>
      </c>
      <c r="I1661">
        <v>328</v>
      </c>
      <c r="J1661">
        <v>1638</v>
      </c>
      <c r="K1661" s="39">
        <v>603</v>
      </c>
      <c r="L1661" s="39">
        <v>15</v>
      </c>
      <c r="M1661" s="40" t="s">
        <v>18</v>
      </c>
      <c r="N1661" s="41" t="b">
        <v>1</v>
      </c>
      <c r="O1661" s="17">
        <v>25000</v>
      </c>
      <c r="P1661" s="17">
        <v>0</v>
      </c>
      <c r="Q1661" s="41">
        <v>0</v>
      </c>
      <c r="R1661">
        <v>0</v>
      </c>
      <c r="S1661" s="49">
        <f t="shared" si="77"/>
        <v>25000</v>
      </c>
      <c r="T1661">
        <f t="shared" si="75"/>
        <v>328</v>
      </c>
      <c r="U1661">
        <f t="shared" si="76"/>
        <v>0</v>
      </c>
      <c r="V1661">
        <f>IF(AND(N1661,NOT(M1661="BU")),0,MIN(Simu_DH[[#This Row],[GetRecord.Valeur (Wh)]],S1661,DéchargeMaxHP))</f>
        <v>328</v>
      </c>
      <c r="W1661">
        <v>0</v>
      </c>
      <c r="X1661">
        <v>328</v>
      </c>
      <c r="Y1661" s="41">
        <v>1</v>
      </c>
      <c r="Z1661" s="41">
        <v>0</v>
      </c>
      <c r="AA1661" s="41">
        <v>0</v>
      </c>
      <c r="AB1661" s="41">
        <v>0</v>
      </c>
      <c r="AC1661" s="41">
        <v>0</v>
      </c>
      <c r="AD1661" s="41">
        <v>0</v>
      </c>
      <c r="AE1661" s="41">
        <v>328</v>
      </c>
      <c r="AF1661" s="41">
        <v>0</v>
      </c>
      <c r="AG1661" s="41">
        <v>0</v>
      </c>
      <c r="AH1661" s="41">
        <v>0</v>
      </c>
      <c r="AI1661" s="41">
        <v>0</v>
      </c>
      <c r="AJ1661" s="41">
        <v>0</v>
      </c>
      <c r="AK1661">
        <v>328</v>
      </c>
      <c r="AL1661">
        <v>0</v>
      </c>
      <c r="AM1661">
        <v>0</v>
      </c>
      <c r="AN1661">
        <v>0</v>
      </c>
      <c r="AO1661">
        <v>0</v>
      </c>
      <c r="AP1661">
        <v>0</v>
      </c>
    </row>
    <row r="1662" spans="2:42" x14ac:dyDescent="0.3">
      <c r="B1662" s="1">
        <v>45792.792317546293</v>
      </c>
      <c r="C1662" t="s">
        <v>69</v>
      </c>
      <c r="D1662" s="2">
        <v>45439</v>
      </c>
      <c r="E1662" s="2">
        <v>45445</v>
      </c>
      <c r="F1662" t="s">
        <v>74</v>
      </c>
      <c r="G1662" s="22">
        <v>45441.229166666664</v>
      </c>
      <c r="H1662" s="22">
        <v>45441.25</v>
      </c>
      <c r="I1662">
        <v>288</v>
      </c>
      <c r="J1662">
        <v>1639</v>
      </c>
      <c r="K1662" s="39">
        <v>603</v>
      </c>
      <c r="L1662" s="39">
        <v>15</v>
      </c>
      <c r="M1662" s="40" t="s">
        <v>18</v>
      </c>
      <c r="N1662" s="41" t="b">
        <v>1</v>
      </c>
      <c r="O1662" s="17">
        <v>25000</v>
      </c>
      <c r="P1662" s="17">
        <v>0</v>
      </c>
      <c r="Q1662" s="41">
        <v>0</v>
      </c>
      <c r="R1662">
        <v>0</v>
      </c>
      <c r="S1662" s="49">
        <f t="shared" si="77"/>
        <v>25000</v>
      </c>
      <c r="T1662">
        <f t="shared" si="75"/>
        <v>288</v>
      </c>
      <c r="U1662">
        <f t="shared" si="76"/>
        <v>0</v>
      </c>
      <c r="V1662">
        <f>IF(AND(N1662,NOT(M1662="BU")),0,MIN(Simu_DH[[#This Row],[GetRecord.Valeur (Wh)]],S1662,DéchargeMaxHP))</f>
        <v>288</v>
      </c>
      <c r="W1662">
        <v>0</v>
      </c>
      <c r="X1662">
        <v>288</v>
      </c>
      <c r="Y1662" s="41">
        <v>1</v>
      </c>
      <c r="Z1662" s="41">
        <v>0</v>
      </c>
      <c r="AA1662" s="41">
        <v>0</v>
      </c>
      <c r="AB1662" s="41">
        <v>0</v>
      </c>
      <c r="AC1662" s="41">
        <v>0</v>
      </c>
      <c r="AD1662" s="41">
        <v>0</v>
      </c>
      <c r="AE1662" s="41">
        <v>288</v>
      </c>
      <c r="AF1662" s="41">
        <v>0</v>
      </c>
      <c r="AG1662" s="41">
        <v>0</v>
      </c>
      <c r="AH1662" s="41">
        <v>0</v>
      </c>
      <c r="AI1662" s="41">
        <v>0</v>
      </c>
      <c r="AJ1662" s="41">
        <v>0</v>
      </c>
      <c r="AK1662">
        <v>288</v>
      </c>
      <c r="AL1662">
        <v>0</v>
      </c>
      <c r="AM1662">
        <v>0</v>
      </c>
      <c r="AN1662">
        <v>0</v>
      </c>
      <c r="AO1662">
        <v>0</v>
      </c>
      <c r="AP1662">
        <v>0</v>
      </c>
    </row>
    <row r="1663" spans="2:42" x14ac:dyDescent="0.3">
      <c r="B1663" s="1">
        <v>45792.792317546293</v>
      </c>
      <c r="C1663" t="s">
        <v>69</v>
      </c>
      <c r="D1663" s="2">
        <v>45439</v>
      </c>
      <c r="E1663" s="2">
        <v>45445</v>
      </c>
      <c r="F1663" t="s">
        <v>74</v>
      </c>
      <c r="G1663" s="22">
        <v>45441.25</v>
      </c>
      <c r="H1663" s="22">
        <v>45441.270833333336</v>
      </c>
      <c r="I1663">
        <v>327</v>
      </c>
      <c r="J1663">
        <v>1640</v>
      </c>
      <c r="K1663" s="39">
        <v>603</v>
      </c>
      <c r="L1663" s="39">
        <v>16</v>
      </c>
      <c r="M1663" s="40" t="s">
        <v>18</v>
      </c>
      <c r="N1663" s="41" t="b">
        <v>0</v>
      </c>
      <c r="O1663" s="17">
        <v>25000</v>
      </c>
      <c r="P1663" s="17">
        <v>0</v>
      </c>
      <c r="Q1663" s="41">
        <v>0</v>
      </c>
      <c r="R1663">
        <v>0</v>
      </c>
      <c r="S1663" s="49">
        <f t="shared" si="77"/>
        <v>25000</v>
      </c>
      <c r="T1663">
        <f t="shared" si="75"/>
        <v>0</v>
      </c>
      <c r="U1663">
        <f t="shared" si="76"/>
        <v>0</v>
      </c>
      <c r="V1663">
        <f>IF(AND(N1663,NOT(M1663="BU")),0,MIN(Simu_DH[[#This Row],[GetRecord.Valeur (Wh)]],S1663,DéchargeMaxHP))</f>
        <v>327</v>
      </c>
      <c r="W1663">
        <v>0</v>
      </c>
      <c r="X1663">
        <v>0</v>
      </c>
      <c r="Y1663" s="41">
        <v>0</v>
      </c>
      <c r="Z1663" s="41">
        <v>1</v>
      </c>
      <c r="AA1663" s="41">
        <v>0</v>
      </c>
      <c r="AB1663" s="41">
        <v>0</v>
      </c>
      <c r="AC1663" s="41">
        <v>0</v>
      </c>
      <c r="AD1663" s="41">
        <v>0</v>
      </c>
      <c r="AE1663" s="41">
        <v>0</v>
      </c>
      <c r="AF1663" s="41">
        <v>327</v>
      </c>
      <c r="AG1663" s="41">
        <v>0</v>
      </c>
      <c r="AH1663" s="41">
        <v>0</v>
      </c>
      <c r="AI1663" s="41">
        <v>0</v>
      </c>
      <c r="AJ1663" s="41">
        <v>0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</row>
    <row r="1664" spans="2:42" x14ac:dyDescent="0.3">
      <c r="B1664" s="1">
        <v>45792.792317546293</v>
      </c>
      <c r="C1664" t="s">
        <v>69</v>
      </c>
      <c r="D1664" s="2">
        <v>45439</v>
      </c>
      <c r="E1664" s="2">
        <v>45445</v>
      </c>
      <c r="F1664" t="s">
        <v>74</v>
      </c>
      <c r="G1664" s="22">
        <v>45441.270833333336</v>
      </c>
      <c r="H1664" s="22">
        <v>45441.291666666664</v>
      </c>
      <c r="I1664">
        <v>406</v>
      </c>
      <c r="J1664">
        <v>1641</v>
      </c>
      <c r="K1664" s="39">
        <v>603</v>
      </c>
      <c r="L1664" s="39">
        <v>16</v>
      </c>
      <c r="M1664" s="40" t="s">
        <v>18</v>
      </c>
      <c r="N1664" s="41" t="b">
        <v>0</v>
      </c>
      <c r="O1664" s="17">
        <v>25000</v>
      </c>
      <c r="P1664" s="17">
        <v>0</v>
      </c>
      <c r="Q1664" s="41">
        <v>0</v>
      </c>
      <c r="R1664">
        <v>0</v>
      </c>
      <c r="S1664" s="49">
        <f t="shared" si="77"/>
        <v>24673</v>
      </c>
      <c r="T1664">
        <f t="shared" si="75"/>
        <v>0</v>
      </c>
      <c r="U1664">
        <f t="shared" si="76"/>
        <v>0</v>
      </c>
      <c r="V1664">
        <f>IF(AND(N1664,NOT(M1664="BU")),0,MIN(Simu_DH[[#This Row],[GetRecord.Valeur (Wh)]],S1664,DéchargeMaxHP))</f>
        <v>406</v>
      </c>
      <c r="W1664">
        <v>0</v>
      </c>
      <c r="X1664">
        <v>0</v>
      </c>
      <c r="Y1664" s="41">
        <v>0</v>
      </c>
      <c r="Z1664" s="41">
        <v>1</v>
      </c>
      <c r="AA1664" s="41">
        <v>0</v>
      </c>
      <c r="AB1664" s="41">
        <v>0</v>
      </c>
      <c r="AC1664" s="41">
        <v>0</v>
      </c>
      <c r="AD1664" s="41">
        <v>0</v>
      </c>
      <c r="AE1664" s="41">
        <v>0</v>
      </c>
      <c r="AF1664" s="41">
        <v>406</v>
      </c>
      <c r="AG1664" s="41">
        <v>0</v>
      </c>
      <c r="AH1664" s="41">
        <v>0</v>
      </c>
      <c r="AI1664" s="41">
        <v>0</v>
      </c>
      <c r="AJ1664" s="41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</row>
    <row r="1665" spans="2:42" x14ac:dyDescent="0.3">
      <c r="B1665" s="1">
        <v>45792.792317546293</v>
      </c>
      <c r="C1665" t="s">
        <v>69</v>
      </c>
      <c r="D1665" s="2">
        <v>45439</v>
      </c>
      <c r="E1665" s="2">
        <v>45445</v>
      </c>
      <c r="F1665" t="s">
        <v>74</v>
      </c>
      <c r="G1665" s="22">
        <v>45441.291666666664</v>
      </c>
      <c r="H1665" s="22">
        <v>45441.3125</v>
      </c>
      <c r="I1665">
        <v>477</v>
      </c>
      <c r="J1665">
        <v>1642</v>
      </c>
      <c r="K1665" s="39">
        <v>603</v>
      </c>
      <c r="L1665" s="39">
        <v>16</v>
      </c>
      <c r="M1665" s="40" t="s">
        <v>18</v>
      </c>
      <c r="N1665" s="41" t="b">
        <v>0</v>
      </c>
      <c r="O1665" s="17">
        <v>25000</v>
      </c>
      <c r="P1665" s="17">
        <v>16.169176966745418</v>
      </c>
      <c r="Q1665" s="41">
        <v>0</v>
      </c>
      <c r="R1665">
        <v>16.169176966745418</v>
      </c>
      <c r="S1665" s="49">
        <f t="shared" si="77"/>
        <v>24267</v>
      </c>
      <c r="T1665">
        <f t="shared" si="75"/>
        <v>0</v>
      </c>
      <c r="U1665">
        <f t="shared" si="76"/>
        <v>16.169176966745418</v>
      </c>
      <c r="V1665">
        <f>IF(AND(N1665,NOT(M1665="BU")),0,MIN(Simu_DH[[#This Row],[GetRecord.Valeur (Wh)]],S1665,DéchargeMaxHP))</f>
        <v>477</v>
      </c>
      <c r="W1665">
        <v>0</v>
      </c>
      <c r="X1665">
        <v>0</v>
      </c>
      <c r="Y1665" s="41">
        <v>0</v>
      </c>
      <c r="Z1665" s="41">
        <v>1</v>
      </c>
      <c r="AA1665" s="41">
        <v>0</v>
      </c>
      <c r="AB1665" s="41">
        <v>0</v>
      </c>
      <c r="AC1665" s="41">
        <v>0</v>
      </c>
      <c r="AD1665" s="41">
        <v>0</v>
      </c>
      <c r="AE1665" s="41">
        <v>0</v>
      </c>
      <c r="AF1665" s="41">
        <v>477</v>
      </c>
      <c r="AG1665" s="41">
        <v>0</v>
      </c>
      <c r="AH1665" s="41">
        <v>0</v>
      </c>
      <c r="AI1665" s="41">
        <v>0</v>
      </c>
      <c r="AJ1665" s="41">
        <v>0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</row>
    <row r="1666" spans="2:42" x14ac:dyDescent="0.3">
      <c r="B1666" s="1">
        <v>45792.792317546293</v>
      </c>
      <c r="C1666" t="s">
        <v>69</v>
      </c>
      <c r="D1666" s="2">
        <v>45439</v>
      </c>
      <c r="E1666" s="2">
        <v>45445</v>
      </c>
      <c r="F1666" t="s">
        <v>74</v>
      </c>
      <c r="G1666" s="22">
        <v>45441.3125</v>
      </c>
      <c r="H1666" s="22">
        <v>45441.333333333336</v>
      </c>
      <c r="I1666">
        <v>121</v>
      </c>
      <c r="J1666">
        <v>1643</v>
      </c>
      <c r="K1666" s="39">
        <v>603</v>
      </c>
      <c r="L1666" s="39">
        <v>16</v>
      </c>
      <c r="M1666" s="40" t="s">
        <v>18</v>
      </c>
      <c r="N1666" s="41" t="b">
        <v>0</v>
      </c>
      <c r="O1666" s="17">
        <v>25000</v>
      </c>
      <c r="P1666" s="17">
        <v>73.163065093522334</v>
      </c>
      <c r="Q1666" s="41">
        <v>0</v>
      </c>
      <c r="R1666">
        <v>73.163065093522334</v>
      </c>
      <c r="S1666" s="49">
        <f t="shared" si="77"/>
        <v>23806.169176966745</v>
      </c>
      <c r="T1666">
        <f t="shared" si="75"/>
        <v>0</v>
      </c>
      <c r="U1666">
        <f t="shared" si="76"/>
        <v>73.163065093522334</v>
      </c>
      <c r="V1666">
        <f>IF(AND(N1666,NOT(M1666="BU")),0,MIN(Simu_DH[[#This Row],[GetRecord.Valeur (Wh)]],S1666,DéchargeMaxHP))</f>
        <v>121</v>
      </c>
      <c r="W1666">
        <v>0</v>
      </c>
      <c r="X1666">
        <v>0</v>
      </c>
      <c r="Y1666" s="41">
        <v>0</v>
      </c>
      <c r="Z1666" s="41">
        <v>1</v>
      </c>
      <c r="AA1666" s="41">
        <v>0</v>
      </c>
      <c r="AB1666" s="41">
        <v>0</v>
      </c>
      <c r="AC1666" s="41">
        <v>0</v>
      </c>
      <c r="AD1666" s="41">
        <v>0</v>
      </c>
      <c r="AE1666" s="41">
        <v>0</v>
      </c>
      <c r="AF1666" s="41">
        <v>121</v>
      </c>
      <c r="AG1666" s="41">
        <v>0</v>
      </c>
      <c r="AH1666" s="41">
        <v>0</v>
      </c>
      <c r="AI1666" s="41">
        <v>0</v>
      </c>
      <c r="AJ1666" s="41">
        <v>0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</row>
    <row r="1667" spans="2:42" x14ac:dyDescent="0.3">
      <c r="B1667" s="1">
        <v>45792.792317546293</v>
      </c>
      <c r="C1667" t="s">
        <v>69</v>
      </c>
      <c r="D1667" s="2">
        <v>45439</v>
      </c>
      <c r="E1667" s="2">
        <v>45445</v>
      </c>
      <c r="F1667" t="s">
        <v>74</v>
      </c>
      <c r="G1667" s="22">
        <v>45441.333333333336</v>
      </c>
      <c r="H1667" s="22">
        <v>45441.354166666664</v>
      </c>
      <c r="I1667">
        <v>71</v>
      </c>
      <c r="J1667">
        <v>1644</v>
      </c>
      <c r="K1667" s="39">
        <v>603</v>
      </c>
      <c r="L1667" s="39">
        <v>16</v>
      </c>
      <c r="M1667" s="40" t="s">
        <v>18</v>
      </c>
      <c r="N1667" s="41" t="b">
        <v>0</v>
      </c>
      <c r="O1667" s="17">
        <v>25000</v>
      </c>
      <c r="P1667" s="17">
        <v>74.660730796663458</v>
      </c>
      <c r="Q1667" s="41">
        <v>0</v>
      </c>
      <c r="R1667">
        <v>74.660730796663458</v>
      </c>
      <c r="S1667" s="49">
        <f t="shared" si="77"/>
        <v>23758.332242060267</v>
      </c>
      <c r="T1667">
        <f t="shared" si="75"/>
        <v>0</v>
      </c>
      <c r="U1667">
        <f t="shared" si="76"/>
        <v>74.660730796663458</v>
      </c>
      <c r="V1667">
        <f>IF(AND(N1667,NOT(M1667="BU")),0,MIN(Simu_DH[[#This Row],[GetRecord.Valeur (Wh)]],S1667,DéchargeMaxHP))</f>
        <v>71</v>
      </c>
      <c r="W1667">
        <v>0</v>
      </c>
      <c r="X1667">
        <v>0</v>
      </c>
      <c r="Y1667" s="41">
        <v>0</v>
      </c>
      <c r="Z1667" s="41">
        <v>1</v>
      </c>
      <c r="AA1667" s="41">
        <v>0</v>
      </c>
      <c r="AB1667" s="41">
        <v>0</v>
      </c>
      <c r="AC1667" s="41">
        <v>0</v>
      </c>
      <c r="AD1667" s="41">
        <v>0</v>
      </c>
      <c r="AE1667" s="41">
        <v>0</v>
      </c>
      <c r="AF1667" s="41">
        <v>71</v>
      </c>
      <c r="AG1667" s="41">
        <v>0</v>
      </c>
      <c r="AH1667" s="41">
        <v>0</v>
      </c>
      <c r="AI1667" s="41">
        <v>0</v>
      </c>
      <c r="AJ1667" s="41">
        <v>0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</row>
    <row r="1668" spans="2:42" x14ac:dyDescent="0.3">
      <c r="B1668" s="1">
        <v>45792.792317546293</v>
      </c>
      <c r="C1668" t="s">
        <v>69</v>
      </c>
      <c r="D1668" s="2">
        <v>45439</v>
      </c>
      <c r="E1668" s="2">
        <v>45445</v>
      </c>
      <c r="F1668" t="s">
        <v>74</v>
      </c>
      <c r="G1668" s="22">
        <v>45441.354166666664</v>
      </c>
      <c r="H1668" s="22">
        <v>45441.375</v>
      </c>
      <c r="I1668">
        <v>59</v>
      </c>
      <c r="J1668">
        <v>1645</v>
      </c>
      <c r="K1668" s="39">
        <v>603</v>
      </c>
      <c r="L1668" s="39">
        <v>16</v>
      </c>
      <c r="M1668" s="40" t="s">
        <v>18</v>
      </c>
      <c r="N1668" s="41" t="b">
        <v>0</v>
      </c>
      <c r="O1668" s="17">
        <v>25000</v>
      </c>
      <c r="P1668" s="17">
        <v>103.81334937908855</v>
      </c>
      <c r="Q1668" s="41">
        <v>2</v>
      </c>
      <c r="R1668">
        <v>105.81334937908855</v>
      </c>
      <c r="S1668" s="49">
        <f t="shared" si="77"/>
        <v>23761.99297285693</v>
      </c>
      <c r="T1668">
        <f t="shared" si="75"/>
        <v>0</v>
      </c>
      <c r="U1668">
        <f t="shared" si="76"/>
        <v>105.81334937908855</v>
      </c>
      <c r="V1668">
        <f>IF(AND(N1668,NOT(M1668="BU")),0,MIN(Simu_DH[[#This Row],[GetRecord.Valeur (Wh)]],S1668,DéchargeMaxHP))</f>
        <v>59</v>
      </c>
      <c r="W1668">
        <v>0</v>
      </c>
      <c r="X1668">
        <v>0</v>
      </c>
      <c r="Y1668" s="41">
        <v>0</v>
      </c>
      <c r="Z1668" s="41">
        <v>1</v>
      </c>
      <c r="AA1668" s="41">
        <v>0</v>
      </c>
      <c r="AB1668" s="41">
        <v>0</v>
      </c>
      <c r="AC1668" s="41">
        <v>0</v>
      </c>
      <c r="AD1668" s="41">
        <v>0</v>
      </c>
      <c r="AE1668" s="41">
        <v>0</v>
      </c>
      <c r="AF1668" s="41">
        <v>59</v>
      </c>
      <c r="AG1668" s="41">
        <v>0</v>
      </c>
      <c r="AH1668" s="41">
        <v>0</v>
      </c>
      <c r="AI1668" s="41">
        <v>0</v>
      </c>
      <c r="AJ1668" s="41">
        <v>0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</row>
    <row r="1669" spans="2:42" x14ac:dyDescent="0.3">
      <c r="B1669" s="1">
        <v>45792.792317546293</v>
      </c>
      <c r="C1669" t="s">
        <v>69</v>
      </c>
      <c r="D1669" s="2">
        <v>45439</v>
      </c>
      <c r="E1669" s="2">
        <v>45445</v>
      </c>
      <c r="F1669" t="s">
        <v>74</v>
      </c>
      <c r="G1669" s="22">
        <v>45441.375</v>
      </c>
      <c r="H1669" s="22">
        <v>45441.395833333336</v>
      </c>
      <c r="I1669">
        <v>207</v>
      </c>
      <c r="J1669">
        <v>1646</v>
      </c>
      <c r="K1669" s="39">
        <v>603</v>
      </c>
      <c r="L1669" s="39">
        <v>16</v>
      </c>
      <c r="M1669" s="40" t="s">
        <v>18</v>
      </c>
      <c r="N1669" s="41" t="b">
        <v>0</v>
      </c>
      <c r="O1669" s="17">
        <v>25000</v>
      </c>
      <c r="P1669" s="17">
        <v>183.39366759829255</v>
      </c>
      <c r="Q1669" s="41">
        <v>21</v>
      </c>
      <c r="R1669">
        <v>204.39366759829255</v>
      </c>
      <c r="S1669" s="49">
        <f t="shared" si="77"/>
        <v>23808.806322236018</v>
      </c>
      <c r="T1669">
        <f t="shared" si="75"/>
        <v>0</v>
      </c>
      <c r="U1669">
        <f t="shared" si="76"/>
        <v>204.39366759829255</v>
      </c>
      <c r="V1669">
        <f>IF(AND(N1669,NOT(M1669="BU")),0,MIN(Simu_DH[[#This Row],[GetRecord.Valeur (Wh)]],S1669,DéchargeMaxHP))</f>
        <v>207</v>
      </c>
      <c r="W1669">
        <v>0</v>
      </c>
      <c r="X1669">
        <v>0</v>
      </c>
      <c r="Y1669" s="41">
        <v>0</v>
      </c>
      <c r="Z1669" s="41">
        <v>1</v>
      </c>
      <c r="AA1669" s="41">
        <v>0</v>
      </c>
      <c r="AB1669" s="41">
        <v>0</v>
      </c>
      <c r="AC1669" s="41">
        <v>0</v>
      </c>
      <c r="AD1669" s="41">
        <v>0</v>
      </c>
      <c r="AE1669" s="41">
        <v>0</v>
      </c>
      <c r="AF1669" s="41">
        <v>207</v>
      </c>
      <c r="AG1669" s="41">
        <v>0</v>
      </c>
      <c r="AH1669" s="41">
        <v>0</v>
      </c>
      <c r="AI1669" s="41">
        <v>0</v>
      </c>
      <c r="AJ1669" s="41">
        <v>0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</row>
    <row r="1670" spans="2:42" x14ac:dyDescent="0.3">
      <c r="B1670" s="1"/>
      <c r="D1670" s="2"/>
      <c r="E1670" s="2"/>
      <c r="G1670" s="22">
        <v>45441.395833333336</v>
      </c>
      <c r="H1670" s="22">
        <v>45441.416666666664</v>
      </c>
      <c r="I1670">
        <v>2</v>
      </c>
      <c r="J1670">
        <v>1647</v>
      </c>
      <c r="K1670" s="39">
        <v>603</v>
      </c>
      <c r="L1670" s="39">
        <v>16</v>
      </c>
      <c r="M1670" s="40" t="s">
        <v>18</v>
      </c>
      <c r="N1670" s="41" t="b">
        <v>0</v>
      </c>
      <c r="O1670" s="17">
        <v>25000</v>
      </c>
      <c r="P1670" s="17">
        <v>291.68117718356586</v>
      </c>
      <c r="Q1670" s="41">
        <v>100</v>
      </c>
      <c r="R1670">
        <v>391.68117718356586</v>
      </c>
      <c r="S1670" s="49">
        <f t="shared" si="77"/>
        <v>23806.199989834309</v>
      </c>
      <c r="T1670">
        <f t="shared" si="75"/>
        <v>0</v>
      </c>
      <c r="U1670">
        <f t="shared" si="76"/>
        <v>391.68117718356586</v>
      </c>
      <c r="V1670">
        <f>IF(AND(N1670,NOT(M1670="BU")),0,MIN(Simu_DH[[#This Row],[GetRecord.Valeur (Wh)]],S1670,DéchargeMaxHP))</f>
        <v>2</v>
      </c>
      <c r="W1670">
        <v>0</v>
      </c>
      <c r="X1670">
        <v>0</v>
      </c>
      <c r="Y1670" s="41">
        <v>0</v>
      </c>
      <c r="Z1670" s="41">
        <v>1</v>
      </c>
      <c r="AA1670" s="41">
        <v>0</v>
      </c>
      <c r="AB1670" s="41">
        <v>0</v>
      </c>
      <c r="AC1670" s="41">
        <v>0</v>
      </c>
      <c r="AD1670" s="41">
        <v>0</v>
      </c>
      <c r="AE1670" s="41">
        <v>0</v>
      </c>
      <c r="AF1670" s="41">
        <v>2</v>
      </c>
      <c r="AG1670" s="41">
        <v>0</v>
      </c>
      <c r="AH1670" s="41">
        <v>0</v>
      </c>
      <c r="AI1670" s="41">
        <v>0</v>
      </c>
      <c r="AJ1670" s="41">
        <v>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</row>
    <row r="1671" spans="2:42" x14ac:dyDescent="0.3">
      <c r="B1671" s="1"/>
      <c r="D1671" s="2"/>
      <c r="E1671" s="2"/>
      <c r="G1671" s="22">
        <v>45441.416666666664</v>
      </c>
      <c r="H1671" s="22">
        <v>45441.4375</v>
      </c>
      <c r="I1671">
        <v>1</v>
      </c>
      <c r="J1671">
        <v>1648</v>
      </c>
      <c r="K1671" s="39">
        <v>603</v>
      </c>
      <c r="L1671" s="39">
        <v>16</v>
      </c>
      <c r="M1671" s="40" t="s">
        <v>18</v>
      </c>
      <c r="N1671" s="41" t="b">
        <v>0</v>
      </c>
      <c r="O1671" s="17">
        <v>25000</v>
      </c>
      <c r="P1671" s="17">
        <v>270.21941709816622</v>
      </c>
      <c r="Q1671" s="41">
        <v>53</v>
      </c>
      <c r="R1671">
        <v>323.21941709816622</v>
      </c>
      <c r="S1671" s="49">
        <f t="shared" si="77"/>
        <v>24195.881167017877</v>
      </c>
      <c r="T1671">
        <f t="shared" si="75"/>
        <v>0</v>
      </c>
      <c r="U1671">
        <f t="shared" si="76"/>
        <v>323.21941709816622</v>
      </c>
      <c r="V1671">
        <f>IF(AND(N1671,NOT(M1671="BU")),0,MIN(Simu_DH[[#This Row],[GetRecord.Valeur (Wh)]],S1671,DéchargeMaxHP))</f>
        <v>1</v>
      </c>
      <c r="W1671">
        <v>0</v>
      </c>
      <c r="X1671">
        <v>0</v>
      </c>
      <c r="Y1671" s="41">
        <v>0</v>
      </c>
      <c r="Z1671" s="41">
        <v>1</v>
      </c>
      <c r="AA1671" s="41">
        <v>0</v>
      </c>
      <c r="AB1671" s="41">
        <v>0</v>
      </c>
      <c r="AC1671" s="41">
        <v>0</v>
      </c>
      <c r="AD1671" s="41">
        <v>0</v>
      </c>
      <c r="AE1671" s="41">
        <v>0</v>
      </c>
      <c r="AF1671" s="41">
        <v>1</v>
      </c>
      <c r="AG1671" s="41">
        <v>0</v>
      </c>
      <c r="AH1671" s="41">
        <v>0</v>
      </c>
      <c r="AI1671" s="41">
        <v>0</v>
      </c>
      <c r="AJ1671" s="41">
        <v>0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</row>
    <row r="1672" spans="2:42" x14ac:dyDescent="0.3">
      <c r="B1672" s="1"/>
      <c r="D1672" s="2"/>
      <c r="E1672" s="2"/>
      <c r="G1672" s="22">
        <v>45441.4375</v>
      </c>
      <c r="H1672" s="22">
        <v>45441.458333333336</v>
      </c>
      <c r="I1672">
        <v>505</v>
      </c>
      <c r="J1672">
        <v>1649</v>
      </c>
      <c r="K1672" s="39">
        <v>603</v>
      </c>
      <c r="L1672" s="39">
        <v>16</v>
      </c>
      <c r="M1672" s="40" t="s">
        <v>18</v>
      </c>
      <c r="N1672" s="41" t="b">
        <v>0</v>
      </c>
      <c r="O1672" s="17">
        <v>25000</v>
      </c>
      <c r="P1672" s="17">
        <v>239.17692129752743</v>
      </c>
      <c r="Q1672" s="41">
        <v>4</v>
      </c>
      <c r="R1672">
        <v>243.17692129752743</v>
      </c>
      <c r="S1672" s="49">
        <f t="shared" si="77"/>
        <v>24518.100584116044</v>
      </c>
      <c r="T1672">
        <f t="shared" si="75"/>
        <v>0</v>
      </c>
      <c r="U1672">
        <f t="shared" si="76"/>
        <v>243.17692129752743</v>
      </c>
      <c r="V1672">
        <f>IF(AND(N1672,NOT(M1672="BU")),0,MIN(Simu_DH[[#This Row],[GetRecord.Valeur (Wh)]],S1672,DéchargeMaxHP))</f>
        <v>505</v>
      </c>
      <c r="W1672">
        <v>0</v>
      </c>
      <c r="X1672">
        <v>0</v>
      </c>
      <c r="Y1672" s="41">
        <v>0</v>
      </c>
      <c r="Z1672" s="41">
        <v>1</v>
      </c>
      <c r="AA1672" s="41">
        <v>0</v>
      </c>
      <c r="AB1672" s="41">
        <v>0</v>
      </c>
      <c r="AC1672" s="41">
        <v>0</v>
      </c>
      <c r="AD1672" s="41">
        <v>0</v>
      </c>
      <c r="AE1672" s="41">
        <v>0</v>
      </c>
      <c r="AF1672" s="41">
        <v>505</v>
      </c>
      <c r="AG1672" s="41">
        <v>0</v>
      </c>
      <c r="AH1672" s="41">
        <v>0</v>
      </c>
      <c r="AI1672" s="41">
        <v>0</v>
      </c>
      <c r="AJ1672" s="41">
        <v>0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</row>
    <row r="1673" spans="2:42" x14ac:dyDescent="0.3">
      <c r="B1673" s="1"/>
      <c r="D1673" s="2"/>
      <c r="E1673" s="2"/>
      <c r="G1673" s="22">
        <v>45441.458333333336</v>
      </c>
      <c r="H1673" s="22">
        <v>45441.479166666664</v>
      </c>
      <c r="I1673">
        <v>58</v>
      </c>
      <c r="J1673">
        <v>1650</v>
      </c>
      <c r="K1673" s="39">
        <v>603</v>
      </c>
      <c r="L1673" s="39">
        <v>16</v>
      </c>
      <c r="M1673" s="40" t="s">
        <v>18</v>
      </c>
      <c r="N1673" s="41" t="b">
        <v>0</v>
      </c>
      <c r="O1673" s="17">
        <v>25000</v>
      </c>
      <c r="P1673" s="17">
        <v>176.22895643154075</v>
      </c>
      <c r="Q1673" s="41">
        <v>49</v>
      </c>
      <c r="R1673">
        <v>225.22895643154075</v>
      </c>
      <c r="S1673" s="49">
        <f t="shared" si="77"/>
        <v>24256.277505413571</v>
      </c>
      <c r="T1673">
        <f t="shared" si="75"/>
        <v>0</v>
      </c>
      <c r="U1673">
        <f t="shared" si="76"/>
        <v>225.22895643154075</v>
      </c>
      <c r="V1673">
        <f>IF(AND(N1673,NOT(M1673="BU")),0,MIN(Simu_DH[[#This Row],[GetRecord.Valeur (Wh)]],S1673,DéchargeMaxHP))</f>
        <v>58</v>
      </c>
      <c r="W1673">
        <v>0</v>
      </c>
      <c r="X1673">
        <v>0</v>
      </c>
      <c r="Y1673" s="41">
        <v>0</v>
      </c>
      <c r="Z1673" s="41">
        <v>1</v>
      </c>
      <c r="AA1673" s="41">
        <v>0</v>
      </c>
      <c r="AB1673" s="41">
        <v>0</v>
      </c>
      <c r="AC1673" s="41">
        <v>0</v>
      </c>
      <c r="AD1673" s="41">
        <v>0</v>
      </c>
      <c r="AE1673" s="41">
        <v>0</v>
      </c>
      <c r="AF1673" s="41">
        <v>58</v>
      </c>
      <c r="AG1673" s="41">
        <v>0</v>
      </c>
      <c r="AH1673" s="41">
        <v>0</v>
      </c>
      <c r="AI1673" s="41">
        <v>0</v>
      </c>
      <c r="AJ1673" s="41">
        <v>0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</row>
    <row r="1674" spans="2:42" x14ac:dyDescent="0.3">
      <c r="B1674" s="1"/>
      <c r="D1674" s="2"/>
      <c r="E1674" s="2"/>
      <c r="G1674" s="22">
        <v>45441.479166666664</v>
      </c>
      <c r="H1674" s="22">
        <v>45441.5</v>
      </c>
      <c r="I1674">
        <v>10</v>
      </c>
      <c r="J1674">
        <v>1651</v>
      </c>
      <c r="K1674" s="39">
        <v>603</v>
      </c>
      <c r="L1674" s="39">
        <v>16</v>
      </c>
      <c r="M1674" s="40" t="s">
        <v>18</v>
      </c>
      <c r="N1674" s="41" t="b">
        <v>0</v>
      </c>
      <c r="O1674" s="17">
        <v>25000</v>
      </c>
      <c r="P1674" s="17">
        <v>178.17708318665194</v>
      </c>
      <c r="Q1674" s="41">
        <v>16</v>
      </c>
      <c r="R1674">
        <v>194.17708318665194</v>
      </c>
      <c r="S1674" s="49">
        <f t="shared" si="77"/>
        <v>24423.506461845111</v>
      </c>
      <c r="T1674">
        <f t="shared" si="75"/>
        <v>0</v>
      </c>
      <c r="U1674">
        <f t="shared" si="76"/>
        <v>194.17708318665194</v>
      </c>
      <c r="V1674">
        <f>IF(AND(N1674,NOT(M1674="BU")),0,MIN(Simu_DH[[#This Row],[GetRecord.Valeur (Wh)]],S1674,DéchargeMaxHP))</f>
        <v>10</v>
      </c>
      <c r="W1674">
        <v>0</v>
      </c>
      <c r="X1674">
        <v>0</v>
      </c>
      <c r="Y1674" s="41">
        <v>0</v>
      </c>
      <c r="Z1674" s="41">
        <v>1</v>
      </c>
      <c r="AA1674" s="41">
        <v>0</v>
      </c>
      <c r="AB1674" s="41">
        <v>0</v>
      </c>
      <c r="AC1674" s="41">
        <v>0</v>
      </c>
      <c r="AD1674" s="41">
        <v>0</v>
      </c>
      <c r="AE1674" s="41">
        <v>0</v>
      </c>
      <c r="AF1674" s="41">
        <v>10</v>
      </c>
      <c r="AG1674" s="41">
        <v>0</v>
      </c>
      <c r="AH1674" s="41">
        <v>0</v>
      </c>
      <c r="AI1674" s="41">
        <v>0</v>
      </c>
      <c r="AJ1674" s="41">
        <v>0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</row>
    <row r="1675" spans="2:42" x14ac:dyDescent="0.3">
      <c r="B1675" s="1"/>
      <c r="D1675" s="2"/>
      <c r="E1675" s="2"/>
      <c r="G1675" s="22">
        <v>45441.5</v>
      </c>
      <c r="H1675" s="22">
        <v>45441.520833333336</v>
      </c>
      <c r="I1675">
        <v>292</v>
      </c>
      <c r="J1675">
        <v>1652</v>
      </c>
      <c r="K1675" s="39">
        <v>603</v>
      </c>
      <c r="L1675" s="39">
        <v>16</v>
      </c>
      <c r="M1675" s="40" t="s">
        <v>18</v>
      </c>
      <c r="N1675" s="41" t="b">
        <v>0</v>
      </c>
      <c r="O1675" s="17">
        <v>25000</v>
      </c>
      <c r="P1675" s="17">
        <v>159.36576462020014</v>
      </c>
      <c r="Q1675" s="41">
        <v>18</v>
      </c>
      <c r="R1675">
        <v>177.36576462020014</v>
      </c>
      <c r="S1675" s="49">
        <f t="shared" si="77"/>
        <v>24607.683545031763</v>
      </c>
      <c r="T1675">
        <f t="shared" si="75"/>
        <v>0</v>
      </c>
      <c r="U1675">
        <f t="shared" si="76"/>
        <v>177.36576462020014</v>
      </c>
      <c r="V1675">
        <f>IF(AND(N1675,NOT(M1675="BU")),0,MIN(Simu_DH[[#This Row],[GetRecord.Valeur (Wh)]],S1675,DéchargeMaxHP))</f>
        <v>292</v>
      </c>
      <c r="W1675">
        <v>0</v>
      </c>
      <c r="X1675">
        <v>0</v>
      </c>
      <c r="Y1675" s="41">
        <v>0</v>
      </c>
      <c r="Z1675" s="41">
        <v>1</v>
      </c>
      <c r="AA1675" s="41">
        <v>0</v>
      </c>
      <c r="AB1675" s="41">
        <v>0</v>
      </c>
      <c r="AC1675" s="41">
        <v>0</v>
      </c>
      <c r="AD1675" s="41">
        <v>0</v>
      </c>
      <c r="AE1675" s="41">
        <v>0</v>
      </c>
      <c r="AF1675" s="41">
        <v>292</v>
      </c>
      <c r="AG1675" s="41">
        <v>0</v>
      </c>
      <c r="AH1675" s="41">
        <v>0</v>
      </c>
      <c r="AI1675" s="41">
        <v>0</v>
      </c>
      <c r="AJ1675" s="41">
        <v>0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</row>
    <row r="1676" spans="2:42" x14ac:dyDescent="0.3">
      <c r="B1676" s="1"/>
      <c r="D1676" s="2"/>
      <c r="E1676" s="2"/>
      <c r="G1676" s="22">
        <v>45441.520833333336</v>
      </c>
      <c r="H1676" s="22">
        <v>45441.541666666664</v>
      </c>
      <c r="I1676">
        <v>107</v>
      </c>
      <c r="J1676">
        <v>1653</v>
      </c>
      <c r="K1676" s="39">
        <v>603</v>
      </c>
      <c r="L1676" s="39">
        <v>16</v>
      </c>
      <c r="M1676" s="40" t="s">
        <v>18</v>
      </c>
      <c r="N1676" s="41" t="b">
        <v>0</v>
      </c>
      <c r="O1676" s="17">
        <v>25000</v>
      </c>
      <c r="P1676" s="17">
        <v>178.57105550820697</v>
      </c>
      <c r="Q1676" s="41">
        <v>58</v>
      </c>
      <c r="R1676">
        <v>236.57105550820697</v>
      </c>
      <c r="S1676" s="49">
        <f t="shared" si="77"/>
        <v>24493.049309651964</v>
      </c>
      <c r="T1676">
        <f t="shared" si="75"/>
        <v>0</v>
      </c>
      <c r="U1676">
        <f t="shared" si="76"/>
        <v>236.57105550820697</v>
      </c>
      <c r="V1676">
        <f>IF(AND(N1676,NOT(M1676="BU")),0,MIN(Simu_DH[[#This Row],[GetRecord.Valeur (Wh)]],S1676,DéchargeMaxHP))</f>
        <v>107</v>
      </c>
      <c r="W1676">
        <v>0</v>
      </c>
      <c r="X1676">
        <v>0</v>
      </c>
      <c r="Y1676" s="41">
        <v>0</v>
      </c>
      <c r="Z1676" s="41">
        <v>1</v>
      </c>
      <c r="AA1676" s="41">
        <v>0</v>
      </c>
      <c r="AB1676" s="41">
        <v>0</v>
      </c>
      <c r="AC1676" s="41">
        <v>0</v>
      </c>
      <c r="AD1676" s="41">
        <v>0</v>
      </c>
      <c r="AE1676" s="41">
        <v>0</v>
      </c>
      <c r="AF1676" s="41">
        <v>107</v>
      </c>
      <c r="AG1676" s="41">
        <v>0</v>
      </c>
      <c r="AH1676" s="41">
        <v>0</v>
      </c>
      <c r="AI1676" s="41">
        <v>0</v>
      </c>
      <c r="AJ1676" s="41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</row>
    <row r="1677" spans="2:42" x14ac:dyDescent="0.3">
      <c r="B1677" s="1"/>
      <c r="D1677" s="2"/>
      <c r="E1677" s="2"/>
      <c r="G1677" s="22">
        <v>45441.541666666664</v>
      </c>
      <c r="H1677" s="22">
        <v>45441.5625</v>
      </c>
      <c r="I1677">
        <v>34</v>
      </c>
      <c r="J1677">
        <v>1654</v>
      </c>
      <c r="K1677" s="39">
        <v>603</v>
      </c>
      <c r="L1677" s="39">
        <v>16</v>
      </c>
      <c r="M1677" s="40" t="s">
        <v>18</v>
      </c>
      <c r="N1677" s="41" t="b">
        <v>0</v>
      </c>
      <c r="O1677" s="17">
        <v>25000</v>
      </c>
      <c r="P1677" s="17">
        <v>159.87478638213639</v>
      </c>
      <c r="Q1677" s="41">
        <v>19</v>
      </c>
      <c r="R1677">
        <v>178.87478638213639</v>
      </c>
      <c r="S1677" s="49">
        <f t="shared" si="77"/>
        <v>24622.620365160172</v>
      </c>
      <c r="T1677">
        <f t="shared" si="75"/>
        <v>0</v>
      </c>
      <c r="U1677">
        <f t="shared" si="76"/>
        <v>178.87478638213639</v>
      </c>
      <c r="V1677">
        <f>IF(AND(N1677,NOT(M1677="BU")),0,MIN(Simu_DH[[#This Row],[GetRecord.Valeur (Wh)]],S1677,DéchargeMaxHP))</f>
        <v>34</v>
      </c>
      <c r="W1677">
        <v>0</v>
      </c>
      <c r="X1677">
        <v>0</v>
      </c>
      <c r="Y1677" s="41">
        <v>0</v>
      </c>
      <c r="Z1677" s="41">
        <v>1</v>
      </c>
      <c r="AA1677" s="41">
        <v>0</v>
      </c>
      <c r="AB1677" s="41">
        <v>0</v>
      </c>
      <c r="AC1677" s="41">
        <v>0</v>
      </c>
      <c r="AD1677" s="41">
        <v>0</v>
      </c>
      <c r="AE1677" s="41">
        <v>0</v>
      </c>
      <c r="AF1677" s="41">
        <v>34</v>
      </c>
      <c r="AG1677" s="41">
        <v>0</v>
      </c>
      <c r="AH1677" s="41">
        <v>0</v>
      </c>
      <c r="AI1677" s="41">
        <v>0</v>
      </c>
      <c r="AJ1677" s="41">
        <v>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</row>
    <row r="1678" spans="2:42" x14ac:dyDescent="0.3">
      <c r="B1678" s="1"/>
      <c r="D1678" s="2"/>
      <c r="E1678" s="2"/>
      <c r="G1678" s="22">
        <v>45441.5625</v>
      </c>
      <c r="H1678" s="22">
        <v>45441.583333333336</v>
      </c>
      <c r="I1678">
        <v>0</v>
      </c>
      <c r="J1678">
        <v>1655</v>
      </c>
      <c r="K1678" s="39">
        <v>603</v>
      </c>
      <c r="L1678" s="39">
        <v>16</v>
      </c>
      <c r="M1678" s="40" t="s">
        <v>18</v>
      </c>
      <c r="N1678" s="41" t="b">
        <v>0</v>
      </c>
      <c r="O1678" s="17">
        <v>25000</v>
      </c>
      <c r="P1678" s="17">
        <v>155.83349117360427</v>
      </c>
      <c r="Q1678" s="41">
        <v>148</v>
      </c>
      <c r="R1678">
        <v>303.83349117360427</v>
      </c>
      <c r="S1678" s="49">
        <f t="shared" si="77"/>
        <v>24767.495151542309</v>
      </c>
      <c r="T1678">
        <f t="shared" si="75"/>
        <v>0</v>
      </c>
      <c r="U1678">
        <f t="shared" si="76"/>
        <v>232.50484845769097</v>
      </c>
      <c r="V1678">
        <f>IF(AND(N1678,NOT(M1678="BU")),0,MIN(Simu_DH[[#This Row],[GetRecord.Valeur (Wh)]],S1678,DéchargeMaxHP))</f>
        <v>0</v>
      </c>
      <c r="W1678">
        <v>71.328642715913304</v>
      </c>
      <c r="X1678">
        <v>0</v>
      </c>
      <c r="Y1678" s="41">
        <v>0</v>
      </c>
      <c r="Z1678" s="41">
        <v>1</v>
      </c>
      <c r="AA1678" s="41">
        <v>0</v>
      </c>
      <c r="AB1678" s="41">
        <v>0</v>
      </c>
      <c r="AC1678" s="41">
        <v>0</v>
      </c>
      <c r="AD1678" s="41">
        <v>0</v>
      </c>
      <c r="AE1678" s="41">
        <v>0</v>
      </c>
      <c r="AF1678" s="41">
        <v>0</v>
      </c>
      <c r="AG1678" s="41">
        <v>0</v>
      </c>
      <c r="AH1678" s="41">
        <v>0</v>
      </c>
      <c r="AI1678" s="41">
        <v>0</v>
      </c>
      <c r="AJ1678" s="41">
        <v>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</row>
    <row r="1679" spans="2:42" x14ac:dyDescent="0.3">
      <c r="B1679" s="1"/>
      <c r="D1679" s="2"/>
      <c r="E1679" s="2"/>
      <c r="G1679" s="22">
        <v>45441.583333333336</v>
      </c>
      <c r="H1679" s="22">
        <v>45441.604166666664</v>
      </c>
      <c r="I1679">
        <v>0</v>
      </c>
      <c r="J1679">
        <v>1656</v>
      </c>
      <c r="K1679" s="39">
        <v>603</v>
      </c>
      <c r="L1679" s="39">
        <v>16</v>
      </c>
      <c r="M1679" s="40" t="s">
        <v>18</v>
      </c>
      <c r="N1679" s="41" t="b">
        <v>0</v>
      </c>
      <c r="O1679" s="17">
        <v>25000</v>
      </c>
      <c r="P1679" s="17">
        <v>174.57996005637619</v>
      </c>
      <c r="Q1679" s="41">
        <v>85</v>
      </c>
      <c r="R1679">
        <v>259.57996005637619</v>
      </c>
      <c r="S1679" s="49">
        <f t="shared" si="77"/>
        <v>25000</v>
      </c>
      <c r="T1679">
        <f t="shared" si="75"/>
        <v>0</v>
      </c>
      <c r="U1679">
        <f t="shared" si="76"/>
        <v>0</v>
      </c>
      <c r="V1679">
        <f>IF(AND(N1679,NOT(M1679="BU")),0,MIN(Simu_DH[[#This Row],[GetRecord.Valeur (Wh)]],S1679,DéchargeMaxHP))</f>
        <v>0</v>
      </c>
      <c r="W1679">
        <v>259.57996005637619</v>
      </c>
      <c r="X1679">
        <v>0</v>
      </c>
      <c r="Y1679" s="41">
        <v>0</v>
      </c>
      <c r="Z1679" s="41">
        <v>1</v>
      </c>
      <c r="AA1679" s="41">
        <v>0</v>
      </c>
      <c r="AB1679" s="41">
        <v>0</v>
      </c>
      <c r="AC1679" s="41">
        <v>0</v>
      </c>
      <c r="AD1679" s="41">
        <v>0</v>
      </c>
      <c r="AE1679" s="41">
        <v>0</v>
      </c>
      <c r="AF1679" s="41">
        <v>0</v>
      </c>
      <c r="AG1679" s="41">
        <v>0</v>
      </c>
      <c r="AH1679" s="41">
        <v>0</v>
      </c>
      <c r="AI1679" s="41">
        <v>0</v>
      </c>
      <c r="AJ1679" s="41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</row>
    <row r="1680" spans="2:42" x14ac:dyDescent="0.3">
      <c r="B1680" s="1"/>
      <c r="D1680" s="2"/>
      <c r="E1680" s="2"/>
      <c r="G1680" s="22">
        <v>45441.604166666664</v>
      </c>
      <c r="H1680" s="22">
        <v>45441.625</v>
      </c>
      <c r="I1680">
        <v>0</v>
      </c>
      <c r="J1680">
        <v>1657</v>
      </c>
      <c r="K1680" s="39">
        <v>603</v>
      </c>
      <c r="L1680" s="39">
        <v>16</v>
      </c>
      <c r="M1680" s="40" t="s">
        <v>18</v>
      </c>
      <c r="N1680" s="41" t="b">
        <v>0</v>
      </c>
      <c r="O1680" s="17">
        <v>25000</v>
      </c>
      <c r="P1680" s="17">
        <v>201.54225411538229</v>
      </c>
      <c r="Q1680" s="41">
        <v>146</v>
      </c>
      <c r="R1680">
        <v>347.54225411538232</v>
      </c>
      <c r="S1680" s="49">
        <f t="shared" si="77"/>
        <v>25000</v>
      </c>
      <c r="T1680">
        <f t="shared" si="75"/>
        <v>0</v>
      </c>
      <c r="U1680">
        <f t="shared" si="76"/>
        <v>0</v>
      </c>
      <c r="V1680">
        <f>IF(AND(N1680,NOT(M1680="BU")),0,MIN(Simu_DH[[#This Row],[GetRecord.Valeur (Wh)]],S1680,DéchargeMaxHP))</f>
        <v>0</v>
      </c>
      <c r="W1680">
        <v>347.54225411538232</v>
      </c>
      <c r="X1680">
        <v>0</v>
      </c>
      <c r="Y1680" s="41">
        <v>0</v>
      </c>
      <c r="Z1680" s="41">
        <v>1</v>
      </c>
      <c r="AA1680" s="41">
        <v>0</v>
      </c>
      <c r="AB1680" s="41">
        <v>0</v>
      </c>
      <c r="AC1680" s="41">
        <v>0</v>
      </c>
      <c r="AD1680" s="41">
        <v>0</v>
      </c>
      <c r="AE1680" s="41">
        <v>0</v>
      </c>
      <c r="AF1680" s="41">
        <v>0</v>
      </c>
      <c r="AG1680" s="41">
        <v>0</v>
      </c>
      <c r="AH1680" s="41">
        <v>0</v>
      </c>
      <c r="AI1680" s="41">
        <v>0</v>
      </c>
      <c r="AJ1680" s="41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</row>
    <row r="1681" spans="2:42" x14ac:dyDescent="0.3">
      <c r="B1681" s="1"/>
      <c r="D1681" s="2"/>
      <c r="E1681" s="2"/>
      <c r="G1681" s="22">
        <v>45441.625</v>
      </c>
      <c r="H1681" s="22">
        <v>45441.645833333336</v>
      </c>
      <c r="I1681">
        <v>149</v>
      </c>
      <c r="J1681">
        <v>1658</v>
      </c>
      <c r="K1681" s="39">
        <v>603</v>
      </c>
      <c r="L1681" s="39">
        <v>16</v>
      </c>
      <c r="M1681" s="40" t="s">
        <v>18</v>
      </c>
      <c r="N1681" s="41" t="b">
        <v>0</v>
      </c>
      <c r="O1681" s="17">
        <v>25000</v>
      </c>
      <c r="P1681" s="17">
        <v>217.30603172897645</v>
      </c>
      <c r="Q1681" s="41">
        <v>2</v>
      </c>
      <c r="R1681">
        <v>219.30603172897645</v>
      </c>
      <c r="S1681" s="49">
        <f t="shared" si="77"/>
        <v>25000</v>
      </c>
      <c r="T1681">
        <f t="shared" si="75"/>
        <v>0</v>
      </c>
      <c r="U1681">
        <f t="shared" si="76"/>
        <v>149</v>
      </c>
      <c r="V1681">
        <f>IF(AND(N1681,NOT(M1681="BU")),0,MIN(Simu_DH[[#This Row],[GetRecord.Valeur (Wh)]],S1681,DéchargeMaxHP))</f>
        <v>149</v>
      </c>
      <c r="W1681">
        <v>70.30603172897645</v>
      </c>
      <c r="X1681">
        <v>0</v>
      </c>
      <c r="Y1681" s="41">
        <v>0</v>
      </c>
      <c r="Z1681" s="41">
        <v>1</v>
      </c>
      <c r="AA1681" s="41">
        <v>0</v>
      </c>
      <c r="AB1681" s="41">
        <v>0</v>
      </c>
      <c r="AC1681" s="41">
        <v>0</v>
      </c>
      <c r="AD1681" s="41">
        <v>0</v>
      </c>
      <c r="AE1681" s="41">
        <v>0</v>
      </c>
      <c r="AF1681" s="41">
        <v>149</v>
      </c>
      <c r="AG1681" s="41">
        <v>0</v>
      </c>
      <c r="AH1681" s="41">
        <v>0</v>
      </c>
      <c r="AI1681" s="41">
        <v>0</v>
      </c>
      <c r="AJ1681" s="4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</row>
    <row r="1682" spans="2:42" x14ac:dyDescent="0.3">
      <c r="B1682" s="1"/>
      <c r="D1682" s="2"/>
      <c r="E1682" s="2"/>
      <c r="G1682" s="22">
        <v>45441.645833333336</v>
      </c>
      <c r="H1682" s="22">
        <v>45441.666666666664</v>
      </c>
      <c r="I1682">
        <v>143</v>
      </c>
      <c r="J1682">
        <v>1659</v>
      </c>
      <c r="K1682" s="39">
        <v>603</v>
      </c>
      <c r="L1682" s="39">
        <v>16</v>
      </c>
      <c r="M1682" s="40" t="s">
        <v>18</v>
      </c>
      <c r="N1682" s="41" t="b">
        <v>0</v>
      </c>
      <c r="O1682" s="17">
        <v>25000</v>
      </c>
      <c r="P1682" s="17">
        <v>143.78942429561209</v>
      </c>
      <c r="Q1682" s="41">
        <v>1</v>
      </c>
      <c r="R1682">
        <v>144.78942429561209</v>
      </c>
      <c r="S1682" s="49">
        <f t="shared" si="77"/>
        <v>25000</v>
      </c>
      <c r="T1682">
        <f t="shared" si="75"/>
        <v>0</v>
      </c>
      <c r="U1682">
        <f t="shared" si="76"/>
        <v>143</v>
      </c>
      <c r="V1682">
        <f>IF(AND(N1682,NOT(M1682="BU")),0,MIN(Simu_DH[[#This Row],[GetRecord.Valeur (Wh)]],S1682,DéchargeMaxHP))</f>
        <v>143</v>
      </c>
      <c r="W1682">
        <v>1.7894242956120934</v>
      </c>
      <c r="X1682">
        <v>0</v>
      </c>
      <c r="Y1682" s="41">
        <v>0</v>
      </c>
      <c r="Z1682" s="41">
        <v>1</v>
      </c>
      <c r="AA1682" s="41">
        <v>0</v>
      </c>
      <c r="AB1682" s="41">
        <v>0</v>
      </c>
      <c r="AC1682" s="41">
        <v>0</v>
      </c>
      <c r="AD1682" s="41">
        <v>0</v>
      </c>
      <c r="AE1682" s="41">
        <v>0</v>
      </c>
      <c r="AF1682" s="41">
        <v>143</v>
      </c>
      <c r="AG1682" s="41">
        <v>0</v>
      </c>
      <c r="AH1682" s="41">
        <v>0</v>
      </c>
      <c r="AI1682" s="41">
        <v>0</v>
      </c>
      <c r="AJ1682" s="41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</row>
    <row r="1683" spans="2:42" x14ac:dyDescent="0.3">
      <c r="B1683" s="1"/>
      <c r="D1683" s="2"/>
      <c r="E1683" s="2"/>
      <c r="G1683" s="22">
        <v>45441.666666666664</v>
      </c>
      <c r="H1683" s="22">
        <v>45441.6875</v>
      </c>
      <c r="I1683">
        <v>39</v>
      </c>
      <c r="J1683">
        <v>1660</v>
      </c>
      <c r="K1683" s="39">
        <v>603</v>
      </c>
      <c r="L1683" s="39">
        <v>16</v>
      </c>
      <c r="M1683" s="40" t="s">
        <v>18</v>
      </c>
      <c r="N1683" s="41" t="b">
        <v>0</v>
      </c>
      <c r="O1683" s="17">
        <v>25000</v>
      </c>
      <c r="P1683" s="17">
        <v>222.91495117849885</v>
      </c>
      <c r="Q1683" s="41">
        <v>25</v>
      </c>
      <c r="R1683">
        <v>247.91495117849885</v>
      </c>
      <c r="S1683" s="49">
        <f t="shared" si="77"/>
        <v>25000</v>
      </c>
      <c r="T1683">
        <f t="shared" si="75"/>
        <v>0</v>
      </c>
      <c r="U1683">
        <f t="shared" si="76"/>
        <v>39</v>
      </c>
      <c r="V1683">
        <f>IF(AND(N1683,NOT(M1683="BU")),0,MIN(Simu_DH[[#This Row],[GetRecord.Valeur (Wh)]],S1683,DéchargeMaxHP))</f>
        <v>39</v>
      </c>
      <c r="W1683">
        <v>208.91495117849885</v>
      </c>
      <c r="X1683">
        <v>0</v>
      </c>
      <c r="Y1683" s="41">
        <v>0</v>
      </c>
      <c r="Z1683" s="41">
        <v>1</v>
      </c>
      <c r="AA1683" s="41">
        <v>0</v>
      </c>
      <c r="AB1683" s="41">
        <v>0</v>
      </c>
      <c r="AC1683" s="41">
        <v>0</v>
      </c>
      <c r="AD1683" s="41">
        <v>0</v>
      </c>
      <c r="AE1683" s="41">
        <v>0</v>
      </c>
      <c r="AF1683" s="41">
        <v>39</v>
      </c>
      <c r="AG1683" s="41">
        <v>0</v>
      </c>
      <c r="AH1683" s="41">
        <v>0</v>
      </c>
      <c r="AI1683" s="41">
        <v>0</v>
      </c>
      <c r="AJ1683" s="41">
        <v>0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</row>
    <row r="1684" spans="2:42" x14ac:dyDescent="0.3">
      <c r="B1684" s="1"/>
      <c r="D1684" s="2"/>
      <c r="E1684" s="2"/>
      <c r="G1684" s="22">
        <v>45441.6875</v>
      </c>
      <c r="H1684" s="22">
        <v>45441.708333333336</v>
      </c>
      <c r="I1684">
        <v>14</v>
      </c>
      <c r="J1684">
        <v>1661</v>
      </c>
      <c r="K1684" s="39">
        <v>603</v>
      </c>
      <c r="L1684" s="39">
        <v>16</v>
      </c>
      <c r="M1684" s="40" t="s">
        <v>18</v>
      </c>
      <c r="N1684" s="41" t="b">
        <v>0</v>
      </c>
      <c r="O1684" s="17">
        <v>25000</v>
      </c>
      <c r="P1684" s="17">
        <v>196.45694274342966</v>
      </c>
      <c r="Q1684" s="41">
        <v>285</v>
      </c>
      <c r="R1684">
        <v>481.45694274342964</v>
      </c>
      <c r="S1684" s="49">
        <f t="shared" si="77"/>
        <v>25000</v>
      </c>
      <c r="T1684">
        <f t="shared" si="75"/>
        <v>0</v>
      </c>
      <c r="U1684">
        <f t="shared" si="76"/>
        <v>14</v>
      </c>
      <c r="V1684">
        <f>IF(AND(N1684,NOT(M1684="BU")),0,MIN(Simu_DH[[#This Row],[GetRecord.Valeur (Wh)]],S1684,DéchargeMaxHP))</f>
        <v>14</v>
      </c>
      <c r="W1684">
        <v>467.45694274342964</v>
      </c>
      <c r="X1684">
        <v>0</v>
      </c>
      <c r="Y1684" s="41">
        <v>0</v>
      </c>
      <c r="Z1684" s="41">
        <v>1</v>
      </c>
      <c r="AA1684" s="41">
        <v>0</v>
      </c>
      <c r="AB1684" s="41">
        <v>0</v>
      </c>
      <c r="AC1684" s="41">
        <v>0</v>
      </c>
      <c r="AD1684" s="41">
        <v>0</v>
      </c>
      <c r="AE1684" s="41">
        <v>0</v>
      </c>
      <c r="AF1684" s="41">
        <v>14</v>
      </c>
      <c r="AG1684" s="41">
        <v>0</v>
      </c>
      <c r="AH1684" s="41">
        <v>0</v>
      </c>
      <c r="AI1684" s="41">
        <v>0</v>
      </c>
      <c r="AJ1684" s="41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</row>
    <row r="1685" spans="2:42" x14ac:dyDescent="0.3">
      <c r="B1685" s="1"/>
      <c r="D1685" s="2"/>
      <c r="E1685" s="2"/>
      <c r="G1685" s="22">
        <v>45441.708333333336</v>
      </c>
      <c r="H1685" s="22">
        <v>45441.729166666664</v>
      </c>
      <c r="I1685">
        <v>196</v>
      </c>
      <c r="J1685">
        <v>1662</v>
      </c>
      <c r="K1685" s="39">
        <v>603</v>
      </c>
      <c r="L1685" s="39">
        <v>16</v>
      </c>
      <c r="M1685" s="40" t="s">
        <v>18</v>
      </c>
      <c r="N1685" s="41" t="b">
        <v>0</v>
      </c>
      <c r="O1685" s="17">
        <v>25000</v>
      </c>
      <c r="P1685" s="17">
        <v>172.4795991265124</v>
      </c>
      <c r="Q1685" s="41">
        <v>13</v>
      </c>
      <c r="R1685">
        <v>185.4795991265124</v>
      </c>
      <c r="S1685" s="49">
        <f t="shared" si="77"/>
        <v>25000</v>
      </c>
      <c r="T1685">
        <f t="shared" si="75"/>
        <v>0</v>
      </c>
      <c r="U1685">
        <f t="shared" si="76"/>
        <v>185.4795991265124</v>
      </c>
      <c r="V1685">
        <f>IF(AND(N1685,NOT(M1685="BU")),0,MIN(Simu_DH[[#This Row],[GetRecord.Valeur (Wh)]],S1685,DéchargeMaxHP))</f>
        <v>196</v>
      </c>
      <c r="W1685">
        <v>0</v>
      </c>
      <c r="X1685">
        <v>0</v>
      </c>
      <c r="Y1685" s="41">
        <v>0</v>
      </c>
      <c r="Z1685" s="41">
        <v>1</v>
      </c>
      <c r="AA1685" s="41">
        <v>0</v>
      </c>
      <c r="AB1685" s="41">
        <v>0</v>
      </c>
      <c r="AC1685" s="41">
        <v>0</v>
      </c>
      <c r="AD1685" s="41">
        <v>0</v>
      </c>
      <c r="AE1685" s="41">
        <v>0</v>
      </c>
      <c r="AF1685" s="41">
        <v>196</v>
      </c>
      <c r="AG1685" s="41">
        <v>0</v>
      </c>
      <c r="AH1685" s="41">
        <v>0</v>
      </c>
      <c r="AI1685" s="41">
        <v>0</v>
      </c>
      <c r="AJ1685" s="41">
        <v>0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</row>
    <row r="1686" spans="2:42" x14ac:dyDescent="0.3">
      <c r="B1686" s="1"/>
      <c r="D1686" s="2"/>
      <c r="E1686" s="2"/>
      <c r="G1686" s="22">
        <v>45441.729166666664</v>
      </c>
      <c r="H1686" s="22">
        <v>45441.75</v>
      </c>
      <c r="I1686">
        <v>130</v>
      </c>
      <c r="J1686">
        <v>1663</v>
      </c>
      <c r="K1686" s="39">
        <v>603</v>
      </c>
      <c r="L1686" s="39">
        <v>16</v>
      </c>
      <c r="M1686" s="40" t="s">
        <v>18</v>
      </c>
      <c r="N1686" s="41" t="b">
        <v>0</v>
      </c>
      <c r="O1686" s="17">
        <v>25000</v>
      </c>
      <c r="P1686" s="17">
        <v>60.115207959217585</v>
      </c>
      <c r="Q1686" s="41">
        <v>211</v>
      </c>
      <c r="R1686">
        <v>271.11520795921757</v>
      </c>
      <c r="S1686" s="49">
        <f t="shared" si="77"/>
        <v>24989.479599126513</v>
      </c>
      <c r="T1686">
        <f t="shared" si="75"/>
        <v>0</v>
      </c>
      <c r="U1686">
        <f t="shared" si="76"/>
        <v>140.52040087348723</v>
      </c>
      <c r="V1686">
        <f>IF(AND(N1686,NOT(M1686="BU")),0,MIN(Simu_DH[[#This Row],[GetRecord.Valeur (Wh)]],S1686,DéchargeMaxHP))</f>
        <v>130</v>
      </c>
      <c r="W1686">
        <v>130.59480708573034</v>
      </c>
      <c r="X1686">
        <v>0</v>
      </c>
      <c r="Y1686" s="41">
        <v>0</v>
      </c>
      <c r="Z1686" s="41">
        <v>1</v>
      </c>
      <c r="AA1686" s="41">
        <v>0</v>
      </c>
      <c r="AB1686" s="41">
        <v>0</v>
      </c>
      <c r="AC1686" s="41">
        <v>0</v>
      </c>
      <c r="AD1686" s="41">
        <v>0</v>
      </c>
      <c r="AE1686" s="41">
        <v>0</v>
      </c>
      <c r="AF1686" s="41">
        <v>130</v>
      </c>
      <c r="AG1686" s="41">
        <v>0</v>
      </c>
      <c r="AH1686" s="41">
        <v>0</v>
      </c>
      <c r="AI1686" s="41">
        <v>0</v>
      </c>
      <c r="AJ1686" s="41">
        <v>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</row>
    <row r="1687" spans="2:42" x14ac:dyDescent="0.3">
      <c r="B1687" s="1"/>
      <c r="D1687" s="2"/>
      <c r="E1687" s="2"/>
      <c r="G1687" s="22">
        <v>45441.75</v>
      </c>
      <c r="H1687" s="22">
        <v>45441.770833333336</v>
      </c>
      <c r="I1687">
        <v>121</v>
      </c>
      <c r="J1687">
        <v>1664</v>
      </c>
      <c r="K1687" s="39">
        <v>603</v>
      </c>
      <c r="L1687" s="39">
        <v>16</v>
      </c>
      <c r="M1687" s="40" t="s">
        <v>18</v>
      </c>
      <c r="N1687" s="41" t="b">
        <v>0</v>
      </c>
      <c r="O1687" s="17">
        <v>25000</v>
      </c>
      <c r="P1687" s="17">
        <v>37.663070393655076</v>
      </c>
      <c r="Q1687" s="41">
        <v>70</v>
      </c>
      <c r="R1687">
        <v>107.66307039365508</v>
      </c>
      <c r="S1687" s="49">
        <f t="shared" si="77"/>
        <v>25000</v>
      </c>
      <c r="T1687">
        <f t="shared" si="75"/>
        <v>0</v>
      </c>
      <c r="U1687">
        <f t="shared" si="76"/>
        <v>107.66307039365508</v>
      </c>
      <c r="V1687">
        <f>IF(AND(N1687,NOT(M1687="BU")),0,MIN(Simu_DH[[#This Row],[GetRecord.Valeur (Wh)]],S1687,DéchargeMaxHP))</f>
        <v>121</v>
      </c>
      <c r="W1687">
        <v>0</v>
      </c>
      <c r="X1687">
        <v>0</v>
      </c>
      <c r="Y1687" s="41">
        <v>0</v>
      </c>
      <c r="Z1687" s="41">
        <v>1</v>
      </c>
      <c r="AA1687" s="41">
        <v>0</v>
      </c>
      <c r="AB1687" s="41">
        <v>0</v>
      </c>
      <c r="AC1687" s="41">
        <v>0</v>
      </c>
      <c r="AD1687" s="41">
        <v>0</v>
      </c>
      <c r="AE1687" s="41">
        <v>0</v>
      </c>
      <c r="AF1687" s="41">
        <v>121</v>
      </c>
      <c r="AG1687" s="41">
        <v>0</v>
      </c>
      <c r="AH1687" s="41">
        <v>0</v>
      </c>
      <c r="AI1687" s="41">
        <v>0</v>
      </c>
      <c r="AJ1687" s="41">
        <v>0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</row>
    <row r="1688" spans="2:42" x14ac:dyDescent="0.3">
      <c r="B1688" s="1"/>
      <c r="D1688" s="2"/>
      <c r="E1688" s="2"/>
      <c r="G1688" s="22">
        <v>45441.770833333336</v>
      </c>
      <c r="H1688" s="22">
        <v>45441.791666666664</v>
      </c>
      <c r="I1688">
        <v>214</v>
      </c>
      <c r="J1688">
        <v>1665</v>
      </c>
      <c r="K1688" s="39">
        <v>603</v>
      </c>
      <c r="L1688" s="39">
        <v>16</v>
      </c>
      <c r="M1688" s="40" t="s">
        <v>18</v>
      </c>
      <c r="N1688" s="41" t="b">
        <v>0</v>
      </c>
      <c r="O1688" s="17">
        <v>25000</v>
      </c>
      <c r="P1688" s="17">
        <v>0</v>
      </c>
      <c r="Q1688" s="41">
        <v>41</v>
      </c>
      <c r="R1688">
        <v>41</v>
      </c>
      <c r="S1688" s="49">
        <f t="shared" si="77"/>
        <v>24986.663070393653</v>
      </c>
      <c r="T1688">
        <f t="shared" ref="T1688:T1698" si="78">IF(NOT($N1688),0,
IF(($S1688+ChargeMaxHC_DH-$V1688)&lt;$O1688,ChargeMaxHC_DH,
MAX(0,$O1688-$S1688+$V1688)))</f>
        <v>0</v>
      </c>
      <c r="U1688">
        <f t="shared" ref="U1688:U1698" si="79">IF(($S1688+$R1688-$V1688)&lt;=Capacité_BS,$R1688,
Capacité_BS-($S1688-$V1688))</f>
        <v>41</v>
      </c>
      <c r="V1688">
        <f>IF(AND(N1688,NOT(M1688="BU")),0,MIN(Simu_DH[[#This Row],[GetRecord.Valeur (Wh)]],S1688,DéchargeMaxHP))</f>
        <v>214</v>
      </c>
      <c r="W1688">
        <v>0</v>
      </c>
      <c r="X1688">
        <v>0</v>
      </c>
      <c r="Y1688" s="41">
        <v>0</v>
      </c>
      <c r="Z1688" s="41">
        <v>1</v>
      </c>
      <c r="AA1688" s="41">
        <v>0</v>
      </c>
      <c r="AB1688" s="41">
        <v>0</v>
      </c>
      <c r="AC1688" s="41">
        <v>0</v>
      </c>
      <c r="AD1688" s="41">
        <v>0</v>
      </c>
      <c r="AE1688" s="41">
        <v>0</v>
      </c>
      <c r="AF1688" s="41">
        <v>214</v>
      </c>
      <c r="AG1688" s="41">
        <v>0</v>
      </c>
      <c r="AH1688" s="41">
        <v>0</v>
      </c>
      <c r="AI1688" s="41">
        <v>0</v>
      </c>
      <c r="AJ1688" s="41">
        <v>0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</row>
    <row r="1689" spans="2:42" x14ac:dyDescent="0.3">
      <c r="B1689" s="1"/>
      <c r="D1689" s="2"/>
      <c r="E1689" s="2"/>
      <c r="G1689" s="22">
        <v>45441.791666666664</v>
      </c>
      <c r="H1689" s="22">
        <v>45441.8125</v>
      </c>
      <c r="I1689">
        <v>682</v>
      </c>
      <c r="J1689">
        <v>1666</v>
      </c>
      <c r="K1689" s="39">
        <v>603</v>
      </c>
      <c r="L1689" s="39">
        <v>16</v>
      </c>
      <c r="M1689" s="40" t="s">
        <v>18</v>
      </c>
      <c r="N1689" s="41" t="b">
        <v>0</v>
      </c>
      <c r="O1689" s="17">
        <v>25000</v>
      </c>
      <c r="P1689" s="17">
        <v>0</v>
      </c>
      <c r="Q1689" s="41">
        <v>10</v>
      </c>
      <c r="R1689">
        <v>10</v>
      </c>
      <c r="S1689" s="49">
        <f t="shared" ref="S1689:S1698" si="80">SUMPRODUCT(S$22:V$22,S1688:V1688)</f>
        <v>24813.663070393653</v>
      </c>
      <c r="T1689">
        <f t="shared" si="78"/>
        <v>0</v>
      </c>
      <c r="U1689">
        <f t="shared" si="79"/>
        <v>10</v>
      </c>
      <c r="V1689">
        <f>IF(AND(N1689,NOT(M1689="BU")),0,MIN(Simu_DH[[#This Row],[GetRecord.Valeur (Wh)]],S1689,DéchargeMaxHP))</f>
        <v>682</v>
      </c>
      <c r="W1689">
        <v>0</v>
      </c>
      <c r="X1689">
        <v>0</v>
      </c>
      <c r="Y1689" s="41">
        <v>0</v>
      </c>
      <c r="Z1689" s="41">
        <v>1</v>
      </c>
      <c r="AA1689" s="41">
        <v>0</v>
      </c>
      <c r="AB1689" s="41">
        <v>0</v>
      </c>
      <c r="AC1689" s="41">
        <v>0</v>
      </c>
      <c r="AD1689" s="41">
        <v>0</v>
      </c>
      <c r="AE1689" s="41">
        <v>0</v>
      </c>
      <c r="AF1689" s="41">
        <v>682</v>
      </c>
      <c r="AG1689" s="41">
        <v>0</v>
      </c>
      <c r="AH1689" s="41">
        <v>0</v>
      </c>
      <c r="AI1689" s="41">
        <v>0</v>
      </c>
      <c r="AJ1689" s="41">
        <v>0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</row>
    <row r="1690" spans="2:42" x14ac:dyDescent="0.3">
      <c r="B1690" s="1"/>
      <c r="D1690" s="2"/>
      <c r="E1690" s="2"/>
      <c r="G1690" s="22">
        <v>45441.8125</v>
      </c>
      <c r="H1690" s="22">
        <v>45441.833333333336</v>
      </c>
      <c r="I1690">
        <v>385</v>
      </c>
      <c r="J1690">
        <v>1667</v>
      </c>
      <c r="K1690" s="39">
        <v>603</v>
      </c>
      <c r="L1690" s="39">
        <v>16</v>
      </c>
      <c r="M1690" s="40" t="s">
        <v>18</v>
      </c>
      <c r="N1690" s="41" t="b">
        <v>0</v>
      </c>
      <c r="O1690" s="17">
        <v>25000</v>
      </c>
      <c r="P1690" s="17">
        <v>0</v>
      </c>
      <c r="Q1690" s="41">
        <v>0</v>
      </c>
      <c r="R1690">
        <v>0</v>
      </c>
      <c r="S1690" s="49">
        <f t="shared" si="80"/>
        <v>24141.663070393653</v>
      </c>
      <c r="T1690">
        <f t="shared" si="78"/>
        <v>0</v>
      </c>
      <c r="U1690">
        <f t="shared" si="79"/>
        <v>0</v>
      </c>
      <c r="V1690">
        <f>IF(AND(N1690,NOT(M1690="BU")),0,MIN(Simu_DH[[#This Row],[GetRecord.Valeur (Wh)]],S1690,DéchargeMaxHP))</f>
        <v>385</v>
      </c>
      <c r="W1690">
        <v>0</v>
      </c>
      <c r="X1690">
        <v>0</v>
      </c>
      <c r="Y1690" s="41">
        <v>0</v>
      </c>
      <c r="Z1690" s="41">
        <v>1</v>
      </c>
      <c r="AA1690" s="41">
        <v>0</v>
      </c>
      <c r="AB1690" s="41">
        <v>0</v>
      </c>
      <c r="AC1690" s="41">
        <v>0</v>
      </c>
      <c r="AD1690" s="41">
        <v>0</v>
      </c>
      <c r="AE1690" s="41">
        <v>0</v>
      </c>
      <c r="AF1690" s="41">
        <v>385</v>
      </c>
      <c r="AG1690" s="41">
        <v>0</v>
      </c>
      <c r="AH1690" s="41">
        <v>0</v>
      </c>
      <c r="AI1690" s="41">
        <v>0</v>
      </c>
      <c r="AJ1690" s="41">
        <v>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</row>
    <row r="1691" spans="2:42" x14ac:dyDescent="0.3">
      <c r="B1691" s="1"/>
      <c r="D1691" s="2"/>
      <c r="E1691" s="2"/>
      <c r="G1691" s="22">
        <v>45441.833333333336</v>
      </c>
      <c r="H1691" s="22">
        <v>45441.854166666664</v>
      </c>
      <c r="I1691">
        <v>487</v>
      </c>
      <c r="J1691">
        <v>1668</v>
      </c>
      <c r="K1691" s="39">
        <v>603</v>
      </c>
      <c r="L1691" s="39">
        <v>16</v>
      </c>
      <c r="M1691" s="40" t="s">
        <v>18</v>
      </c>
      <c r="N1691" s="41" t="b">
        <v>0</v>
      </c>
      <c r="O1691" s="17">
        <v>25000</v>
      </c>
      <c r="P1691" s="17">
        <v>0</v>
      </c>
      <c r="Q1691" s="41">
        <v>0</v>
      </c>
      <c r="R1691">
        <v>0</v>
      </c>
      <c r="S1691" s="49">
        <f t="shared" si="80"/>
        <v>23756.663070393653</v>
      </c>
      <c r="T1691">
        <f t="shared" si="78"/>
        <v>0</v>
      </c>
      <c r="U1691">
        <f t="shared" si="79"/>
        <v>0</v>
      </c>
      <c r="V1691">
        <f>IF(AND(N1691,NOT(M1691="BU")),0,MIN(Simu_DH[[#This Row],[GetRecord.Valeur (Wh)]],S1691,DéchargeMaxHP))</f>
        <v>487</v>
      </c>
      <c r="W1691">
        <v>0</v>
      </c>
      <c r="X1691">
        <v>0</v>
      </c>
      <c r="Y1691" s="41">
        <v>0</v>
      </c>
      <c r="Z1691" s="41">
        <v>1</v>
      </c>
      <c r="AA1691" s="41">
        <v>0</v>
      </c>
      <c r="AB1691" s="41">
        <v>0</v>
      </c>
      <c r="AC1691" s="41">
        <v>0</v>
      </c>
      <c r="AD1691" s="41">
        <v>0</v>
      </c>
      <c r="AE1691" s="41">
        <v>0</v>
      </c>
      <c r="AF1691" s="41">
        <v>487</v>
      </c>
      <c r="AG1691" s="41">
        <v>0</v>
      </c>
      <c r="AH1691" s="41">
        <v>0</v>
      </c>
      <c r="AI1691" s="41">
        <v>0</v>
      </c>
      <c r="AJ1691" s="41">
        <v>0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</row>
    <row r="1692" spans="2:42" x14ac:dyDescent="0.3">
      <c r="B1692" s="1"/>
      <c r="D1692" s="2"/>
      <c r="E1692" s="2"/>
      <c r="G1692" s="22">
        <v>45441.854166666664</v>
      </c>
      <c r="H1692" s="22">
        <v>45441.875</v>
      </c>
      <c r="I1692">
        <v>361</v>
      </c>
      <c r="J1692">
        <v>1669</v>
      </c>
      <c r="K1692" s="39">
        <v>603</v>
      </c>
      <c r="L1692" s="39">
        <v>16</v>
      </c>
      <c r="M1692" s="40" t="s">
        <v>18</v>
      </c>
      <c r="N1692" s="41" t="b">
        <v>0</v>
      </c>
      <c r="O1692" s="17">
        <v>25000</v>
      </c>
      <c r="P1692" s="17">
        <v>0</v>
      </c>
      <c r="Q1692" s="41">
        <v>0</v>
      </c>
      <c r="R1692">
        <v>0</v>
      </c>
      <c r="S1692" s="49">
        <f t="shared" si="80"/>
        <v>23269.663070393653</v>
      </c>
      <c r="T1692">
        <f t="shared" si="78"/>
        <v>0</v>
      </c>
      <c r="U1692">
        <f t="shared" si="79"/>
        <v>0</v>
      </c>
      <c r="V1692">
        <f>IF(AND(N1692,NOT(M1692="BU")),0,MIN(Simu_DH[[#This Row],[GetRecord.Valeur (Wh)]],S1692,DéchargeMaxHP))</f>
        <v>361</v>
      </c>
      <c r="W1692">
        <v>0</v>
      </c>
      <c r="X1692">
        <v>0</v>
      </c>
      <c r="Y1692" s="41">
        <v>0</v>
      </c>
      <c r="Z1692" s="41">
        <v>1</v>
      </c>
      <c r="AA1692" s="41">
        <v>0</v>
      </c>
      <c r="AB1692" s="41">
        <v>0</v>
      </c>
      <c r="AC1692" s="41">
        <v>0</v>
      </c>
      <c r="AD1692" s="41">
        <v>0</v>
      </c>
      <c r="AE1692" s="41">
        <v>0</v>
      </c>
      <c r="AF1692" s="41">
        <v>361</v>
      </c>
      <c r="AG1692" s="41">
        <v>0</v>
      </c>
      <c r="AH1692" s="41">
        <v>0</v>
      </c>
      <c r="AI1692" s="41">
        <v>0</v>
      </c>
      <c r="AJ1692" s="41">
        <v>0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</row>
    <row r="1693" spans="2:42" x14ac:dyDescent="0.3">
      <c r="B1693" s="1"/>
      <c r="D1693" s="2"/>
      <c r="E1693" s="2"/>
      <c r="G1693" s="22">
        <v>45441.875</v>
      </c>
      <c r="H1693" s="22">
        <v>45441.895833333336</v>
      </c>
      <c r="I1693">
        <v>312</v>
      </c>
      <c r="J1693">
        <v>1670</v>
      </c>
      <c r="K1693" s="39">
        <v>603</v>
      </c>
      <c r="L1693" s="39">
        <v>16</v>
      </c>
      <c r="M1693" s="40" t="s">
        <v>18</v>
      </c>
      <c r="N1693" s="41" t="b">
        <v>0</v>
      </c>
      <c r="O1693" s="17">
        <v>25000</v>
      </c>
      <c r="P1693" s="17">
        <v>0</v>
      </c>
      <c r="Q1693" s="41">
        <v>0</v>
      </c>
      <c r="R1693">
        <v>0</v>
      </c>
      <c r="S1693" s="49">
        <f t="shared" si="80"/>
        <v>22908.663070393653</v>
      </c>
      <c r="T1693">
        <f t="shared" si="78"/>
        <v>0</v>
      </c>
      <c r="U1693">
        <f t="shared" si="79"/>
        <v>0</v>
      </c>
      <c r="V1693">
        <f>IF(AND(N1693,NOT(M1693="BU")),0,MIN(Simu_DH[[#This Row],[GetRecord.Valeur (Wh)]],S1693,DéchargeMaxHP))</f>
        <v>312</v>
      </c>
      <c r="W1693">
        <v>0</v>
      </c>
      <c r="X1693">
        <v>0</v>
      </c>
      <c r="Y1693" s="41">
        <v>0</v>
      </c>
      <c r="Z1693" s="41">
        <v>1</v>
      </c>
      <c r="AA1693" s="41">
        <v>0</v>
      </c>
      <c r="AB1693" s="41">
        <v>0</v>
      </c>
      <c r="AC1693" s="41">
        <v>0</v>
      </c>
      <c r="AD1693" s="41">
        <v>0</v>
      </c>
      <c r="AE1693" s="41">
        <v>0</v>
      </c>
      <c r="AF1693" s="41">
        <v>312</v>
      </c>
      <c r="AG1693" s="41">
        <v>0</v>
      </c>
      <c r="AH1693" s="41">
        <v>0</v>
      </c>
      <c r="AI1693" s="41">
        <v>0</v>
      </c>
      <c r="AJ1693" s="41">
        <v>0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</row>
    <row r="1694" spans="2:42" x14ac:dyDescent="0.3">
      <c r="B1694" s="1"/>
      <c r="D1694" s="2"/>
      <c r="E1694" s="2"/>
      <c r="G1694" s="22">
        <v>45441.895833333336</v>
      </c>
      <c r="H1694" s="22">
        <v>45441.916666666664</v>
      </c>
      <c r="I1694">
        <v>368</v>
      </c>
      <c r="J1694">
        <v>1671</v>
      </c>
      <c r="K1694" s="39">
        <v>603</v>
      </c>
      <c r="L1694" s="39">
        <v>16</v>
      </c>
      <c r="M1694" s="40" t="s">
        <v>18</v>
      </c>
      <c r="N1694" s="41" t="b">
        <v>0</v>
      </c>
      <c r="O1694" s="17">
        <v>25000</v>
      </c>
      <c r="P1694" s="17">
        <v>0</v>
      </c>
      <c r="Q1694" s="41">
        <v>0</v>
      </c>
      <c r="R1694">
        <v>0</v>
      </c>
      <c r="S1694" s="49">
        <f t="shared" si="80"/>
        <v>22596.663070393653</v>
      </c>
      <c r="T1694">
        <f t="shared" si="78"/>
        <v>0</v>
      </c>
      <c r="U1694">
        <f t="shared" si="79"/>
        <v>0</v>
      </c>
      <c r="V1694">
        <f>IF(AND(N1694,NOT(M1694="BU")),0,MIN(Simu_DH[[#This Row],[GetRecord.Valeur (Wh)]],S1694,DéchargeMaxHP))</f>
        <v>368</v>
      </c>
      <c r="W1694">
        <v>0</v>
      </c>
      <c r="X1694">
        <v>0</v>
      </c>
      <c r="Y1694" s="41">
        <v>0</v>
      </c>
      <c r="Z1694" s="41">
        <v>1</v>
      </c>
      <c r="AA1694" s="41">
        <v>0</v>
      </c>
      <c r="AB1694" s="41">
        <v>0</v>
      </c>
      <c r="AC1694" s="41">
        <v>0</v>
      </c>
      <c r="AD1694" s="41">
        <v>0</v>
      </c>
      <c r="AE1694" s="41">
        <v>0</v>
      </c>
      <c r="AF1694" s="41">
        <v>368</v>
      </c>
      <c r="AG1694" s="41">
        <v>0</v>
      </c>
      <c r="AH1694" s="41">
        <v>0</v>
      </c>
      <c r="AI1694" s="41">
        <v>0</v>
      </c>
      <c r="AJ1694" s="41">
        <v>0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</row>
    <row r="1695" spans="2:42" x14ac:dyDescent="0.3">
      <c r="B1695" s="1"/>
      <c r="D1695" s="2"/>
      <c r="E1695" s="2"/>
      <c r="G1695" s="22">
        <v>45441.916666666664</v>
      </c>
      <c r="H1695" s="22">
        <v>45441.9375</v>
      </c>
      <c r="I1695">
        <v>1489</v>
      </c>
      <c r="J1695">
        <v>1672</v>
      </c>
      <c r="K1695" s="39">
        <v>603</v>
      </c>
      <c r="L1695" s="39">
        <v>17</v>
      </c>
      <c r="M1695" s="40" t="s">
        <v>18</v>
      </c>
      <c r="N1695" s="41" t="b">
        <v>1</v>
      </c>
      <c r="O1695" s="17">
        <v>25000</v>
      </c>
      <c r="P1695" s="17">
        <v>0</v>
      </c>
      <c r="Q1695" s="41">
        <v>0</v>
      </c>
      <c r="R1695">
        <v>0</v>
      </c>
      <c r="S1695" s="49">
        <f t="shared" si="80"/>
        <v>22228.663070393653</v>
      </c>
      <c r="T1695">
        <f t="shared" si="78"/>
        <v>3125</v>
      </c>
      <c r="U1695">
        <f t="shared" si="79"/>
        <v>0</v>
      </c>
      <c r="V1695">
        <f>IF(AND(N1695,NOT(M1695="BU")),0,MIN(Simu_DH[[#This Row],[GetRecord.Valeur (Wh)]],S1695,DéchargeMaxHP))</f>
        <v>1489</v>
      </c>
      <c r="W1695">
        <v>0</v>
      </c>
      <c r="X1695">
        <v>3125</v>
      </c>
      <c r="Y1695" s="41">
        <v>1</v>
      </c>
      <c r="Z1695" s="41">
        <v>0</v>
      </c>
      <c r="AA1695" s="41">
        <v>0</v>
      </c>
      <c r="AB1695" s="41">
        <v>0</v>
      </c>
      <c r="AC1695" s="41">
        <v>0</v>
      </c>
      <c r="AD1695" s="41">
        <v>0</v>
      </c>
      <c r="AE1695" s="41">
        <v>1489</v>
      </c>
      <c r="AF1695" s="41">
        <v>0</v>
      </c>
      <c r="AG1695" s="41">
        <v>0</v>
      </c>
      <c r="AH1695" s="41">
        <v>0</v>
      </c>
      <c r="AI1695" s="41">
        <v>0</v>
      </c>
      <c r="AJ1695" s="41">
        <v>0</v>
      </c>
      <c r="AK1695">
        <v>3125</v>
      </c>
      <c r="AL1695">
        <v>0</v>
      </c>
      <c r="AM1695">
        <v>0</v>
      </c>
      <c r="AN1695">
        <v>0</v>
      </c>
      <c r="AO1695">
        <v>0</v>
      </c>
      <c r="AP1695">
        <v>0</v>
      </c>
    </row>
    <row r="1696" spans="2:42" x14ac:dyDescent="0.3">
      <c r="B1696" s="1"/>
      <c r="D1696" s="2"/>
      <c r="E1696" s="2"/>
      <c r="G1696" s="22">
        <v>45441.9375</v>
      </c>
      <c r="H1696" s="22">
        <v>45441.958333333336</v>
      </c>
      <c r="I1696">
        <v>1500</v>
      </c>
      <c r="J1696">
        <v>1673</v>
      </c>
      <c r="K1696" s="39">
        <v>603</v>
      </c>
      <c r="L1696" s="39">
        <v>17</v>
      </c>
      <c r="M1696" s="40" t="s">
        <v>18</v>
      </c>
      <c r="N1696" s="41" t="b">
        <v>1</v>
      </c>
      <c r="O1696" s="17">
        <v>25000</v>
      </c>
      <c r="P1696" s="17">
        <v>0</v>
      </c>
      <c r="Q1696" s="41">
        <v>0</v>
      </c>
      <c r="R1696">
        <v>0</v>
      </c>
      <c r="S1696" s="49">
        <f t="shared" si="80"/>
        <v>23864.663070393653</v>
      </c>
      <c r="T1696">
        <f t="shared" si="78"/>
        <v>2635.3369296063465</v>
      </c>
      <c r="U1696">
        <f t="shared" si="79"/>
        <v>0</v>
      </c>
      <c r="V1696">
        <f>IF(AND(N1696,NOT(M1696="BU")),0,MIN(Simu_DH[[#This Row],[GetRecord.Valeur (Wh)]],S1696,DéchargeMaxHP))</f>
        <v>1500</v>
      </c>
      <c r="W1696">
        <v>0</v>
      </c>
      <c r="X1696">
        <v>2635.3369296063465</v>
      </c>
      <c r="Y1696" s="41">
        <v>1</v>
      </c>
      <c r="Z1696" s="41">
        <v>0</v>
      </c>
      <c r="AA1696" s="41">
        <v>0</v>
      </c>
      <c r="AB1696" s="41">
        <v>0</v>
      </c>
      <c r="AC1696" s="41">
        <v>0</v>
      </c>
      <c r="AD1696" s="41">
        <v>0</v>
      </c>
      <c r="AE1696" s="41">
        <v>1500</v>
      </c>
      <c r="AF1696" s="41">
        <v>0</v>
      </c>
      <c r="AG1696" s="41">
        <v>0</v>
      </c>
      <c r="AH1696" s="41">
        <v>0</v>
      </c>
      <c r="AI1696" s="41">
        <v>0</v>
      </c>
      <c r="AJ1696" s="41">
        <v>0</v>
      </c>
      <c r="AK1696">
        <v>2635.3369296063465</v>
      </c>
      <c r="AL1696">
        <v>0</v>
      </c>
      <c r="AM1696">
        <v>0</v>
      </c>
      <c r="AN1696">
        <v>0</v>
      </c>
      <c r="AO1696">
        <v>0</v>
      </c>
      <c r="AP1696">
        <v>0</v>
      </c>
    </row>
    <row r="1697" spans="2:42" x14ac:dyDescent="0.3">
      <c r="B1697" s="1"/>
      <c r="D1697" s="2"/>
      <c r="E1697" s="2"/>
      <c r="G1697" s="22">
        <v>45441.958333333336</v>
      </c>
      <c r="H1697" s="22">
        <v>45441.979166666664</v>
      </c>
      <c r="I1697">
        <v>1498</v>
      </c>
      <c r="J1697">
        <v>1674</v>
      </c>
      <c r="K1697" s="39">
        <v>603</v>
      </c>
      <c r="L1697" s="39">
        <v>17</v>
      </c>
      <c r="M1697" s="40" t="s">
        <v>18</v>
      </c>
      <c r="N1697" s="41" t="b">
        <v>1</v>
      </c>
      <c r="O1697" s="17">
        <v>25000</v>
      </c>
      <c r="P1697" s="17">
        <v>0</v>
      </c>
      <c r="Q1697" s="41">
        <v>0</v>
      </c>
      <c r="R1697">
        <v>0</v>
      </c>
      <c r="S1697" s="49">
        <f t="shared" si="80"/>
        <v>25000</v>
      </c>
      <c r="T1697">
        <f t="shared" si="78"/>
        <v>1498</v>
      </c>
      <c r="U1697">
        <f t="shared" si="79"/>
        <v>0</v>
      </c>
      <c r="V1697">
        <f>IF(AND(N1697,NOT(M1697="BU")),0,MIN(Simu_DH[[#This Row],[GetRecord.Valeur (Wh)]],S1697,DéchargeMaxHP))</f>
        <v>1498</v>
      </c>
      <c r="W1697">
        <v>0</v>
      </c>
      <c r="X1697">
        <v>1498</v>
      </c>
      <c r="Y1697" s="41">
        <v>1</v>
      </c>
      <c r="Z1697" s="41">
        <v>0</v>
      </c>
      <c r="AA1697" s="41">
        <v>0</v>
      </c>
      <c r="AB1697" s="41">
        <v>0</v>
      </c>
      <c r="AC1697" s="41">
        <v>0</v>
      </c>
      <c r="AD1697" s="41">
        <v>0</v>
      </c>
      <c r="AE1697" s="41">
        <v>1498</v>
      </c>
      <c r="AF1697" s="41">
        <v>0</v>
      </c>
      <c r="AG1697" s="41">
        <v>0</v>
      </c>
      <c r="AH1697" s="41">
        <v>0</v>
      </c>
      <c r="AI1697" s="41">
        <v>0</v>
      </c>
      <c r="AJ1697" s="41">
        <v>0</v>
      </c>
      <c r="AK1697">
        <v>1498</v>
      </c>
      <c r="AL1697">
        <v>0</v>
      </c>
      <c r="AM1697">
        <v>0</v>
      </c>
      <c r="AN1697">
        <v>0</v>
      </c>
      <c r="AO1697">
        <v>0</v>
      </c>
      <c r="AP1697">
        <v>0</v>
      </c>
    </row>
    <row r="1698" spans="2:42" x14ac:dyDescent="0.3">
      <c r="B1698" s="1"/>
      <c r="D1698" s="2"/>
      <c r="E1698" s="2"/>
      <c r="G1698" s="22">
        <v>45441.979166666664</v>
      </c>
      <c r="H1698" s="22">
        <v>45442</v>
      </c>
      <c r="I1698">
        <v>1259</v>
      </c>
      <c r="J1698">
        <v>1675</v>
      </c>
      <c r="K1698" s="39">
        <v>603</v>
      </c>
      <c r="L1698" s="39">
        <v>17</v>
      </c>
      <c r="M1698" s="40" t="s">
        <v>18</v>
      </c>
      <c r="N1698" s="41" t="b">
        <v>1</v>
      </c>
      <c r="O1698" s="17">
        <v>25000</v>
      </c>
      <c r="P1698" s="17">
        <v>0</v>
      </c>
      <c r="Q1698" s="41">
        <v>0</v>
      </c>
      <c r="R1698">
        <v>0</v>
      </c>
      <c r="S1698" s="49">
        <f t="shared" si="80"/>
        <v>25000</v>
      </c>
      <c r="T1698">
        <f t="shared" si="78"/>
        <v>1259</v>
      </c>
      <c r="U1698">
        <f t="shared" si="79"/>
        <v>0</v>
      </c>
      <c r="V1698">
        <f>IF(AND(N1698,NOT(M1698="BU")),0,MIN(Simu_DH[[#This Row],[GetRecord.Valeur (Wh)]],S1698,DéchargeMaxHP))</f>
        <v>1259</v>
      </c>
      <c r="W1698">
        <v>0</v>
      </c>
      <c r="X1698">
        <v>1259</v>
      </c>
      <c r="Y1698" s="41">
        <v>1</v>
      </c>
      <c r="Z1698" s="41">
        <v>0</v>
      </c>
      <c r="AA1698" s="41">
        <v>0</v>
      </c>
      <c r="AB1698" s="41">
        <v>0</v>
      </c>
      <c r="AC1698" s="41">
        <v>0</v>
      </c>
      <c r="AD1698" s="41">
        <v>0</v>
      </c>
      <c r="AE1698" s="41">
        <v>1259</v>
      </c>
      <c r="AF1698" s="41">
        <v>0</v>
      </c>
      <c r="AG1698" s="41">
        <v>0</v>
      </c>
      <c r="AH1698" s="41">
        <v>0</v>
      </c>
      <c r="AI1698" s="41">
        <v>0</v>
      </c>
      <c r="AJ1698" s="41">
        <v>0</v>
      </c>
      <c r="AK1698">
        <v>1259</v>
      </c>
      <c r="AL1698">
        <v>0</v>
      </c>
      <c r="AM1698">
        <v>0</v>
      </c>
      <c r="AN1698">
        <v>0</v>
      </c>
      <c r="AO1698">
        <v>0</v>
      </c>
      <c r="AP1698">
        <v>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ADE19A2-84C8-4C97-B6AA-C21D643CA1D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71</vt:i4>
      </vt:variant>
    </vt:vector>
  </HeadingPairs>
  <TitlesOfParts>
    <vt:vector size="72" baseType="lpstr">
      <vt:lpstr>Simu_DH</vt:lpstr>
      <vt:lpstr>Amortissement</vt:lpstr>
      <vt:lpstr>Amp</vt:lpstr>
      <vt:lpstr>Az_Gam_PV2</vt:lpstr>
      <vt:lpstr>BC_HC</vt:lpstr>
      <vt:lpstr>BC_HP</vt:lpstr>
      <vt:lpstr>BU_HC</vt:lpstr>
      <vt:lpstr>BU_HP</vt:lpstr>
      <vt:lpstr>Capacité_BS</vt:lpstr>
      <vt:lpstr>ChargeMaxHC_DH</vt:lpstr>
      <vt:lpstr>Clip</vt:lpstr>
      <vt:lpstr>Clip_Ratio</vt:lpstr>
      <vt:lpstr>Clipped_ESS_Out</vt:lpstr>
      <vt:lpstr>Clipped_Grid2ESS_HC</vt:lpstr>
      <vt:lpstr>Clipped_PV2ESS</vt:lpstr>
      <vt:lpstr>Col_00_06</vt:lpstr>
      <vt:lpstr>Col_06_22</vt:lpstr>
      <vt:lpstr>Col_22_24</vt:lpstr>
      <vt:lpstr>ColTabEnedis</vt:lpstr>
      <vt:lpstr>ConsigneHC</vt:lpstr>
      <vt:lpstr>CosExp</vt:lpstr>
      <vt:lpstr>Couleur</vt:lpstr>
      <vt:lpstr>DateEnd</vt:lpstr>
      <vt:lpstr>DateStart</vt:lpstr>
      <vt:lpstr>DéchargeMaxHP</vt:lpstr>
      <vt:lpstr>Décote_BC</vt:lpstr>
      <vt:lpstr>Décote_BU</vt:lpstr>
      <vt:lpstr>Décote_R</vt:lpstr>
      <vt:lpstr>DoD_22_Thr</vt:lpstr>
      <vt:lpstr>DoD_Coef</vt:lpstr>
      <vt:lpstr>El_Alpha_PV2</vt:lpstr>
      <vt:lpstr>Etat_Charge</vt:lpstr>
      <vt:lpstr>Forced_PMaxOut</vt:lpstr>
      <vt:lpstr>FromGridnoESS</vt:lpstr>
      <vt:lpstr>HC__HP</vt:lpstr>
      <vt:lpstr>IncDec</vt:lpstr>
      <vt:lpstr>Index</vt:lpstr>
      <vt:lpstr>Investissement</vt:lpstr>
      <vt:lpstr>n_PV2</vt:lpstr>
      <vt:lpstr>Nb_années</vt:lpstr>
      <vt:lpstr>nB_BC_HC</vt:lpstr>
      <vt:lpstr>nB_BC_HP</vt:lpstr>
      <vt:lpstr>nB_BU_HC</vt:lpstr>
      <vt:lpstr>nB_BU_HP</vt:lpstr>
      <vt:lpstr>nB_R_HC</vt:lpstr>
      <vt:lpstr>nB_R_HP</vt:lpstr>
      <vt:lpstr>Net_FromGrid</vt:lpstr>
      <vt:lpstr>NoESSInj_PV2Grid</vt:lpstr>
      <vt:lpstr>Of7_</vt:lpstr>
      <vt:lpstr>Pc_PV2</vt:lpstr>
      <vt:lpstr>Ph</vt:lpstr>
      <vt:lpstr>Pmax_Out_Inverter</vt:lpstr>
      <vt:lpstr>PrevEtatCharge</vt:lpstr>
      <vt:lpstr>Prix_Stockage</vt:lpstr>
      <vt:lpstr>Prop_NextDayCF</vt:lpstr>
      <vt:lpstr>R_HC</vt:lpstr>
      <vt:lpstr>R_HP</vt:lpstr>
      <vt:lpstr>RowTabEnedis</vt:lpstr>
      <vt:lpstr>S_PV2</vt:lpstr>
      <vt:lpstr>ScalFactor_ASP</vt:lpstr>
      <vt:lpstr>SE_PV_Prod</vt:lpstr>
      <vt:lpstr>Simu_2ndPV</vt:lpstr>
      <vt:lpstr>TotalPV_Avail</vt:lpstr>
      <vt:lpstr>wB_BC_HC</vt:lpstr>
      <vt:lpstr>wB_BC_HP</vt:lpstr>
      <vt:lpstr>wB_BU_HC</vt:lpstr>
      <vt:lpstr>wB_BU_HP</vt:lpstr>
      <vt:lpstr>wB_R_HC</vt:lpstr>
      <vt:lpstr>wB_R_HP</vt:lpstr>
      <vt:lpstr>wESSInj_PV2Grid</vt:lpstr>
      <vt:lpstr>Window_DoD</vt:lpstr>
      <vt:lpstr>Yield_PV2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MOREL</dc:creator>
  <cp:lastModifiedBy>Philippe MOREL</cp:lastModifiedBy>
  <dcterms:created xsi:type="dcterms:W3CDTF">2025-05-21T13:46:05Z</dcterms:created>
  <dcterms:modified xsi:type="dcterms:W3CDTF">2025-07-11T21:54:00Z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xtDayCF" linkTarget="Prop_NextDayCF">
    <vt:lpwstr/>
  </property>
</Properties>
</file>